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5039\Documents\temp\C Schedules\"/>
    </mc:Choice>
  </mc:AlternateContent>
  <xr:revisionPtr revIDLastSave="0" documentId="13_ncr:1_{08702BFC-8D6E-4119-B73F-ED3D47F60DF8}" xr6:coauthVersionLast="47" xr6:coauthVersionMax="47" xr10:uidLastSave="{00000000-0000-0000-0000-000000000000}"/>
  <workbookProtection workbookAlgorithmName="SHA-512" workbookHashValue="PPfuU8wBNJJl1NY8LXKD/hs3M2BCRy2YkXoCZ5JoWVEMs5IeyH1eYG5ebPbJPoFETQHte4HVz4XZmZ6a3hMMFw==" workbookSaltValue="XRh7GZMAyZ3n9Kzq5IaBAw==" workbookSpinCount="100000" lockStructure="1"/>
  <bookViews>
    <workbookView xWindow="-12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BUF!$A$1:$AA$59</definedName>
    <definedName name="_xlnm.Print_Area" localSheetId="228">CPT!$A$1:$AA$59</definedName>
    <definedName name="_xlnm.Print_Area" localSheetId="234">'DC1'!$A$1:$AA$59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44">'DC16'!$A$1:$AA$59</definedName>
    <definedName name="_xlnm.Print_Area" localSheetId="50">'DC18'!$A$1:$AA$59</definedName>
    <definedName name="_xlnm.Print_Area" localSheetId="57">'DC19'!$A$1:$AA$59</definedName>
    <definedName name="_xlnm.Print_Area" localSheetId="240">'DC2'!$A$1:$AA$59</definedName>
    <definedName name="_xlnm.Print_Area" localSheetId="62">'DC20'!$A$1:$AA$59</definedName>
    <definedName name="_xlnm.Print_Area" localSheetId="79">'DC21'!$A$1:$AA$59</definedName>
    <definedName name="_xlnm.Print_Area" localSheetId="87">'DC22'!$A$1:$AA$59</definedName>
    <definedName name="_xlnm.Print_Area" localSheetId="91">'DC23'!$A$1:$AA$59</definedName>
    <definedName name="_xlnm.Print_Area" localSheetId="96">'DC24'!$A$1:$AA$59</definedName>
    <definedName name="_xlnm.Print_Area" localSheetId="100">'DC25'!$A$1:$AA$59</definedName>
    <definedName name="_xlnm.Print_Area" localSheetId="106">'DC26'!$A$1:$AA$59</definedName>
    <definedName name="_xlnm.Print_Area" localSheetId="111">'DC27'!$A$1:$AA$59</definedName>
    <definedName name="_xlnm.Print_Area" localSheetId="117">'DC28'!$A$1:$AA$59</definedName>
    <definedName name="_xlnm.Print_Area" localSheetId="122">'DC29'!$A$1:$AA$59</definedName>
    <definedName name="_xlnm.Print_Area" localSheetId="245">'DC3'!$A$1:$AA$59</definedName>
    <definedName name="_xlnm.Print_Area" localSheetId="162">'DC30'!$A$1:$AA$59</definedName>
    <definedName name="_xlnm.Print_Area" localSheetId="169">'DC31'!$A$1:$AA$59</definedName>
    <definedName name="_xlnm.Print_Area" localSheetId="174">'DC32'!$A$1:$AA$59</definedName>
    <definedName name="_xlnm.Print_Area" localSheetId="133">'DC33'!$A$1:$AA$59</definedName>
    <definedName name="_xlnm.Print_Area" localSheetId="138">'DC34'!$A$1:$AA$59</definedName>
    <definedName name="_xlnm.Print_Area" localSheetId="143">'DC35'!$A$1:$AA$59</definedName>
    <definedName name="_xlnm.Print_Area" localSheetId="149">'DC36'!$A$1:$AA$59</definedName>
    <definedName name="_xlnm.Print_Area" localSheetId="211">'DC37'!$A$1:$AA$59</definedName>
    <definedName name="_xlnm.Print_Area" localSheetId="217">'DC38'!$A$1:$AA$59</definedName>
    <definedName name="_xlnm.Print_Area" localSheetId="223">'DC39'!$A$1:$AA$59</definedName>
    <definedName name="_xlnm.Print_Area" localSheetId="253">'DC4'!$A$1:$AA$59</definedName>
    <definedName name="_xlnm.Print_Area" localSheetId="227">'DC40'!$A$1:$AA$59</definedName>
    <definedName name="_xlnm.Print_Area" localSheetId="69">'DC42'!$A$1:$AA$59</definedName>
    <definedName name="_xlnm.Print_Area" localSheetId="127">'DC43'!$A$1:$AA$59</definedName>
    <definedName name="_xlnm.Print_Area" localSheetId="39">'DC44'!$A$1:$AA$59</definedName>
    <definedName name="_xlnm.Print_Area" localSheetId="178">'DC45'!$A$1:$AA$59</definedName>
    <definedName name="_xlnm.Print_Area" localSheetId="154">'DC47'!$A$1:$AA$59</definedName>
    <definedName name="_xlnm.Print_Area" localSheetId="73">'DC48'!$A$1:$AA$59</definedName>
    <definedName name="_xlnm.Print_Area" localSheetId="257">'DC5'!$A$1:$AA$59</definedName>
    <definedName name="_xlnm.Print_Area" localSheetId="185">'DC6'!$A$1:$AA$59</definedName>
    <definedName name="_xlnm.Print_Area" localSheetId="194">'DC7'!$A$1:$AA$59</definedName>
    <definedName name="_xlnm.Print_Area" localSheetId="200">'DC8'!$A$1:$AA$59</definedName>
    <definedName name="_xlnm.Print_Area" localSheetId="205">'DC9'!$A$1:$AA$59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63">EKU!$A$1:$AA$59</definedName>
    <definedName name="_xlnm.Print_Area" localSheetId="74">ETH!$A$1:$AA$59</definedName>
    <definedName name="_xlnm.Print_Area" localSheetId="41">'FS161'!$A$1:$AA$59</definedName>
    <definedName name="_xlnm.Print_Area" localSheetId="42">'FS162'!$A$1:$AA$59</definedName>
    <definedName name="_xlnm.Print_Area" localSheetId="43">'FS163'!$A$1:$AA$59</definedName>
    <definedName name="_xlnm.Print_Area" localSheetId="45">'FS181'!$A$1:$AA$59</definedName>
    <definedName name="_xlnm.Print_Area" localSheetId="46">'FS182'!$A$1:$AA$59</definedName>
    <definedName name="_xlnm.Print_Area" localSheetId="47">'FS183'!$A$1:$AA$59</definedName>
    <definedName name="_xlnm.Print_Area" localSheetId="48">'FS184'!$A$1:$AA$59</definedName>
    <definedName name="_xlnm.Print_Area" localSheetId="49">'FS185'!$A$1:$AA$59</definedName>
    <definedName name="_xlnm.Print_Area" localSheetId="51">'FS191'!$A$1:$AA$59</definedName>
    <definedName name="_xlnm.Print_Area" localSheetId="52">'FS192'!$A$1:$AA$59</definedName>
    <definedName name="_xlnm.Print_Area" localSheetId="53">'FS193'!$A$1:$AA$59</definedName>
    <definedName name="_xlnm.Print_Area" localSheetId="54">'FS194'!$A$1:$AA$59</definedName>
    <definedName name="_xlnm.Print_Area" localSheetId="55">'FS195'!$A$1:$AA$59</definedName>
    <definedName name="_xlnm.Print_Area" localSheetId="56">'FS196'!$A$1:$AA$59</definedName>
    <definedName name="_xlnm.Print_Area" localSheetId="58">'FS201'!$A$1:$AA$59</definedName>
    <definedName name="_xlnm.Print_Area" localSheetId="59">'FS203'!$A$1:$AA$59</definedName>
    <definedName name="_xlnm.Print_Area" localSheetId="60">'FS204'!$A$1:$AA$59</definedName>
    <definedName name="_xlnm.Print_Area" localSheetId="61">'FS205'!$A$1:$AA$59</definedName>
    <definedName name="_xlnm.Print_Area" localSheetId="66">'GT421'!$A$1:$AA$59</definedName>
    <definedName name="_xlnm.Print_Area" localSheetId="67">'GT422'!$A$1:$AA$59</definedName>
    <definedName name="_xlnm.Print_Area" localSheetId="68">'GT423'!$A$1:$AA$59</definedName>
    <definedName name="_xlnm.Print_Area" localSheetId="70">'GT481'!$A$1:$AA$59</definedName>
    <definedName name="_xlnm.Print_Area" localSheetId="71">'GT484'!$A$1:$AA$59</definedName>
    <definedName name="_xlnm.Print_Area" localSheetId="72">'GT485'!$A$1:$AA$59</definedName>
    <definedName name="_xlnm.Print_Area" localSheetId="64">JHB!$A$1:$AA$59</definedName>
    <definedName name="_xlnm.Print_Area" localSheetId="75">'KZN212'!$A$1:$AA$59</definedName>
    <definedName name="_xlnm.Print_Area" localSheetId="76">'KZN213'!$A$1:$AA$59</definedName>
    <definedName name="_xlnm.Print_Area" localSheetId="77">'KZN214'!$A$1:$AA$59</definedName>
    <definedName name="_xlnm.Print_Area" localSheetId="78">'KZN216'!$A$1:$AA$59</definedName>
    <definedName name="_xlnm.Print_Area" localSheetId="80">'KZN221'!$A$1:$AA$59</definedName>
    <definedName name="_xlnm.Print_Area" localSheetId="81">'KZN222'!$A$1:$AA$59</definedName>
    <definedName name="_xlnm.Print_Area" localSheetId="82">'KZN223'!$A$1:$AA$59</definedName>
    <definedName name="_xlnm.Print_Area" localSheetId="83">'KZN224'!$A$1:$AA$59</definedName>
    <definedName name="_xlnm.Print_Area" localSheetId="84">'KZN225'!$A$1:$AA$59</definedName>
    <definedName name="_xlnm.Print_Area" localSheetId="85">'KZN226'!$A$1:$AA$59</definedName>
    <definedName name="_xlnm.Print_Area" localSheetId="86">'KZN227'!$A$1:$AA$59</definedName>
    <definedName name="_xlnm.Print_Area" localSheetId="88">'KZN235'!$A$1:$AA$59</definedName>
    <definedName name="_xlnm.Print_Area" localSheetId="89">'KZN237'!$A$1:$AA$59</definedName>
    <definedName name="_xlnm.Print_Area" localSheetId="90">'KZN238'!$A$1:$AA$59</definedName>
    <definedName name="_xlnm.Print_Area" localSheetId="92">'KZN241'!$A$1:$AA$59</definedName>
    <definedName name="_xlnm.Print_Area" localSheetId="93">'KZN242'!$A$1:$AA$59</definedName>
    <definedName name="_xlnm.Print_Area" localSheetId="94">'KZN244'!$A$1:$AA$59</definedName>
    <definedName name="_xlnm.Print_Area" localSheetId="95">'KZN245'!$A$1:$AA$59</definedName>
    <definedName name="_xlnm.Print_Area" localSheetId="97">'KZN252'!$A$1:$AA$59</definedName>
    <definedName name="_xlnm.Print_Area" localSheetId="98">'KZN253'!$A$1:$AA$59</definedName>
    <definedName name="_xlnm.Print_Area" localSheetId="99">'KZN254'!$A$1:$AA$59</definedName>
    <definedName name="_xlnm.Print_Area" localSheetId="101">'KZN261'!$A$1:$AA$59</definedName>
    <definedName name="_xlnm.Print_Area" localSheetId="102">'KZN262'!$A$1:$AA$59</definedName>
    <definedName name="_xlnm.Print_Area" localSheetId="103">'KZN263'!$A$1:$AA$59</definedName>
    <definedName name="_xlnm.Print_Area" localSheetId="104">'KZN265'!$A$1:$AA$59</definedName>
    <definedName name="_xlnm.Print_Area" localSheetId="105">'KZN266'!$A$1:$AA$59</definedName>
    <definedName name="_xlnm.Print_Area" localSheetId="107">'KZN271'!$A$1:$AA$59</definedName>
    <definedName name="_xlnm.Print_Area" localSheetId="108">'KZN272'!$A$1:$AA$59</definedName>
    <definedName name="_xlnm.Print_Area" localSheetId="109">'KZN275'!$A$1:$AA$59</definedName>
    <definedName name="_xlnm.Print_Area" localSheetId="110">'KZN276'!$A$1:$AA$59</definedName>
    <definedName name="_xlnm.Print_Area" localSheetId="112">'KZN281'!$A$1:$AA$59</definedName>
    <definedName name="_xlnm.Print_Area" localSheetId="113">'KZN282'!$A$1:$AA$59</definedName>
    <definedName name="_xlnm.Print_Area" localSheetId="114">'KZN284'!$A$1:$AA$59</definedName>
    <definedName name="_xlnm.Print_Area" localSheetId="115">'KZN285'!$A$1:$AA$59</definedName>
    <definedName name="_xlnm.Print_Area" localSheetId="116">'KZN286'!$A$1:$AA$59</definedName>
    <definedName name="_xlnm.Print_Area" localSheetId="118">'KZN291'!$A$1:$AA$59</definedName>
    <definedName name="_xlnm.Print_Area" localSheetId="119">'KZN292'!$A$1:$AA$59</definedName>
    <definedName name="_xlnm.Print_Area" localSheetId="120">'KZN293'!$A$1:$AA$59</definedName>
    <definedName name="_xlnm.Print_Area" localSheetId="121">'KZN294'!$A$1:$AA$59</definedName>
    <definedName name="_xlnm.Print_Area" localSheetId="123">'KZN433'!$A$1:$AA$59</definedName>
    <definedName name="_xlnm.Print_Area" localSheetId="124">'KZN434'!$A$1:$AA$59</definedName>
    <definedName name="_xlnm.Print_Area" localSheetId="125">'KZN435'!$A$1:$AA$59</definedName>
    <definedName name="_xlnm.Print_Area" localSheetId="126">'KZN436'!$A$1:$AA$59</definedName>
    <definedName name="_xlnm.Print_Area" localSheetId="128">'LIM331'!$A$1:$AA$59</definedName>
    <definedName name="_xlnm.Print_Area" localSheetId="129">'LIM332'!$A$1:$AA$59</definedName>
    <definedName name="_xlnm.Print_Area" localSheetId="130">'LIM333'!$A$1:$AA$59</definedName>
    <definedName name="_xlnm.Print_Area" localSheetId="131">'LIM334'!$A$1:$AA$59</definedName>
    <definedName name="_xlnm.Print_Area" localSheetId="132">'LIM335'!$A$1:$AA$59</definedName>
    <definedName name="_xlnm.Print_Area" localSheetId="134">'LIM341'!$A$1:$AA$59</definedName>
    <definedName name="_xlnm.Print_Area" localSheetId="135">'LIM343'!$A$1:$AA$59</definedName>
    <definedName name="_xlnm.Print_Area" localSheetId="136">'LIM344'!$A$1:$AA$59</definedName>
    <definedName name="_xlnm.Print_Area" localSheetId="137">'LIM345'!$A$1:$AA$59</definedName>
    <definedName name="_xlnm.Print_Area" localSheetId="139">'LIM351'!$A$1:$AA$59</definedName>
    <definedName name="_xlnm.Print_Area" localSheetId="140">'LIM353'!$A$1:$AA$59</definedName>
    <definedName name="_xlnm.Print_Area" localSheetId="141">'LIM354'!$A$1:$AA$59</definedName>
    <definedName name="_xlnm.Print_Area" localSheetId="142">'LIM355'!$A$1:$AA$59</definedName>
    <definedName name="_xlnm.Print_Area" localSheetId="144">'LIM361'!$A$1:$AA$59</definedName>
    <definedName name="_xlnm.Print_Area" localSheetId="145">'LIM362'!$A$1:$AA$59</definedName>
    <definedName name="_xlnm.Print_Area" localSheetId="146">'LIM366'!$A$1:$AA$59</definedName>
    <definedName name="_xlnm.Print_Area" localSheetId="147">'LIM367'!$A$1:$AA$59</definedName>
    <definedName name="_xlnm.Print_Area" localSheetId="148">'LIM368'!$A$1:$AA$59</definedName>
    <definedName name="_xlnm.Print_Area" localSheetId="150">'LIM471'!$A$1:$AA$59</definedName>
    <definedName name="_xlnm.Print_Area" localSheetId="151">'LIM472'!$A$1:$AA$59</definedName>
    <definedName name="_xlnm.Print_Area" localSheetId="152">'LIM473'!$A$1:$AA$59</definedName>
    <definedName name="_xlnm.Print_Area" localSheetId="153">'LIM476'!$A$1:$AA$59</definedName>
    <definedName name="_xlnm.Print_Area" localSheetId="40">MAN!$A$1:$AA$59</definedName>
    <definedName name="_xlnm.Print_Area" localSheetId="155">'MP301'!$A$1:$AA$59</definedName>
    <definedName name="_xlnm.Print_Area" localSheetId="156">'MP302'!$A$1:$AA$59</definedName>
    <definedName name="_xlnm.Print_Area" localSheetId="157">'MP303'!$A$1:$AA$59</definedName>
    <definedName name="_xlnm.Print_Area" localSheetId="158">'MP304'!$A$1:$AA$59</definedName>
    <definedName name="_xlnm.Print_Area" localSheetId="159">'MP305'!$A$1:$AA$59</definedName>
    <definedName name="_xlnm.Print_Area" localSheetId="160">'MP306'!$A$1:$AA$59</definedName>
    <definedName name="_xlnm.Print_Area" localSheetId="161">'MP307'!$A$1:$AA$59</definedName>
    <definedName name="_xlnm.Print_Area" localSheetId="163">'MP311'!$A$1:$AA$59</definedName>
    <definedName name="_xlnm.Print_Area" localSheetId="164">'MP312'!$A$1:$AA$59</definedName>
    <definedName name="_xlnm.Print_Area" localSheetId="165">'MP313'!$A$1:$AA$59</definedName>
    <definedName name="_xlnm.Print_Area" localSheetId="166">'MP314'!$A$1:$AA$59</definedName>
    <definedName name="_xlnm.Print_Area" localSheetId="167">'MP315'!$A$1:$AA$59</definedName>
    <definedName name="_xlnm.Print_Area" localSheetId="168">'MP316'!$A$1:$AA$59</definedName>
    <definedName name="_xlnm.Print_Area" localSheetId="170">'MP321'!$A$1:$AA$59</definedName>
    <definedName name="_xlnm.Print_Area" localSheetId="171">'MP324'!$A$1:$AA$59</definedName>
    <definedName name="_xlnm.Print_Area" localSheetId="172">'MP325'!$A$1:$AA$59</definedName>
    <definedName name="_xlnm.Print_Area" localSheetId="173">'MP326'!$A$1:$AA$59</definedName>
    <definedName name="_xlnm.Print_Area" localSheetId="179">'NC061'!$A$1:$AA$59</definedName>
    <definedName name="_xlnm.Print_Area" localSheetId="180">'NC062'!$A$1:$AA$59</definedName>
    <definedName name="_xlnm.Print_Area" localSheetId="181">'NC064'!$A$1:$AA$59</definedName>
    <definedName name="_xlnm.Print_Area" localSheetId="182">'NC065'!$A$1:$AA$59</definedName>
    <definedName name="_xlnm.Print_Area" localSheetId="183">'NC066'!$A$1:$AA$59</definedName>
    <definedName name="_xlnm.Print_Area" localSheetId="184">'NC067'!$A$1:$AA$59</definedName>
    <definedName name="_xlnm.Print_Area" localSheetId="186">'NC071'!$A$1:$AA$59</definedName>
    <definedName name="_xlnm.Print_Area" localSheetId="187">'NC072'!$A$1:$AA$59</definedName>
    <definedName name="_xlnm.Print_Area" localSheetId="188">'NC073'!$A$1:$AA$59</definedName>
    <definedName name="_xlnm.Print_Area" localSheetId="189">'NC074'!$A$1:$AA$59</definedName>
    <definedName name="_xlnm.Print_Area" localSheetId="190">'NC075'!$A$1:$AA$59</definedName>
    <definedName name="_xlnm.Print_Area" localSheetId="191">'NC076'!$A$1:$AA$59</definedName>
    <definedName name="_xlnm.Print_Area" localSheetId="192">'NC077'!$A$1:$AA$59</definedName>
    <definedName name="_xlnm.Print_Area" localSheetId="193">'NC078'!$A$1:$AA$59</definedName>
    <definedName name="_xlnm.Print_Area" localSheetId="195">'NC082'!$A$1:$AA$59</definedName>
    <definedName name="_xlnm.Print_Area" localSheetId="196">'NC084'!$A$1:$AA$59</definedName>
    <definedName name="_xlnm.Print_Area" localSheetId="197">'NC085'!$A$1:$AA$59</definedName>
    <definedName name="_xlnm.Print_Area" localSheetId="198">'NC086'!$A$1:$AA$59</definedName>
    <definedName name="_xlnm.Print_Area" localSheetId="199">'NC087'!$A$1:$AA$59</definedName>
    <definedName name="_xlnm.Print_Area" localSheetId="201">'NC091'!$A$1:$AA$59</definedName>
    <definedName name="_xlnm.Print_Area" localSheetId="202">'NC092'!$A$1:$AA$59</definedName>
    <definedName name="_xlnm.Print_Area" localSheetId="203">'NC093'!$A$1:$AA$59</definedName>
    <definedName name="_xlnm.Print_Area" localSheetId="204">'NC094'!$A$1:$AA$59</definedName>
    <definedName name="_xlnm.Print_Area" localSheetId="175">'NC451'!$A$1:$AA$59</definedName>
    <definedName name="_xlnm.Print_Area" localSheetId="176">'NC452'!$A$1:$AA$59</definedName>
    <definedName name="_xlnm.Print_Area" localSheetId="177">'NC453'!$A$1:$AA$59</definedName>
    <definedName name="_xlnm.Print_Area" localSheetId="2">NMA!$A$1:$AA$59</definedName>
    <definedName name="_xlnm.Print_Area" localSheetId="206">'NW371'!$A$1:$AA$59</definedName>
    <definedName name="_xlnm.Print_Area" localSheetId="207">'NW372'!$A$1:$AA$59</definedName>
    <definedName name="_xlnm.Print_Area" localSheetId="208">'NW373'!$A$1:$AA$59</definedName>
    <definedName name="_xlnm.Print_Area" localSheetId="209">'NW374'!$A$1:$AA$59</definedName>
    <definedName name="_xlnm.Print_Area" localSheetId="210">'NW375'!$A$1:$AA$59</definedName>
    <definedName name="_xlnm.Print_Area" localSheetId="212">'NW381'!$A$1:$AA$59</definedName>
    <definedName name="_xlnm.Print_Area" localSheetId="213">'NW382'!$A$1:$AA$59</definedName>
    <definedName name="_xlnm.Print_Area" localSheetId="214">'NW383'!$A$1:$AA$59</definedName>
    <definedName name="_xlnm.Print_Area" localSheetId="215">'NW384'!$A$1:$AA$59</definedName>
    <definedName name="_xlnm.Print_Area" localSheetId="216">'NW385'!$A$1:$AA$59</definedName>
    <definedName name="_xlnm.Print_Area" localSheetId="218">'NW392'!$A$1:$AA$59</definedName>
    <definedName name="_xlnm.Print_Area" localSheetId="219">'NW393'!$A$1:$AA$59</definedName>
    <definedName name="_xlnm.Print_Area" localSheetId="220">'NW394'!$A$1:$AA$59</definedName>
    <definedName name="_xlnm.Print_Area" localSheetId="221">'NW396'!$A$1:$AA$59</definedName>
    <definedName name="_xlnm.Print_Area" localSheetId="222">'NW397'!$A$1:$AA$59</definedName>
    <definedName name="_xlnm.Print_Area" localSheetId="224">'NW403'!$A$1:$AA$59</definedName>
    <definedName name="_xlnm.Print_Area" localSheetId="225">'NW404'!$A$1:$AA$59</definedName>
    <definedName name="_xlnm.Print_Area" localSheetId="226">'NW405'!$A$1:$AA$59</definedName>
    <definedName name="_xlnm.Print_Area" localSheetId="0">Summary!$A$1:$AA$59</definedName>
    <definedName name="_xlnm.Print_Area" localSheetId="65">TSH!$A$1:$AA$59</definedName>
    <definedName name="_xlnm.Print_Area" localSheetId="229">'WC011'!$A$1:$AA$59</definedName>
    <definedName name="_xlnm.Print_Area" localSheetId="230">'WC012'!$A$1:$AA$59</definedName>
    <definedName name="_xlnm.Print_Area" localSheetId="231">'WC013'!$A$1:$AA$59</definedName>
    <definedName name="_xlnm.Print_Area" localSheetId="232">'WC014'!$A$1:$AA$59</definedName>
    <definedName name="_xlnm.Print_Area" localSheetId="233">'WC015'!$A$1:$AA$59</definedName>
    <definedName name="_xlnm.Print_Area" localSheetId="235">'WC022'!$A$1:$AA$59</definedName>
    <definedName name="_xlnm.Print_Area" localSheetId="236">'WC023'!$A$1:$AA$59</definedName>
    <definedName name="_xlnm.Print_Area" localSheetId="237">'WC024'!$A$1:$AA$59</definedName>
    <definedName name="_xlnm.Print_Area" localSheetId="238">'WC025'!$A$1:$AA$59</definedName>
    <definedName name="_xlnm.Print_Area" localSheetId="239">'WC026'!$A$1:$AA$59</definedName>
    <definedName name="_xlnm.Print_Area" localSheetId="241">'WC031'!$A$1:$AA$59</definedName>
    <definedName name="_xlnm.Print_Area" localSheetId="242">'WC032'!$A$1:$AA$59</definedName>
    <definedName name="_xlnm.Print_Area" localSheetId="243">'WC033'!$A$1:$AA$59</definedName>
    <definedName name="_xlnm.Print_Area" localSheetId="244">'WC034'!$A$1:$AA$59</definedName>
    <definedName name="_xlnm.Print_Area" localSheetId="246">'WC041'!$A$1:$AA$59</definedName>
    <definedName name="_xlnm.Print_Area" localSheetId="247">'WC042'!$A$1:$AA$59</definedName>
    <definedName name="_xlnm.Print_Area" localSheetId="248">'WC043'!$A$1:$AA$59</definedName>
    <definedName name="_xlnm.Print_Area" localSheetId="249">'WC044'!$A$1:$AA$59</definedName>
    <definedName name="_xlnm.Print_Area" localSheetId="250">'WC045'!$A$1:$AA$59</definedName>
    <definedName name="_xlnm.Print_Area" localSheetId="251">'WC047'!$A$1:$AA$59</definedName>
    <definedName name="_xlnm.Print_Area" localSheetId="252">'WC048'!$A$1:$AA$59</definedName>
    <definedName name="_xlnm.Print_Area" localSheetId="254">'WC051'!$A$1:$AA$59</definedName>
    <definedName name="_xlnm.Print_Area" localSheetId="255">'WC052'!$A$1:$AA$59</definedName>
    <definedName name="_xlnm.Print_Area" localSheetId="256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AA51" i="4"/>
  <c r="AA53" i="4" s="1"/>
  <c r="AA56" i="4" s="1"/>
  <c r="AA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Y32" i="4"/>
  <c r="X32" i="4"/>
  <c r="W32" i="4"/>
  <c r="W48" i="4" s="1"/>
  <c r="W51" i="4" s="1"/>
  <c r="W53" i="4" s="1"/>
  <c r="W56" i="4" s="1"/>
  <c r="W59" i="4" s="1"/>
  <c r="V32" i="4"/>
  <c r="U32" i="4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M32" i="4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D32" i="4"/>
  <c r="D48" i="4" s="1"/>
  <c r="D51" i="4" s="1"/>
  <c r="D53" i="4" s="1"/>
  <c r="D56" i="4" s="1"/>
  <c r="D59" i="4" s="1"/>
  <c r="C32" i="4"/>
  <c r="AA48" i="5"/>
  <c r="AA51" i="5" s="1"/>
  <c r="AA53" i="5" s="1"/>
  <c r="AA56" i="5" s="1"/>
  <c r="AA59" i="5" s="1"/>
  <c r="S48" i="5"/>
  <c r="S51" i="5" s="1"/>
  <c r="S53" i="5" s="1"/>
  <c r="S56" i="5" s="1"/>
  <c r="S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S32" i="6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C32" i="6"/>
  <c r="J48" i="7"/>
  <c r="J51" i="7" s="1"/>
  <c r="J53" i="7" s="1"/>
  <c r="J56" i="7" s="1"/>
  <c r="J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P48" i="8"/>
  <c r="P51" i="8" s="1"/>
  <c r="P53" i="8" s="1"/>
  <c r="P56" i="8" s="1"/>
  <c r="P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X48" i="8" s="1"/>
  <c r="X51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D48" i="10"/>
  <c r="D51" i="10" s="1"/>
  <c r="D53" i="10" s="1"/>
  <c r="D56" i="10" s="1"/>
  <c r="D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D32" i="10"/>
  <c r="C32" i="10"/>
  <c r="C48" i="10" s="1"/>
  <c r="C51" i="10" s="1"/>
  <c r="C53" i="10" s="1"/>
  <c r="C56" i="10" s="1"/>
  <c r="C59" i="10" s="1"/>
  <c r="Y53" i="11"/>
  <c r="Y56" i="11" s="1"/>
  <c r="Y59" i="11" s="1"/>
  <c r="I53" i="11"/>
  <c r="I56" i="11" s="1"/>
  <c r="I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X32" i="12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V51" i="13"/>
  <c r="V53" i="13" s="1"/>
  <c r="V56" i="13" s="1"/>
  <c r="V59" i="13" s="1"/>
  <c r="M48" i="13"/>
  <c r="M51" i="13" s="1"/>
  <c r="M53" i="13" s="1"/>
  <c r="M56" i="13" s="1"/>
  <c r="M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X32" i="13"/>
  <c r="X48" i="13" s="1"/>
  <c r="W32" i="13"/>
  <c r="W48" i="13" s="1"/>
  <c r="W51" i="13" s="1"/>
  <c r="W53" i="13" s="1"/>
  <c r="W56" i="13" s="1"/>
  <c r="W59" i="13" s="1"/>
  <c r="V32" i="13"/>
  <c r="V48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R48" i="14"/>
  <c r="R51" i="14" s="1"/>
  <c r="R53" i="14" s="1"/>
  <c r="R56" i="14" s="1"/>
  <c r="R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Y48" i="15"/>
  <c r="Y51" i="15" s="1"/>
  <c r="Y53" i="15" s="1"/>
  <c r="Y56" i="15" s="1"/>
  <c r="Y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X32" i="15"/>
  <c r="X48" i="15" s="1"/>
  <c r="X51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J53" i="16"/>
  <c r="J56" i="16" s="1"/>
  <c r="J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R56" i="16" s="1"/>
  <c r="R59" i="16" s="1"/>
  <c r="Q32" i="16"/>
  <c r="P32" i="16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J32" i="16"/>
  <c r="J48" i="16" s="1"/>
  <c r="J51" i="16" s="1"/>
  <c r="I32" i="16"/>
  <c r="I48" i="16" s="1"/>
  <c r="I51" i="16" s="1"/>
  <c r="I53" i="16" s="1"/>
  <c r="I56" i="16" s="1"/>
  <c r="I59" i="16" s="1"/>
  <c r="H32" i="16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N51" i="17"/>
  <c r="N53" i="17" s="1"/>
  <c r="N56" i="17" s="1"/>
  <c r="N59" i="17" s="1"/>
  <c r="W48" i="17"/>
  <c r="W51" i="17" s="1"/>
  <c r="W53" i="17" s="1"/>
  <c r="W56" i="17" s="1"/>
  <c r="W59" i="17" s="1"/>
  <c r="S48" i="17"/>
  <c r="S51" i="17" s="1"/>
  <c r="S53" i="17" s="1"/>
  <c r="S56" i="17" s="1"/>
  <c r="S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J48" i="19"/>
  <c r="J51" i="19" s="1"/>
  <c r="J53" i="19" s="1"/>
  <c r="J56" i="19" s="1"/>
  <c r="J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X51" i="19" s="1"/>
  <c r="X53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E48" i="20"/>
  <c r="E51" i="20" s="1"/>
  <c r="E53" i="20" s="1"/>
  <c r="E56" i="20" s="1"/>
  <c r="E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T48" i="21"/>
  <c r="T51" i="21" s="1"/>
  <c r="T53" i="21" s="1"/>
  <c r="T56" i="21" s="1"/>
  <c r="T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T32" i="2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M48" i="22"/>
  <c r="M51" i="22" s="1"/>
  <c r="M53" i="22" s="1"/>
  <c r="M56" i="22" s="1"/>
  <c r="M59" i="22" s="1"/>
  <c r="AA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C32" i="22"/>
  <c r="C48" i="22" s="1"/>
  <c r="C51" i="22" s="1"/>
  <c r="C53" i="22" s="1"/>
  <c r="C56" i="22" s="1"/>
  <c r="C59" i="22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X48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V59" i="24"/>
  <c r="AA47" i="24"/>
  <c r="Z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X48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U59" i="25"/>
  <c r="F53" i="25"/>
  <c r="F56" i="25" s="1"/>
  <c r="F59" i="25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T32" i="25"/>
  <c r="S32" i="25"/>
  <c r="R32" i="25"/>
  <c r="R48" i="25" s="1"/>
  <c r="R51" i="25" s="1"/>
  <c r="R53" i="25" s="1"/>
  <c r="R56" i="25" s="1"/>
  <c r="R59" i="25" s="1"/>
  <c r="Q32" i="25"/>
  <c r="P32" i="25"/>
  <c r="P48" i="25" s="1"/>
  <c r="P51" i="25" s="1"/>
  <c r="P53" i="25" s="1"/>
  <c r="P56" i="25" s="1"/>
  <c r="P59" i="25" s="1"/>
  <c r="O32" i="25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K32" i="25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F32" i="25"/>
  <c r="F48" i="25" s="1"/>
  <c r="F51" i="25" s="1"/>
  <c r="E32" i="25"/>
  <c r="E48" i="25" s="1"/>
  <c r="E51" i="25" s="1"/>
  <c r="E53" i="25" s="1"/>
  <c r="E56" i="25" s="1"/>
  <c r="E59" i="25" s="1"/>
  <c r="D32" i="25"/>
  <c r="C32" i="25"/>
  <c r="R48" i="26"/>
  <c r="R51" i="26" s="1"/>
  <c r="R53" i="26" s="1"/>
  <c r="R56" i="26" s="1"/>
  <c r="R59" i="26" s="1"/>
  <c r="AA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Y32" i="26"/>
  <c r="Z32" i="26" s="1"/>
  <c r="X32" i="26"/>
  <c r="X48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R32" i="26"/>
  <c r="Q32" i="26"/>
  <c r="Q48" i="26" s="1"/>
  <c r="Q51" i="26" s="1"/>
  <c r="Q53" i="26" s="1"/>
  <c r="Q56" i="26" s="1"/>
  <c r="Q59" i="26" s="1"/>
  <c r="P32" i="26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AA56" i="27"/>
  <c r="AA59" i="27" s="1"/>
  <c r="T53" i="27"/>
  <c r="T56" i="27" s="1"/>
  <c r="T59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Y32" i="27"/>
  <c r="Z32" i="27" s="1"/>
  <c r="X32" i="27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AA51" i="28"/>
  <c r="AA53" i="28" s="1"/>
  <c r="AA56" i="28" s="1"/>
  <c r="AA59" i="28" s="1"/>
  <c r="Q48" i="28"/>
  <c r="Q51" i="28" s="1"/>
  <c r="Q53" i="28" s="1"/>
  <c r="Q56" i="28" s="1"/>
  <c r="Q59" i="28" s="1"/>
  <c r="I48" i="28"/>
  <c r="I51" i="28" s="1"/>
  <c r="I53" i="28" s="1"/>
  <c r="I56" i="28" s="1"/>
  <c r="I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Y32" i="28"/>
  <c r="Y48" i="28" s="1"/>
  <c r="Y51" i="28" s="1"/>
  <c r="Y53" i="28" s="1"/>
  <c r="Y56" i="28" s="1"/>
  <c r="Y59" i="28" s="1"/>
  <c r="X32" i="28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Q32" i="28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I32" i="28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AA48" i="29"/>
  <c r="AA51" i="29" s="1"/>
  <c r="AA53" i="29" s="1"/>
  <c r="AA56" i="29" s="1"/>
  <c r="AA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Y32" i="29"/>
  <c r="Y48" i="29" s="1"/>
  <c r="Y51" i="29" s="1"/>
  <c r="Y53" i="29" s="1"/>
  <c r="Y56" i="29" s="1"/>
  <c r="Y59" i="29" s="1"/>
  <c r="X32" i="29"/>
  <c r="X48" i="29" s="1"/>
  <c r="X51" i="29" s="1"/>
  <c r="X53" i="29" s="1"/>
  <c r="X56" i="29" s="1"/>
  <c r="W32" i="29"/>
  <c r="W48" i="29" s="1"/>
  <c r="W51" i="29" s="1"/>
  <c r="W53" i="29" s="1"/>
  <c r="W56" i="29" s="1"/>
  <c r="W59" i="29" s="1"/>
  <c r="V32" i="29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M32" i="29"/>
  <c r="M48" i="29" s="1"/>
  <c r="M51" i="29" s="1"/>
  <c r="M53" i="29" s="1"/>
  <c r="M56" i="29" s="1"/>
  <c r="M59" i="29" s="1"/>
  <c r="L32" i="29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E32" i="29"/>
  <c r="E48" i="29" s="1"/>
  <c r="E51" i="29" s="1"/>
  <c r="E53" i="29" s="1"/>
  <c r="E56" i="29" s="1"/>
  <c r="E59" i="29" s="1"/>
  <c r="D32" i="29"/>
  <c r="C32" i="29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X48" i="30" s="1"/>
  <c r="X51" i="30" s="1"/>
  <c r="X53" i="30" s="1"/>
  <c r="Z53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AA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Y32" i="32"/>
  <c r="X32" i="32"/>
  <c r="Z32" i="32" s="1"/>
  <c r="W32" i="32"/>
  <c r="W48" i="32" s="1"/>
  <c r="W51" i="32" s="1"/>
  <c r="W53" i="32" s="1"/>
  <c r="W56" i="32" s="1"/>
  <c r="W59" i="32" s="1"/>
  <c r="V32" i="32"/>
  <c r="U32" i="32"/>
  <c r="U48" i="32" s="1"/>
  <c r="U51" i="32" s="1"/>
  <c r="U53" i="32" s="1"/>
  <c r="U56" i="32" s="1"/>
  <c r="U59" i="32" s="1"/>
  <c r="T32" i="32"/>
  <c r="S32" i="32"/>
  <c r="R32" i="32"/>
  <c r="R48" i="32" s="1"/>
  <c r="R51" i="32" s="1"/>
  <c r="R53" i="32" s="1"/>
  <c r="R56" i="32" s="1"/>
  <c r="R59" i="32" s="1"/>
  <c r="Q32" i="32"/>
  <c r="P32" i="32"/>
  <c r="O32" i="32"/>
  <c r="O48" i="32" s="1"/>
  <c r="O51" i="32" s="1"/>
  <c r="O53" i="32" s="1"/>
  <c r="O56" i="32" s="1"/>
  <c r="O59" i="32" s="1"/>
  <c r="N32" i="32"/>
  <c r="M32" i="32"/>
  <c r="M48" i="32" s="1"/>
  <c r="M51" i="32" s="1"/>
  <c r="M53" i="32" s="1"/>
  <c r="M56" i="32" s="1"/>
  <c r="M59" i="32" s="1"/>
  <c r="L32" i="32"/>
  <c r="K32" i="32"/>
  <c r="J32" i="32"/>
  <c r="J48" i="32" s="1"/>
  <c r="J51" i="32" s="1"/>
  <c r="J53" i="32" s="1"/>
  <c r="J56" i="32" s="1"/>
  <c r="J59" i="32" s="1"/>
  <c r="I32" i="32"/>
  <c r="H32" i="32"/>
  <c r="G32" i="32"/>
  <c r="G48" i="32" s="1"/>
  <c r="G51" i="32" s="1"/>
  <c r="G53" i="32" s="1"/>
  <c r="G56" i="32" s="1"/>
  <c r="G59" i="32" s="1"/>
  <c r="F32" i="32"/>
  <c r="E32" i="32"/>
  <c r="E48" i="32" s="1"/>
  <c r="E51" i="32" s="1"/>
  <c r="E53" i="32" s="1"/>
  <c r="E56" i="32" s="1"/>
  <c r="E59" i="32" s="1"/>
  <c r="D32" i="32"/>
  <c r="C32" i="32"/>
  <c r="O48" i="33"/>
  <c r="O51" i="33" s="1"/>
  <c r="O53" i="33" s="1"/>
  <c r="O56" i="33" s="1"/>
  <c r="O59" i="33" s="1"/>
  <c r="AA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X32" i="33"/>
  <c r="W32" i="33"/>
  <c r="W48" i="33" s="1"/>
  <c r="W51" i="33" s="1"/>
  <c r="W53" i="33" s="1"/>
  <c r="W56" i="33" s="1"/>
  <c r="W59" i="33" s="1"/>
  <c r="V32" i="33"/>
  <c r="V48" i="33" s="1"/>
  <c r="V51" i="33" s="1"/>
  <c r="V53" i="33" s="1"/>
  <c r="V56" i="33" s="1"/>
  <c r="V59" i="33" s="1"/>
  <c r="U32" i="33"/>
  <c r="T32" i="33"/>
  <c r="T48" i="33" s="1"/>
  <c r="T51" i="33" s="1"/>
  <c r="T53" i="33" s="1"/>
  <c r="T56" i="33" s="1"/>
  <c r="T59" i="33" s="1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O32" i="33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I32" i="33"/>
  <c r="I48" i="33" s="1"/>
  <c r="I51" i="33" s="1"/>
  <c r="I53" i="33" s="1"/>
  <c r="I56" i="33" s="1"/>
  <c r="I59" i="33" s="1"/>
  <c r="H32" i="33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U59" i="34"/>
  <c r="Y48" i="34"/>
  <c r="Y51" i="34" s="1"/>
  <c r="Y53" i="34" s="1"/>
  <c r="Y56" i="34" s="1"/>
  <c r="Y59" i="34" s="1"/>
  <c r="J48" i="34"/>
  <c r="J51" i="34" s="1"/>
  <c r="J53" i="34" s="1"/>
  <c r="J56" i="34" s="1"/>
  <c r="J59" i="34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Y32" i="34"/>
  <c r="X32" i="34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U48" i="34" s="1"/>
  <c r="U51" i="34" s="1"/>
  <c r="U53" i="34" s="1"/>
  <c r="U56" i="34" s="1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R59" i="34" s="1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K56" i="34" s="1"/>
  <c r="K59" i="34" s="1"/>
  <c r="J32" i="34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AA47" i="35"/>
  <c r="Y47" i="35"/>
  <c r="X47" i="35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Y53" i="35" s="1"/>
  <c r="Y56" i="35" s="1"/>
  <c r="Y59" i="35" s="1"/>
  <c r="X32" i="35"/>
  <c r="W32" i="35"/>
  <c r="V32" i="35"/>
  <c r="V48" i="35" s="1"/>
  <c r="V51" i="35" s="1"/>
  <c r="V53" i="35" s="1"/>
  <c r="V56" i="35" s="1"/>
  <c r="V59" i="35" s="1"/>
  <c r="U32" i="35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I32" i="35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Y32" i="36"/>
  <c r="X32" i="36"/>
  <c r="Z32" i="36" s="1"/>
  <c r="W32" i="36"/>
  <c r="W48" i="36" s="1"/>
  <c r="W51" i="36" s="1"/>
  <c r="W53" i="36" s="1"/>
  <c r="W56" i="36" s="1"/>
  <c r="W59" i="36" s="1"/>
  <c r="V32" i="36"/>
  <c r="U32" i="36"/>
  <c r="T32" i="36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M32" i="36"/>
  <c r="L32" i="36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E32" i="36"/>
  <c r="E48" i="36" s="1"/>
  <c r="E51" i="36" s="1"/>
  <c r="E53" i="36" s="1"/>
  <c r="E56" i="36" s="1"/>
  <c r="E59" i="36" s="1"/>
  <c r="D32" i="36"/>
  <c r="C32" i="36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Y48" i="37" s="1"/>
  <c r="Y51" i="37" s="1"/>
  <c r="Y53" i="37" s="1"/>
  <c r="Y56" i="37" s="1"/>
  <c r="Y59" i="37" s="1"/>
  <c r="X32" i="37"/>
  <c r="W32" i="37"/>
  <c r="V32" i="37"/>
  <c r="V48" i="37" s="1"/>
  <c r="V51" i="37" s="1"/>
  <c r="V53" i="37" s="1"/>
  <c r="V56" i="37" s="1"/>
  <c r="V59" i="37" s="1"/>
  <c r="U32" i="37"/>
  <c r="U48" i="37" s="1"/>
  <c r="U51" i="37" s="1"/>
  <c r="U53" i="37" s="1"/>
  <c r="U56" i="37" s="1"/>
  <c r="U59" i="37" s="1"/>
  <c r="T32" i="37"/>
  <c r="T48" i="37" s="1"/>
  <c r="T51" i="37" s="1"/>
  <c r="T53" i="37" s="1"/>
  <c r="T56" i="37" s="1"/>
  <c r="T59" i="37" s="1"/>
  <c r="S32" i="37"/>
  <c r="S48" i="37" s="1"/>
  <c r="S51" i="37" s="1"/>
  <c r="S53" i="37" s="1"/>
  <c r="S56" i="37" s="1"/>
  <c r="S59" i="37" s="1"/>
  <c r="R32" i="37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P59" i="37" s="1"/>
  <c r="O32" i="37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D48" i="37" s="1"/>
  <c r="D51" i="37" s="1"/>
  <c r="D53" i="37" s="1"/>
  <c r="D56" i="37" s="1"/>
  <c r="D59" i="37" s="1"/>
  <c r="C32" i="37"/>
  <c r="C48" i="37" s="1"/>
  <c r="C51" i="37" s="1"/>
  <c r="C53" i="37" s="1"/>
  <c r="C56" i="37" s="1"/>
  <c r="C59" i="37" s="1"/>
  <c r="AA47" i="38"/>
  <c r="Z47" i="38"/>
  <c r="Y47" i="38"/>
  <c r="X47" i="38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Y32" i="38"/>
  <c r="Y48" i="38" s="1"/>
  <c r="Y51" i="38" s="1"/>
  <c r="Y53" i="38" s="1"/>
  <c r="Y56" i="38" s="1"/>
  <c r="Y59" i="38" s="1"/>
  <c r="X32" i="38"/>
  <c r="Z32" i="38" s="1"/>
  <c r="W32" i="38"/>
  <c r="V32" i="38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K59" i="38" s="1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AA47" i="39"/>
  <c r="Z47" i="39"/>
  <c r="Y47" i="39"/>
  <c r="X47" i="39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Y32" i="39"/>
  <c r="Y48" i="39" s="1"/>
  <c r="Y51" i="39" s="1"/>
  <c r="Y53" i="39" s="1"/>
  <c r="Y56" i="39" s="1"/>
  <c r="Y59" i="39" s="1"/>
  <c r="X32" i="39"/>
  <c r="Z32" i="39" s="1"/>
  <c r="W32" i="39"/>
  <c r="W48" i="39" s="1"/>
  <c r="W51" i="39" s="1"/>
  <c r="W53" i="39" s="1"/>
  <c r="W56" i="39" s="1"/>
  <c r="W59" i="39" s="1"/>
  <c r="V32" i="39"/>
  <c r="U32" i="39"/>
  <c r="T32" i="39"/>
  <c r="S32" i="39"/>
  <c r="S48" i="39" s="1"/>
  <c r="S51" i="39" s="1"/>
  <c r="S53" i="39" s="1"/>
  <c r="S56" i="39" s="1"/>
  <c r="S59" i="39" s="1"/>
  <c r="R32" i="39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M32" i="39"/>
  <c r="M48" i="39" s="1"/>
  <c r="M51" i="39" s="1"/>
  <c r="M53" i="39" s="1"/>
  <c r="M56" i="39" s="1"/>
  <c r="M59" i="39" s="1"/>
  <c r="L32" i="39"/>
  <c r="K32" i="39"/>
  <c r="K48" i="39" s="1"/>
  <c r="K51" i="39" s="1"/>
  <c r="K53" i="39" s="1"/>
  <c r="K56" i="39" s="1"/>
  <c r="K59" i="39" s="1"/>
  <c r="J32" i="39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E32" i="39"/>
  <c r="D32" i="39"/>
  <c r="C32" i="39"/>
  <c r="C48" i="39" s="1"/>
  <c r="C51" i="39" s="1"/>
  <c r="C53" i="39" s="1"/>
  <c r="C56" i="39" s="1"/>
  <c r="C59" i="39" s="1"/>
  <c r="AA48" i="40"/>
  <c r="AA51" i="40" s="1"/>
  <c r="AA53" i="40" s="1"/>
  <c r="AA56" i="40" s="1"/>
  <c r="AA59" i="40" s="1"/>
  <c r="AA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Y32" i="40"/>
  <c r="X32" i="40"/>
  <c r="W32" i="40"/>
  <c r="W48" i="40" s="1"/>
  <c r="W51" i="40" s="1"/>
  <c r="W53" i="40" s="1"/>
  <c r="W56" i="40" s="1"/>
  <c r="W59" i="40" s="1"/>
  <c r="V32" i="40"/>
  <c r="U32" i="40"/>
  <c r="T32" i="40"/>
  <c r="S32" i="40"/>
  <c r="R32" i="40"/>
  <c r="Q32" i="40"/>
  <c r="P32" i="40"/>
  <c r="O32" i="40"/>
  <c r="O48" i="40" s="1"/>
  <c r="O51" i="40" s="1"/>
  <c r="O53" i="40" s="1"/>
  <c r="O56" i="40" s="1"/>
  <c r="O59" i="40" s="1"/>
  <c r="N32" i="40"/>
  <c r="M32" i="40"/>
  <c r="L32" i="40"/>
  <c r="K32" i="40"/>
  <c r="J32" i="40"/>
  <c r="I32" i="40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E32" i="40"/>
  <c r="E48" i="40" s="1"/>
  <c r="E51" i="40" s="1"/>
  <c r="E53" i="40" s="1"/>
  <c r="E56" i="40" s="1"/>
  <c r="E59" i="40" s="1"/>
  <c r="D32" i="40"/>
  <c r="C32" i="40"/>
  <c r="W48" i="41"/>
  <c r="W51" i="41" s="1"/>
  <c r="W53" i="41" s="1"/>
  <c r="W56" i="41" s="1"/>
  <c r="W59" i="41" s="1"/>
  <c r="AA47" i="41"/>
  <c r="Y47" i="4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AA48" i="41" s="1"/>
  <c r="AA51" i="41" s="1"/>
  <c r="AA53" i="41" s="1"/>
  <c r="AA56" i="41" s="1"/>
  <c r="AA59" i="41" s="1"/>
  <c r="Y32" i="41"/>
  <c r="Y48" i="41" s="1"/>
  <c r="Y51" i="41" s="1"/>
  <c r="X32" i="41"/>
  <c r="X48" i="41" s="1"/>
  <c r="X51" i="41" s="1"/>
  <c r="X53" i="41" s="1"/>
  <c r="X56" i="41" s="1"/>
  <c r="W32" i="41"/>
  <c r="V32" i="41"/>
  <c r="V48" i="41" s="1"/>
  <c r="V51" i="41" s="1"/>
  <c r="V53" i="41" s="1"/>
  <c r="V56" i="41" s="1"/>
  <c r="V59" i="41" s="1"/>
  <c r="U32" i="41"/>
  <c r="U48" i="41" s="1"/>
  <c r="U51" i="41" s="1"/>
  <c r="U53" i="41" s="1"/>
  <c r="U56" i="41" s="1"/>
  <c r="U59" i="41" s="1"/>
  <c r="T32" i="41"/>
  <c r="T48" i="41" s="1"/>
  <c r="T51" i="41" s="1"/>
  <c r="T53" i="41" s="1"/>
  <c r="T56" i="41" s="1"/>
  <c r="T59" i="41" s="1"/>
  <c r="S32" i="41"/>
  <c r="S48" i="41" s="1"/>
  <c r="S51" i="41" s="1"/>
  <c r="S53" i="41" s="1"/>
  <c r="S56" i="41" s="1"/>
  <c r="S59" i="41" s="1"/>
  <c r="R32" i="41"/>
  <c r="R48" i="41" s="1"/>
  <c r="R51" i="41" s="1"/>
  <c r="R53" i="41" s="1"/>
  <c r="R56" i="41" s="1"/>
  <c r="R59" i="41" s="1"/>
  <c r="Q32" i="41"/>
  <c r="Q48" i="41" s="1"/>
  <c r="Q51" i="41" s="1"/>
  <c r="Q53" i="41" s="1"/>
  <c r="Q56" i="41" s="1"/>
  <c r="Q59" i="41" s="1"/>
  <c r="P32" i="41"/>
  <c r="P48" i="41" s="1"/>
  <c r="P51" i="41" s="1"/>
  <c r="P53" i="41" s="1"/>
  <c r="P56" i="41" s="1"/>
  <c r="P59" i="41" s="1"/>
  <c r="O32" i="41"/>
  <c r="O48" i="41" s="1"/>
  <c r="O51" i="41" s="1"/>
  <c r="O53" i="41" s="1"/>
  <c r="O56" i="41" s="1"/>
  <c r="O59" i="41" s="1"/>
  <c r="N32" i="41"/>
  <c r="N48" i="41" s="1"/>
  <c r="N51" i="41" s="1"/>
  <c r="N53" i="41" s="1"/>
  <c r="N56" i="41" s="1"/>
  <c r="N59" i="41" s="1"/>
  <c r="M32" i="41"/>
  <c r="M48" i="41" s="1"/>
  <c r="M51" i="41" s="1"/>
  <c r="M53" i="41" s="1"/>
  <c r="M56" i="41" s="1"/>
  <c r="M59" i="41" s="1"/>
  <c r="L32" i="41"/>
  <c r="L48" i="41" s="1"/>
  <c r="L51" i="41" s="1"/>
  <c r="L53" i="41" s="1"/>
  <c r="L56" i="41" s="1"/>
  <c r="L59" i="41" s="1"/>
  <c r="K32" i="41"/>
  <c r="J32" i="41"/>
  <c r="J48" i="41" s="1"/>
  <c r="J51" i="41" s="1"/>
  <c r="J53" i="41" s="1"/>
  <c r="J56" i="41" s="1"/>
  <c r="J59" i="41" s="1"/>
  <c r="I32" i="41"/>
  <c r="I48" i="41" s="1"/>
  <c r="I51" i="41" s="1"/>
  <c r="I53" i="41" s="1"/>
  <c r="I56" i="41" s="1"/>
  <c r="I59" i="41" s="1"/>
  <c r="H32" i="41"/>
  <c r="H48" i="41" s="1"/>
  <c r="H51" i="41" s="1"/>
  <c r="H53" i="41" s="1"/>
  <c r="H56" i="41" s="1"/>
  <c r="H59" i="41" s="1"/>
  <c r="G32" i="41"/>
  <c r="G48" i="41" s="1"/>
  <c r="G51" i="41" s="1"/>
  <c r="G53" i="41" s="1"/>
  <c r="G56" i="41" s="1"/>
  <c r="G59" i="41" s="1"/>
  <c r="F32" i="41"/>
  <c r="F48" i="41" s="1"/>
  <c r="F51" i="41" s="1"/>
  <c r="F53" i="41" s="1"/>
  <c r="F56" i="41" s="1"/>
  <c r="F59" i="41" s="1"/>
  <c r="E32" i="41"/>
  <c r="E48" i="41" s="1"/>
  <c r="E51" i="41" s="1"/>
  <c r="E53" i="41" s="1"/>
  <c r="E56" i="41" s="1"/>
  <c r="E59" i="41" s="1"/>
  <c r="D32" i="41"/>
  <c r="D48" i="41" s="1"/>
  <c r="D51" i="41" s="1"/>
  <c r="D53" i="41" s="1"/>
  <c r="D56" i="41" s="1"/>
  <c r="D59" i="41" s="1"/>
  <c r="C32" i="41"/>
  <c r="AA47" i="42"/>
  <c r="Y47" i="42"/>
  <c r="X47" i="42"/>
  <c r="Z47" i="42" s="1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Y32" i="42"/>
  <c r="Y48" i="42" s="1"/>
  <c r="Y51" i="42" s="1"/>
  <c r="Y53" i="42" s="1"/>
  <c r="Y56" i="42" s="1"/>
  <c r="Y59" i="42" s="1"/>
  <c r="X32" i="42"/>
  <c r="W32" i="42"/>
  <c r="W48" i="42" s="1"/>
  <c r="W51" i="42" s="1"/>
  <c r="W53" i="42" s="1"/>
  <c r="W56" i="42" s="1"/>
  <c r="W59" i="42" s="1"/>
  <c r="V32" i="42"/>
  <c r="V48" i="42" s="1"/>
  <c r="V51" i="42" s="1"/>
  <c r="V53" i="42" s="1"/>
  <c r="V56" i="42" s="1"/>
  <c r="V59" i="42" s="1"/>
  <c r="U32" i="42"/>
  <c r="U48" i="42" s="1"/>
  <c r="U51" i="42" s="1"/>
  <c r="U53" i="42" s="1"/>
  <c r="U56" i="42" s="1"/>
  <c r="U59" i="42" s="1"/>
  <c r="T32" i="42"/>
  <c r="T48" i="42" s="1"/>
  <c r="T51" i="42" s="1"/>
  <c r="T53" i="42" s="1"/>
  <c r="T56" i="42" s="1"/>
  <c r="T59" i="42" s="1"/>
  <c r="S32" i="42"/>
  <c r="S48" i="42" s="1"/>
  <c r="S51" i="42" s="1"/>
  <c r="S53" i="42" s="1"/>
  <c r="S56" i="42" s="1"/>
  <c r="S59" i="42" s="1"/>
  <c r="R32" i="42"/>
  <c r="Q32" i="42"/>
  <c r="Q48" i="42" s="1"/>
  <c r="Q51" i="42" s="1"/>
  <c r="Q53" i="42" s="1"/>
  <c r="Q56" i="42" s="1"/>
  <c r="Q59" i="42" s="1"/>
  <c r="P32" i="42"/>
  <c r="P48" i="42" s="1"/>
  <c r="P51" i="42" s="1"/>
  <c r="P53" i="42" s="1"/>
  <c r="P56" i="42" s="1"/>
  <c r="P59" i="42" s="1"/>
  <c r="O32" i="42"/>
  <c r="O48" i="42" s="1"/>
  <c r="O51" i="42" s="1"/>
  <c r="O53" i="42" s="1"/>
  <c r="O56" i="42" s="1"/>
  <c r="O59" i="42" s="1"/>
  <c r="N32" i="42"/>
  <c r="N48" i="42" s="1"/>
  <c r="N51" i="42" s="1"/>
  <c r="N53" i="42" s="1"/>
  <c r="N56" i="42" s="1"/>
  <c r="N59" i="42" s="1"/>
  <c r="M32" i="42"/>
  <c r="M48" i="42" s="1"/>
  <c r="M51" i="42" s="1"/>
  <c r="M53" i="42" s="1"/>
  <c r="M56" i="42" s="1"/>
  <c r="M59" i="42" s="1"/>
  <c r="L32" i="42"/>
  <c r="L48" i="42" s="1"/>
  <c r="L51" i="42" s="1"/>
  <c r="L53" i="42" s="1"/>
  <c r="L56" i="42" s="1"/>
  <c r="L59" i="42" s="1"/>
  <c r="K32" i="42"/>
  <c r="K48" i="42" s="1"/>
  <c r="K51" i="42" s="1"/>
  <c r="K53" i="42" s="1"/>
  <c r="K56" i="42" s="1"/>
  <c r="K59" i="42" s="1"/>
  <c r="J32" i="42"/>
  <c r="I32" i="42"/>
  <c r="I48" i="42" s="1"/>
  <c r="I51" i="42" s="1"/>
  <c r="I53" i="42" s="1"/>
  <c r="I56" i="42" s="1"/>
  <c r="I59" i="42" s="1"/>
  <c r="H32" i="42"/>
  <c r="H48" i="42" s="1"/>
  <c r="H51" i="42" s="1"/>
  <c r="H53" i="42" s="1"/>
  <c r="H56" i="42" s="1"/>
  <c r="H59" i="42" s="1"/>
  <c r="G32" i="42"/>
  <c r="G48" i="42" s="1"/>
  <c r="G51" i="42" s="1"/>
  <c r="G53" i="42" s="1"/>
  <c r="G56" i="42" s="1"/>
  <c r="G59" i="42" s="1"/>
  <c r="F32" i="42"/>
  <c r="F48" i="42" s="1"/>
  <c r="F51" i="42" s="1"/>
  <c r="F53" i="42" s="1"/>
  <c r="F56" i="42" s="1"/>
  <c r="F59" i="42" s="1"/>
  <c r="E32" i="42"/>
  <c r="E48" i="42" s="1"/>
  <c r="E51" i="42" s="1"/>
  <c r="E53" i="42" s="1"/>
  <c r="E56" i="42" s="1"/>
  <c r="E59" i="42" s="1"/>
  <c r="D32" i="42"/>
  <c r="D48" i="42" s="1"/>
  <c r="D51" i="42" s="1"/>
  <c r="D53" i="42" s="1"/>
  <c r="D56" i="42" s="1"/>
  <c r="D59" i="42" s="1"/>
  <c r="C32" i="42"/>
  <c r="C48" i="42" s="1"/>
  <c r="C51" i="42" s="1"/>
  <c r="C53" i="42" s="1"/>
  <c r="C56" i="42" s="1"/>
  <c r="C59" i="42" s="1"/>
  <c r="O51" i="43"/>
  <c r="O53" i="43" s="1"/>
  <c r="O56" i="43" s="1"/>
  <c r="O59" i="43" s="1"/>
  <c r="AA47" i="43"/>
  <c r="Y47" i="43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Y48" i="43" s="1"/>
  <c r="X32" i="43"/>
  <c r="X48" i="43" s="1"/>
  <c r="X51" i="43" s="1"/>
  <c r="W32" i="43"/>
  <c r="W48" i="43" s="1"/>
  <c r="W51" i="43" s="1"/>
  <c r="W53" i="43" s="1"/>
  <c r="W56" i="43" s="1"/>
  <c r="W59" i="43" s="1"/>
  <c r="V32" i="43"/>
  <c r="U32" i="43"/>
  <c r="U48" i="43" s="1"/>
  <c r="U51" i="43" s="1"/>
  <c r="U53" i="43" s="1"/>
  <c r="U56" i="43" s="1"/>
  <c r="U59" i="43" s="1"/>
  <c r="T32" i="43"/>
  <c r="T48" i="43" s="1"/>
  <c r="T51" i="43" s="1"/>
  <c r="T53" i="43" s="1"/>
  <c r="T56" i="43" s="1"/>
  <c r="T59" i="43" s="1"/>
  <c r="S32" i="43"/>
  <c r="S48" i="43" s="1"/>
  <c r="S51" i="43" s="1"/>
  <c r="S53" i="43" s="1"/>
  <c r="S56" i="43" s="1"/>
  <c r="S59" i="43" s="1"/>
  <c r="R32" i="43"/>
  <c r="R48" i="43" s="1"/>
  <c r="R51" i="43" s="1"/>
  <c r="R53" i="43" s="1"/>
  <c r="R56" i="43" s="1"/>
  <c r="R59" i="43" s="1"/>
  <c r="Q32" i="43"/>
  <c r="Q48" i="43" s="1"/>
  <c r="Q51" i="43" s="1"/>
  <c r="Q53" i="43" s="1"/>
  <c r="Q56" i="43" s="1"/>
  <c r="Q59" i="43" s="1"/>
  <c r="P32" i="43"/>
  <c r="P48" i="43" s="1"/>
  <c r="P51" i="43" s="1"/>
  <c r="P53" i="43" s="1"/>
  <c r="P56" i="43" s="1"/>
  <c r="P59" i="43" s="1"/>
  <c r="O32" i="43"/>
  <c r="O48" i="43" s="1"/>
  <c r="N32" i="43"/>
  <c r="M32" i="43"/>
  <c r="M48" i="43" s="1"/>
  <c r="M51" i="43" s="1"/>
  <c r="M53" i="43" s="1"/>
  <c r="M56" i="43" s="1"/>
  <c r="M59" i="43" s="1"/>
  <c r="L32" i="43"/>
  <c r="L48" i="43" s="1"/>
  <c r="L51" i="43" s="1"/>
  <c r="L53" i="43" s="1"/>
  <c r="L56" i="43" s="1"/>
  <c r="L59" i="43" s="1"/>
  <c r="K32" i="43"/>
  <c r="K48" i="43" s="1"/>
  <c r="K51" i="43" s="1"/>
  <c r="K53" i="43" s="1"/>
  <c r="K56" i="43" s="1"/>
  <c r="K59" i="43" s="1"/>
  <c r="J32" i="43"/>
  <c r="I32" i="43"/>
  <c r="I48" i="43" s="1"/>
  <c r="I51" i="43" s="1"/>
  <c r="I53" i="43" s="1"/>
  <c r="I56" i="43" s="1"/>
  <c r="I59" i="43" s="1"/>
  <c r="H32" i="43"/>
  <c r="H48" i="43" s="1"/>
  <c r="H51" i="43" s="1"/>
  <c r="H53" i="43" s="1"/>
  <c r="H56" i="43" s="1"/>
  <c r="H59" i="43" s="1"/>
  <c r="G32" i="43"/>
  <c r="G48" i="43" s="1"/>
  <c r="G51" i="43" s="1"/>
  <c r="G53" i="43" s="1"/>
  <c r="G56" i="43" s="1"/>
  <c r="G59" i="43" s="1"/>
  <c r="F32" i="43"/>
  <c r="E32" i="43"/>
  <c r="E48" i="43" s="1"/>
  <c r="E51" i="43" s="1"/>
  <c r="E53" i="43" s="1"/>
  <c r="E56" i="43" s="1"/>
  <c r="E59" i="43" s="1"/>
  <c r="D32" i="43"/>
  <c r="C32" i="43"/>
  <c r="C48" i="43" s="1"/>
  <c r="C51" i="43" s="1"/>
  <c r="C53" i="43" s="1"/>
  <c r="C56" i="43" s="1"/>
  <c r="C59" i="43" s="1"/>
  <c r="AA48" i="44"/>
  <c r="AA51" i="44" s="1"/>
  <c r="AA53" i="44" s="1"/>
  <c r="AA56" i="44" s="1"/>
  <c r="AA59" i="44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Y32" i="44"/>
  <c r="Y48" i="44" s="1"/>
  <c r="Y51" i="44" s="1"/>
  <c r="Y53" i="44" s="1"/>
  <c r="Y56" i="44" s="1"/>
  <c r="Y59" i="44" s="1"/>
  <c r="X32" i="44"/>
  <c r="W32" i="44"/>
  <c r="W48" i="44" s="1"/>
  <c r="W51" i="44" s="1"/>
  <c r="W53" i="44" s="1"/>
  <c r="W56" i="44" s="1"/>
  <c r="W59" i="44" s="1"/>
  <c r="V32" i="44"/>
  <c r="V48" i="44" s="1"/>
  <c r="V51" i="44" s="1"/>
  <c r="V53" i="44" s="1"/>
  <c r="V56" i="44" s="1"/>
  <c r="V59" i="44" s="1"/>
  <c r="U32" i="44"/>
  <c r="T32" i="44"/>
  <c r="T48" i="44" s="1"/>
  <c r="T51" i="44" s="1"/>
  <c r="T53" i="44" s="1"/>
  <c r="T56" i="44" s="1"/>
  <c r="T59" i="44" s="1"/>
  <c r="S32" i="44"/>
  <c r="S48" i="44" s="1"/>
  <c r="S51" i="44" s="1"/>
  <c r="S53" i="44" s="1"/>
  <c r="S56" i="44" s="1"/>
  <c r="S59" i="44" s="1"/>
  <c r="R32" i="44"/>
  <c r="R48" i="44" s="1"/>
  <c r="R51" i="44" s="1"/>
  <c r="R53" i="44" s="1"/>
  <c r="R56" i="44" s="1"/>
  <c r="R59" i="44" s="1"/>
  <c r="Q32" i="44"/>
  <c r="Q48" i="44" s="1"/>
  <c r="Q51" i="44" s="1"/>
  <c r="Q53" i="44" s="1"/>
  <c r="Q56" i="44" s="1"/>
  <c r="Q59" i="44" s="1"/>
  <c r="P32" i="44"/>
  <c r="P48" i="44" s="1"/>
  <c r="P51" i="44" s="1"/>
  <c r="P53" i="44" s="1"/>
  <c r="P56" i="44" s="1"/>
  <c r="P59" i="44" s="1"/>
  <c r="O32" i="44"/>
  <c r="N32" i="44"/>
  <c r="N48" i="44" s="1"/>
  <c r="N51" i="44" s="1"/>
  <c r="N53" i="44" s="1"/>
  <c r="N56" i="44" s="1"/>
  <c r="N59" i="44" s="1"/>
  <c r="M32" i="44"/>
  <c r="L32" i="44"/>
  <c r="L48" i="44" s="1"/>
  <c r="L51" i="44" s="1"/>
  <c r="L53" i="44" s="1"/>
  <c r="L56" i="44" s="1"/>
  <c r="L59" i="44" s="1"/>
  <c r="K32" i="44"/>
  <c r="J32" i="44"/>
  <c r="J48" i="44" s="1"/>
  <c r="J51" i="44" s="1"/>
  <c r="J53" i="44" s="1"/>
  <c r="J56" i="44" s="1"/>
  <c r="J59" i="44" s="1"/>
  <c r="I32" i="44"/>
  <c r="I48" i="44" s="1"/>
  <c r="I51" i="44" s="1"/>
  <c r="I53" i="44" s="1"/>
  <c r="I56" i="44" s="1"/>
  <c r="I59" i="44" s="1"/>
  <c r="H32" i="44"/>
  <c r="H48" i="44" s="1"/>
  <c r="H51" i="44" s="1"/>
  <c r="H53" i="44" s="1"/>
  <c r="H56" i="44" s="1"/>
  <c r="H59" i="44" s="1"/>
  <c r="G32" i="44"/>
  <c r="G48" i="44" s="1"/>
  <c r="G51" i="44" s="1"/>
  <c r="G53" i="44" s="1"/>
  <c r="G56" i="44" s="1"/>
  <c r="G59" i="44" s="1"/>
  <c r="F32" i="44"/>
  <c r="F48" i="44" s="1"/>
  <c r="F51" i="44" s="1"/>
  <c r="F53" i="44" s="1"/>
  <c r="F56" i="44" s="1"/>
  <c r="F59" i="44" s="1"/>
  <c r="E32" i="44"/>
  <c r="D32" i="44"/>
  <c r="D48" i="44" s="1"/>
  <c r="D51" i="44" s="1"/>
  <c r="D53" i="44" s="1"/>
  <c r="D56" i="44" s="1"/>
  <c r="D59" i="44" s="1"/>
  <c r="C32" i="44"/>
  <c r="C48" i="44" s="1"/>
  <c r="C51" i="44" s="1"/>
  <c r="C53" i="44" s="1"/>
  <c r="C56" i="44" s="1"/>
  <c r="C59" i="44" s="1"/>
  <c r="AA47" i="45"/>
  <c r="Y47" i="45"/>
  <c r="X47" i="45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AA48" i="45" s="1"/>
  <c r="AA51" i="45" s="1"/>
  <c r="AA53" i="45" s="1"/>
  <c r="AA56" i="45" s="1"/>
  <c r="AA59" i="45" s="1"/>
  <c r="Y32" i="45"/>
  <c r="Y48" i="45" s="1"/>
  <c r="Y51" i="45" s="1"/>
  <c r="Y53" i="45" s="1"/>
  <c r="Y56" i="45" s="1"/>
  <c r="Y59" i="45" s="1"/>
  <c r="X32" i="45"/>
  <c r="W32" i="45"/>
  <c r="W48" i="45" s="1"/>
  <c r="W51" i="45" s="1"/>
  <c r="W53" i="45" s="1"/>
  <c r="W56" i="45" s="1"/>
  <c r="W59" i="45" s="1"/>
  <c r="V32" i="45"/>
  <c r="U32" i="45"/>
  <c r="U48" i="45" s="1"/>
  <c r="U51" i="45" s="1"/>
  <c r="U53" i="45" s="1"/>
  <c r="U56" i="45" s="1"/>
  <c r="U59" i="45" s="1"/>
  <c r="T32" i="45"/>
  <c r="S32" i="45"/>
  <c r="S48" i="45" s="1"/>
  <c r="S51" i="45" s="1"/>
  <c r="S53" i="45" s="1"/>
  <c r="S56" i="45" s="1"/>
  <c r="S59" i="45" s="1"/>
  <c r="R32" i="45"/>
  <c r="R48" i="45" s="1"/>
  <c r="R51" i="45" s="1"/>
  <c r="R53" i="45" s="1"/>
  <c r="R56" i="45" s="1"/>
  <c r="R59" i="45" s="1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O48" i="45" s="1"/>
  <c r="O51" i="45" s="1"/>
  <c r="O53" i="45" s="1"/>
  <c r="O56" i="45" s="1"/>
  <c r="O59" i="45" s="1"/>
  <c r="N32" i="45"/>
  <c r="M32" i="45"/>
  <c r="M48" i="45" s="1"/>
  <c r="M51" i="45" s="1"/>
  <c r="M53" i="45" s="1"/>
  <c r="M56" i="45" s="1"/>
  <c r="M59" i="45" s="1"/>
  <c r="L32" i="45"/>
  <c r="L48" i="45" s="1"/>
  <c r="L51" i="45" s="1"/>
  <c r="L53" i="45" s="1"/>
  <c r="L56" i="45" s="1"/>
  <c r="L59" i="45" s="1"/>
  <c r="K32" i="45"/>
  <c r="K48" i="45" s="1"/>
  <c r="K51" i="45" s="1"/>
  <c r="K53" i="45" s="1"/>
  <c r="K56" i="45" s="1"/>
  <c r="K59" i="45" s="1"/>
  <c r="J32" i="45"/>
  <c r="J48" i="45" s="1"/>
  <c r="J51" i="45" s="1"/>
  <c r="J53" i="45" s="1"/>
  <c r="J56" i="45" s="1"/>
  <c r="J59" i="45" s="1"/>
  <c r="I32" i="45"/>
  <c r="I48" i="45" s="1"/>
  <c r="I51" i="45" s="1"/>
  <c r="I53" i="45" s="1"/>
  <c r="I56" i="45" s="1"/>
  <c r="I59" i="45" s="1"/>
  <c r="H32" i="45"/>
  <c r="H48" i="45" s="1"/>
  <c r="H51" i="45" s="1"/>
  <c r="H53" i="45" s="1"/>
  <c r="H56" i="45" s="1"/>
  <c r="H59" i="45" s="1"/>
  <c r="G32" i="45"/>
  <c r="G48" i="45" s="1"/>
  <c r="G51" i="45" s="1"/>
  <c r="G53" i="45" s="1"/>
  <c r="G56" i="45" s="1"/>
  <c r="G59" i="45" s="1"/>
  <c r="F32" i="45"/>
  <c r="E32" i="45"/>
  <c r="E48" i="45" s="1"/>
  <c r="E51" i="45" s="1"/>
  <c r="E53" i="45" s="1"/>
  <c r="E56" i="45" s="1"/>
  <c r="E59" i="45" s="1"/>
  <c r="D32" i="45"/>
  <c r="D48" i="45" s="1"/>
  <c r="D51" i="45" s="1"/>
  <c r="D53" i="45" s="1"/>
  <c r="D56" i="45" s="1"/>
  <c r="D59" i="45" s="1"/>
  <c r="C32" i="45"/>
  <c r="C48" i="45" s="1"/>
  <c r="C51" i="45" s="1"/>
  <c r="C53" i="45" s="1"/>
  <c r="C56" i="45" s="1"/>
  <c r="C59" i="45" s="1"/>
  <c r="Y56" i="46"/>
  <c r="Y59" i="46" s="1"/>
  <c r="AA51" i="46"/>
  <c r="AA53" i="46" s="1"/>
  <c r="AA56" i="46" s="1"/>
  <c r="AA59" i="46" s="1"/>
  <c r="R48" i="46"/>
  <c r="R51" i="46" s="1"/>
  <c r="R53" i="46" s="1"/>
  <c r="R56" i="46" s="1"/>
  <c r="R59" i="46" s="1"/>
  <c r="J48" i="46"/>
  <c r="J51" i="46" s="1"/>
  <c r="J53" i="46" s="1"/>
  <c r="J56" i="46" s="1"/>
  <c r="J59" i="46" s="1"/>
  <c r="AA47" i="46"/>
  <c r="Y47" i="46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AA48" i="46" s="1"/>
  <c r="Y32" i="46"/>
  <c r="Y48" i="46" s="1"/>
  <c r="Y51" i="46" s="1"/>
  <c r="Y53" i="46" s="1"/>
  <c r="X32" i="46"/>
  <c r="X48" i="46" s="1"/>
  <c r="X51" i="46" s="1"/>
  <c r="X53" i="46" s="1"/>
  <c r="W32" i="46"/>
  <c r="W48" i="46" s="1"/>
  <c r="W51" i="46" s="1"/>
  <c r="W53" i="46" s="1"/>
  <c r="W56" i="46" s="1"/>
  <c r="W59" i="46" s="1"/>
  <c r="V32" i="46"/>
  <c r="V48" i="46" s="1"/>
  <c r="V51" i="46" s="1"/>
  <c r="V53" i="46" s="1"/>
  <c r="V56" i="46" s="1"/>
  <c r="V59" i="46" s="1"/>
  <c r="U32" i="46"/>
  <c r="T32" i="46"/>
  <c r="T48" i="46" s="1"/>
  <c r="T51" i="46" s="1"/>
  <c r="T53" i="46" s="1"/>
  <c r="T56" i="46" s="1"/>
  <c r="T59" i="46" s="1"/>
  <c r="S32" i="46"/>
  <c r="S48" i="46" s="1"/>
  <c r="S51" i="46" s="1"/>
  <c r="S53" i="46" s="1"/>
  <c r="S56" i="46" s="1"/>
  <c r="S59" i="46" s="1"/>
  <c r="R32" i="46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O48" i="46" s="1"/>
  <c r="O51" i="46" s="1"/>
  <c r="O53" i="46" s="1"/>
  <c r="O56" i="46" s="1"/>
  <c r="O59" i="46" s="1"/>
  <c r="N32" i="46"/>
  <c r="N48" i="46" s="1"/>
  <c r="N51" i="46" s="1"/>
  <c r="N53" i="46" s="1"/>
  <c r="N56" i="46" s="1"/>
  <c r="N59" i="46" s="1"/>
  <c r="M32" i="46"/>
  <c r="L32" i="46"/>
  <c r="L48" i="46" s="1"/>
  <c r="L51" i="46" s="1"/>
  <c r="L53" i="46" s="1"/>
  <c r="L56" i="46" s="1"/>
  <c r="L59" i="46" s="1"/>
  <c r="K32" i="46"/>
  <c r="K48" i="46" s="1"/>
  <c r="K51" i="46" s="1"/>
  <c r="K53" i="46" s="1"/>
  <c r="K56" i="46" s="1"/>
  <c r="K59" i="46" s="1"/>
  <c r="J32" i="46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G48" i="46" s="1"/>
  <c r="G51" i="46" s="1"/>
  <c r="G53" i="46" s="1"/>
  <c r="G56" i="46" s="1"/>
  <c r="G59" i="46" s="1"/>
  <c r="F32" i="46"/>
  <c r="F48" i="46" s="1"/>
  <c r="F51" i="46" s="1"/>
  <c r="F53" i="46" s="1"/>
  <c r="F56" i="46" s="1"/>
  <c r="F59" i="46" s="1"/>
  <c r="E32" i="46"/>
  <c r="D32" i="46"/>
  <c r="D48" i="46" s="1"/>
  <c r="D51" i="46" s="1"/>
  <c r="D53" i="46" s="1"/>
  <c r="D56" i="46" s="1"/>
  <c r="D59" i="46" s="1"/>
  <c r="C32" i="46"/>
  <c r="C48" i="46" s="1"/>
  <c r="C51" i="46" s="1"/>
  <c r="C53" i="46" s="1"/>
  <c r="C56" i="46" s="1"/>
  <c r="C59" i="46" s="1"/>
  <c r="I48" i="47"/>
  <c r="I51" i="47" s="1"/>
  <c r="I53" i="47" s="1"/>
  <c r="I56" i="47" s="1"/>
  <c r="I59" i="47" s="1"/>
  <c r="AA47" i="47"/>
  <c r="Y47" i="47"/>
  <c r="X47" i="47"/>
  <c r="Z47" i="47" s="1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AA48" i="47" s="1"/>
  <c r="AA51" i="47" s="1"/>
  <c r="AA53" i="47" s="1"/>
  <c r="AA56" i="47" s="1"/>
  <c r="AA59" i="47" s="1"/>
  <c r="Y32" i="47"/>
  <c r="Y48" i="47" s="1"/>
  <c r="Y51" i="47" s="1"/>
  <c r="Y53" i="47" s="1"/>
  <c r="Y56" i="47" s="1"/>
  <c r="Y59" i="47" s="1"/>
  <c r="X32" i="47"/>
  <c r="X48" i="47" s="1"/>
  <c r="W32" i="47"/>
  <c r="W48" i="47" s="1"/>
  <c r="W51" i="47" s="1"/>
  <c r="W53" i="47" s="1"/>
  <c r="W56" i="47" s="1"/>
  <c r="W59" i="47" s="1"/>
  <c r="V32" i="47"/>
  <c r="V48" i="47" s="1"/>
  <c r="V51" i="47" s="1"/>
  <c r="V53" i="47" s="1"/>
  <c r="V56" i="47" s="1"/>
  <c r="V59" i="47" s="1"/>
  <c r="U32" i="47"/>
  <c r="U48" i="47" s="1"/>
  <c r="U51" i="47" s="1"/>
  <c r="U53" i="47" s="1"/>
  <c r="U56" i="47" s="1"/>
  <c r="U59" i="47" s="1"/>
  <c r="T32" i="47"/>
  <c r="T48" i="47" s="1"/>
  <c r="T51" i="47" s="1"/>
  <c r="T53" i="47" s="1"/>
  <c r="T56" i="47" s="1"/>
  <c r="T59" i="47" s="1"/>
  <c r="S32" i="47"/>
  <c r="S48" i="47" s="1"/>
  <c r="S51" i="47" s="1"/>
  <c r="S53" i="47" s="1"/>
  <c r="S56" i="47" s="1"/>
  <c r="S59" i="47" s="1"/>
  <c r="R32" i="47"/>
  <c r="R48" i="47" s="1"/>
  <c r="R51" i="47" s="1"/>
  <c r="R53" i="47" s="1"/>
  <c r="R56" i="47" s="1"/>
  <c r="R59" i="47" s="1"/>
  <c r="Q32" i="47"/>
  <c r="Q48" i="47" s="1"/>
  <c r="Q51" i="47" s="1"/>
  <c r="Q53" i="47" s="1"/>
  <c r="Q56" i="47" s="1"/>
  <c r="Q59" i="47" s="1"/>
  <c r="P32" i="47"/>
  <c r="P48" i="47" s="1"/>
  <c r="P51" i="47" s="1"/>
  <c r="P53" i="47" s="1"/>
  <c r="P56" i="47" s="1"/>
  <c r="P59" i="47" s="1"/>
  <c r="O32" i="47"/>
  <c r="O48" i="47" s="1"/>
  <c r="O51" i="47" s="1"/>
  <c r="O53" i="47" s="1"/>
  <c r="O56" i="47" s="1"/>
  <c r="O59" i="47" s="1"/>
  <c r="N32" i="47"/>
  <c r="N48" i="47" s="1"/>
  <c r="N51" i="47" s="1"/>
  <c r="N53" i="47" s="1"/>
  <c r="N56" i="47" s="1"/>
  <c r="N59" i="47" s="1"/>
  <c r="M32" i="47"/>
  <c r="M48" i="47" s="1"/>
  <c r="M51" i="47" s="1"/>
  <c r="M53" i="47" s="1"/>
  <c r="M56" i="47" s="1"/>
  <c r="M59" i="47" s="1"/>
  <c r="L32" i="47"/>
  <c r="L48" i="47" s="1"/>
  <c r="L51" i="47" s="1"/>
  <c r="L53" i="47" s="1"/>
  <c r="L56" i="47" s="1"/>
  <c r="L59" i="47" s="1"/>
  <c r="K32" i="47"/>
  <c r="K48" i="47" s="1"/>
  <c r="K51" i="47" s="1"/>
  <c r="K53" i="47" s="1"/>
  <c r="K56" i="47" s="1"/>
  <c r="K59" i="47" s="1"/>
  <c r="J32" i="47"/>
  <c r="J48" i="47" s="1"/>
  <c r="J51" i="47" s="1"/>
  <c r="J53" i="47" s="1"/>
  <c r="J56" i="47" s="1"/>
  <c r="J59" i="47" s="1"/>
  <c r="I32" i="47"/>
  <c r="H32" i="47"/>
  <c r="H48" i="47" s="1"/>
  <c r="H51" i="47" s="1"/>
  <c r="H53" i="47" s="1"/>
  <c r="H56" i="47" s="1"/>
  <c r="H59" i="47" s="1"/>
  <c r="G32" i="47"/>
  <c r="G48" i="47" s="1"/>
  <c r="G51" i="47" s="1"/>
  <c r="G53" i="47" s="1"/>
  <c r="G56" i="47" s="1"/>
  <c r="G59" i="47" s="1"/>
  <c r="F32" i="47"/>
  <c r="F48" i="47" s="1"/>
  <c r="F51" i="47" s="1"/>
  <c r="F53" i="47" s="1"/>
  <c r="F56" i="47" s="1"/>
  <c r="F59" i="47" s="1"/>
  <c r="E32" i="47"/>
  <c r="E48" i="47" s="1"/>
  <c r="E51" i="47" s="1"/>
  <c r="E53" i="47" s="1"/>
  <c r="E56" i="47" s="1"/>
  <c r="E59" i="47" s="1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AA51" i="48"/>
  <c r="AA53" i="48" s="1"/>
  <c r="AA56" i="48" s="1"/>
  <c r="AA59" i="48" s="1"/>
  <c r="J48" i="48"/>
  <c r="J51" i="48" s="1"/>
  <c r="J53" i="48" s="1"/>
  <c r="J56" i="48" s="1"/>
  <c r="J59" i="48" s="1"/>
  <c r="AA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AA48" i="48" s="1"/>
  <c r="Y32" i="48"/>
  <c r="Y48" i="48" s="1"/>
  <c r="Y51" i="48" s="1"/>
  <c r="Y53" i="48" s="1"/>
  <c r="Y56" i="48" s="1"/>
  <c r="Y59" i="48" s="1"/>
  <c r="X32" i="48"/>
  <c r="W32" i="48"/>
  <c r="W48" i="48" s="1"/>
  <c r="W51" i="48" s="1"/>
  <c r="W53" i="48" s="1"/>
  <c r="W56" i="48" s="1"/>
  <c r="W59" i="48" s="1"/>
  <c r="V32" i="48"/>
  <c r="U32" i="48"/>
  <c r="U48" i="48" s="1"/>
  <c r="U51" i="48" s="1"/>
  <c r="U53" i="48" s="1"/>
  <c r="U56" i="48" s="1"/>
  <c r="U59" i="48" s="1"/>
  <c r="T32" i="48"/>
  <c r="S32" i="48"/>
  <c r="R32" i="48"/>
  <c r="R48" i="48" s="1"/>
  <c r="R51" i="48" s="1"/>
  <c r="R53" i="48" s="1"/>
  <c r="R56" i="48" s="1"/>
  <c r="R59" i="48" s="1"/>
  <c r="Q32" i="48"/>
  <c r="Q48" i="48" s="1"/>
  <c r="Q51" i="48" s="1"/>
  <c r="Q53" i="48" s="1"/>
  <c r="Q56" i="48" s="1"/>
  <c r="Q59" i="48" s="1"/>
  <c r="P32" i="48"/>
  <c r="P48" i="48" s="1"/>
  <c r="P51" i="48" s="1"/>
  <c r="P53" i="48" s="1"/>
  <c r="P56" i="48" s="1"/>
  <c r="P59" i="48" s="1"/>
  <c r="O32" i="48"/>
  <c r="O48" i="48" s="1"/>
  <c r="O51" i="48" s="1"/>
  <c r="O53" i="48" s="1"/>
  <c r="O56" i="48" s="1"/>
  <c r="O59" i="48" s="1"/>
  <c r="N32" i="48"/>
  <c r="M32" i="48"/>
  <c r="M48" i="48" s="1"/>
  <c r="M51" i="48" s="1"/>
  <c r="M53" i="48" s="1"/>
  <c r="M56" i="48" s="1"/>
  <c r="M59" i="48" s="1"/>
  <c r="L32" i="48"/>
  <c r="K32" i="48"/>
  <c r="J32" i="48"/>
  <c r="I32" i="48"/>
  <c r="I48" i="48" s="1"/>
  <c r="I51" i="48" s="1"/>
  <c r="I53" i="48" s="1"/>
  <c r="I56" i="48" s="1"/>
  <c r="I59" i="48" s="1"/>
  <c r="H32" i="48"/>
  <c r="H48" i="48" s="1"/>
  <c r="H51" i="48" s="1"/>
  <c r="H53" i="48" s="1"/>
  <c r="H56" i="48" s="1"/>
  <c r="H59" i="48" s="1"/>
  <c r="G32" i="48"/>
  <c r="G48" i="48" s="1"/>
  <c r="G51" i="48" s="1"/>
  <c r="G53" i="48" s="1"/>
  <c r="G56" i="48" s="1"/>
  <c r="G59" i="48" s="1"/>
  <c r="F32" i="48"/>
  <c r="E32" i="48"/>
  <c r="E48" i="48" s="1"/>
  <c r="E51" i="48" s="1"/>
  <c r="E53" i="48" s="1"/>
  <c r="E56" i="48" s="1"/>
  <c r="E59" i="48" s="1"/>
  <c r="D32" i="48"/>
  <c r="C32" i="48"/>
  <c r="Y48" i="49"/>
  <c r="Y51" i="49" s="1"/>
  <c r="Y53" i="49" s="1"/>
  <c r="Y56" i="49" s="1"/>
  <c r="Y59" i="49" s="1"/>
  <c r="AA47" i="49"/>
  <c r="Y47" i="49"/>
  <c r="X47" i="49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Y32" i="49"/>
  <c r="X32" i="49"/>
  <c r="X48" i="49" s="1"/>
  <c r="W32" i="49"/>
  <c r="W48" i="49" s="1"/>
  <c r="W51" i="49" s="1"/>
  <c r="W53" i="49" s="1"/>
  <c r="W56" i="49" s="1"/>
  <c r="W59" i="49" s="1"/>
  <c r="V32" i="49"/>
  <c r="V48" i="49" s="1"/>
  <c r="V51" i="49" s="1"/>
  <c r="V53" i="49" s="1"/>
  <c r="V56" i="49" s="1"/>
  <c r="V59" i="49" s="1"/>
  <c r="U32" i="49"/>
  <c r="U48" i="49" s="1"/>
  <c r="U51" i="49" s="1"/>
  <c r="U53" i="49" s="1"/>
  <c r="U56" i="49" s="1"/>
  <c r="U59" i="49" s="1"/>
  <c r="T32" i="49"/>
  <c r="T48" i="49" s="1"/>
  <c r="T51" i="49" s="1"/>
  <c r="T53" i="49" s="1"/>
  <c r="T56" i="49" s="1"/>
  <c r="T59" i="49" s="1"/>
  <c r="S32" i="49"/>
  <c r="S48" i="49" s="1"/>
  <c r="S51" i="49" s="1"/>
  <c r="S53" i="49" s="1"/>
  <c r="S56" i="49" s="1"/>
  <c r="S59" i="49" s="1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P48" i="49" s="1"/>
  <c r="P51" i="49" s="1"/>
  <c r="P53" i="49" s="1"/>
  <c r="P56" i="49" s="1"/>
  <c r="P59" i="49" s="1"/>
  <c r="O32" i="49"/>
  <c r="O48" i="49" s="1"/>
  <c r="O51" i="49" s="1"/>
  <c r="O53" i="49" s="1"/>
  <c r="O56" i="49" s="1"/>
  <c r="O59" i="49" s="1"/>
  <c r="N32" i="49"/>
  <c r="N48" i="49" s="1"/>
  <c r="N51" i="49" s="1"/>
  <c r="N53" i="49" s="1"/>
  <c r="N56" i="49" s="1"/>
  <c r="N59" i="49" s="1"/>
  <c r="M32" i="49"/>
  <c r="M48" i="49" s="1"/>
  <c r="M51" i="49" s="1"/>
  <c r="M53" i="49" s="1"/>
  <c r="M56" i="49" s="1"/>
  <c r="M59" i="49" s="1"/>
  <c r="L32" i="49"/>
  <c r="L48" i="49" s="1"/>
  <c r="L51" i="49" s="1"/>
  <c r="L53" i="49" s="1"/>
  <c r="L56" i="49" s="1"/>
  <c r="L59" i="49" s="1"/>
  <c r="K32" i="49"/>
  <c r="K48" i="49" s="1"/>
  <c r="K51" i="49" s="1"/>
  <c r="K53" i="49" s="1"/>
  <c r="K56" i="49" s="1"/>
  <c r="K59" i="49" s="1"/>
  <c r="J32" i="49"/>
  <c r="J48" i="49" s="1"/>
  <c r="J51" i="49" s="1"/>
  <c r="J53" i="49" s="1"/>
  <c r="J56" i="49" s="1"/>
  <c r="J59" i="49" s="1"/>
  <c r="I32" i="49"/>
  <c r="I48" i="49" s="1"/>
  <c r="I51" i="49" s="1"/>
  <c r="I53" i="49" s="1"/>
  <c r="I56" i="49" s="1"/>
  <c r="I59" i="49" s="1"/>
  <c r="H32" i="49"/>
  <c r="H48" i="49" s="1"/>
  <c r="H51" i="49" s="1"/>
  <c r="H53" i="49" s="1"/>
  <c r="H56" i="49" s="1"/>
  <c r="H59" i="49" s="1"/>
  <c r="G32" i="49"/>
  <c r="G48" i="49" s="1"/>
  <c r="G51" i="49" s="1"/>
  <c r="G53" i="49" s="1"/>
  <c r="G56" i="49" s="1"/>
  <c r="G59" i="49" s="1"/>
  <c r="F32" i="49"/>
  <c r="F48" i="49" s="1"/>
  <c r="F51" i="49" s="1"/>
  <c r="F53" i="49" s="1"/>
  <c r="F56" i="49" s="1"/>
  <c r="F59" i="49" s="1"/>
  <c r="E32" i="49"/>
  <c r="E48" i="49" s="1"/>
  <c r="E51" i="49" s="1"/>
  <c r="E53" i="49" s="1"/>
  <c r="E56" i="49" s="1"/>
  <c r="E59" i="49" s="1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G51" i="50"/>
  <c r="G53" i="50" s="1"/>
  <c r="G56" i="50" s="1"/>
  <c r="G59" i="50" s="1"/>
  <c r="AA47" i="50"/>
  <c r="Z47" i="50"/>
  <c r="Y47" i="50"/>
  <c r="X47" i="50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Y32" i="50"/>
  <c r="X32" i="50"/>
  <c r="X48" i="50" s="1"/>
  <c r="W32" i="50"/>
  <c r="W48" i="50" s="1"/>
  <c r="W51" i="50" s="1"/>
  <c r="W53" i="50" s="1"/>
  <c r="W56" i="50" s="1"/>
  <c r="W59" i="50" s="1"/>
  <c r="V32" i="50"/>
  <c r="V48" i="50" s="1"/>
  <c r="V51" i="50" s="1"/>
  <c r="V53" i="50" s="1"/>
  <c r="V56" i="50" s="1"/>
  <c r="V59" i="50" s="1"/>
  <c r="U32" i="50"/>
  <c r="U48" i="50" s="1"/>
  <c r="U51" i="50" s="1"/>
  <c r="U53" i="50" s="1"/>
  <c r="U56" i="50" s="1"/>
  <c r="U59" i="50" s="1"/>
  <c r="T32" i="50"/>
  <c r="S32" i="50"/>
  <c r="R32" i="50"/>
  <c r="Q32" i="50"/>
  <c r="P32" i="50"/>
  <c r="P48" i="50" s="1"/>
  <c r="P51" i="50" s="1"/>
  <c r="P53" i="50" s="1"/>
  <c r="P56" i="50" s="1"/>
  <c r="P59" i="50" s="1"/>
  <c r="O32" i="50"/>
  <c r="O48" i="50" s="1"/>
  <c r="O51" i="50" s="1"/>
  <c r="O53" i="50" s="1"/>
  <c r="O56" i="50" s="1"/>
  <c r="O59" i="50" s="1"/>
  <c r="N32" i="50"/>
  <c r="M32" i="50"/>
  <c r="M48" i="50" s="1"/>
  <c r="M51" i="50" s="1"/>
  <c r="M53" i="50" s="1"/>
  <c r="M56" i="50" s="1"/>
  <c r="M59" i="50" s="1"/>
  <c r="L32" i="50"/>
  <c r="K32" i="50"/>
  <c r="J32" i="50"/>
  <c r="I32" i="50"/>
  <c r="H32" i="50"/>
  <c r="H48" i="50" s="1"/>
  <c r="H51" i="50" s="1"/>
  <c r="H53" i="50" s="1"/>
  <c r="H56" i="50" s="1"/>
  <c r="H59" i="50" s="1"/>
  <c r="G32" i="50"/>
  <c r="G48" i="50" s="1"/>
  <c r="F32" i="50"/>
  <c r="F48" i="50" s="1"/>
  <c r="F51" i="50" s="1"/>
  <c r="F53" i="50" s="1"/>
  <c r="F56" i="50" s="1"/>
  <c r="F59" i="50" s="1"/>
  <c r="E32" i="50"/>
  <c r="E48" i="50" s="1"/>
  <c r="E51" i="50" s="1"/>
  <c r="E53" i="50" s="1"/>
  <c r="E56" i="50" s="1"/>
  <c r="E59" i="50" s="1"/>
  <c r="D32" i="50"/>
  <c r="C32" i="50"/>
  <c r="AA47" i="51"/>
  <c r="Y47" i="51"/>
  <c r="X47" i="5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K48" i="51" s="1"/>
  <c r="K51" i="51" s="1"/>
  <c r="K53" i="51" s="1"/>
  <c r="K56" i="51" s="1"/>
  <c r="K59" i="51" s="1"/>
  <c r="J47" i="51"/>
  <c r="I47" i="51"/>
  <c r="H47" i="51"/>
  <c r="G47" i="51"/>
  <c r="F47" i="51"/>
  <c r="E47" i="51"/>
  <c r="D47" i="51"/>
  <c r="C47" i="51"/>
  <c r="C48" i="51" s="1"/>
  <c r="C51" i="51" s="1"/>
  <c r="C53" i="51" s="1"/>
  <c r="C56" i="51" s="1"/>
  <c r="C59" i="51" s="1"/>
  <c r="AA32" i="51"/>
  <c r="AA48" i="51" s="1"/>
  <c r="AA51" i="51" s="1"/>
  <c r="AA53" i="51" s="1"/>
  <c r="AA56" i="51" s="1"/>
  <c r="AA59" i="51" s="1"/>
  <c r="Y32" i="51"/>
  <c r="X32" i="51"/>
  <c r="Z32" i="51" s="1"/>
  <c r="W32" i="51"/>
  <c r="V32" i="51"/>
  <c r="U32" i="51"/>
  <c r="T32" i="51"/>
  <c r="S32" i="51"/>
  <c r="R32" i="51"/>
  <c r="R48" i="51" s="1"/>
  <c r="R51" i="51" s="1"/>
  <c r="R53" i="51" s="1"/>
  <c r="R56" i="51" s="1"/>
  <c r="R59" i="51" s="1"/>
  <c r="Q32" i="51"/>
  <c r="P32" i="51"/>
  <c r="P48" i="51" s="1"/>
  <c r="P51" i="51" s="1"/>
  <c r="P53" i="51" s="1"/>
  <c r="P56" i="51" s="1"/>
  <c r="P59" i="51" s="1"/>
  <c r="O32" i="51"/>
  <c r="N32" i="51"/>
  <c r="M32" i="51"/>
  <c r="L32" i="51"/>
  <c r="K32" i="51"/>
  <c r="J32" i="51"/>
  <c r="J48" i="51" s="1"/>
  <c r="J51" i="51" s="1"/>
  <c r="J53" i="51" s="1"/>
  <c r="J56" i="51" s="1"/>
  <c r="J59" i="51" s="1"/>
  <c r="I32" i="51"/>
  <c r="H32" i="51"/>
  <c r="H48" i="51" s="1"/>
  <c r="H51" i="51" s="1"/>
  <c r="H53" i="51" s="1"/>
  <c r="H56" i="51" s="1"/>
  <c r="H59" i="51" s="1"/>
  <c r="G32" i="51"/>
  <c r="F32" i="51"/>
  <c r="E32" i="51"/>
  <c r="D32" i="51"/>
  <c r="C32" i="51"/>
  <c r="N59" i="52"/>
  <c r="D48" i="52"/>
  <c r="D51" i="52" s="1"/>
  <c r="D53" i="52" s="1"/>
  <c r="D56" i="52" s="1"/>
  <c r="D59" i="52" s="1"/>
  <c r="AA47" i="52"/>
  <c r="Y47" i="52"/>
  <c r="X47" i="52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AA48" i="52" s="1"/>
  <c r="AA51" i="52" s="1"/>
  <c r="AA53" i="52" s="1"/>
  <c r="AA56" i="52" s="1"/>
  <c r="AA59" i="52" s="1"/>
  <c r="Y32" i="52"/>
  <c r="Y48" i="52" s="1"/>
  <c r="Y51" i="52" s="1"/>
  <c r="Y53" i="52" s="1"/>
  <c r="Y56" i="52" s="1"/>
  <c r="Y59" i="52" s="1"/>
  <c r="X32" i="52"/>
  <c r="X48" i="52" s="1"/>
  <c r="X51" i="52" s="1"/>
  <c r="X53" i="52" s="1"/>
  <c r="W32" i="52"/>
  <c r="W48" i="52" s="1"/>
  <c r="W51" i="52" s="1"/>
  <c r="W53" i="52" s="1"/>
  <c r="W56" i="52" s="1"/>
  <c r="W59" i="52" s="1"/>
  <c r="V32" i="52"/>
  <c r="V48" i="52" s="1"/>
  <c r="V51" i="52" s="1"/>
  <c r="V53" i="52" s="1"/>
  <c r="V56" i="52" s="1"/>
  <c r="V59" i="52" s="1"/>
  <c r="U32" i="52"/>
  <c r="U48" i="52" s="1"/>
  <c r="U51" i="52" s="1"/>
  <c r="U53" i="52" s="1"/>
  <c r="U56" i="52" s="1"/>
  <c r="U59" i="52" s="1"/>
  <c r="T32" i="52"/>
  <c r="T48" i="52" s="1"/>
  <c r="T51" i="52" s="1"/>
  <c r="T53" i="52" s="1"/>
  <c r="T56" i="52" s="1"/>
  <c r="T59" i="52" s="1"/>
  <c r="S32" i="52"/>
  <c r="R32" i="52"/>
  <c r="R48" i="52" s="1"/>
  <c r="R51" i="52" s="1"/>
  <c r="R53" i="52" s="1"/>
  <c r="R56" i="52" s="1"/>
  <c r="R59" i="52" s="1"/>
  <c r="Q32" i="52"/>
  <c r="Q48" i="52" s="1"/>
  <c r="Q51" i="52" s="1"/>
  <c r="Q53" i="52" s="1"/>
  <c r="Q56" i="52" s="1"/>
  <c r="Q59" i="52" s="1"/>
  <c r="P32" i="52"/>
  <c r="P48" i="52" s="1"/>
  <c r="P51" i="52" s="1"/>
  <c r="P53" i="52" s="1"/>
  <c r="P56" i="52" s="1"/>
  <c r="P59" i="52" s="1"/>
  <c r="O32" i="52"/>
  <c r="O48" i="52" s="1"/>
  <c r="O51" i="52" s="1"/>
  <c r="O53" i="52" s="1"/>
  <c r="O56" i="52" s="1"/>
  <c r="O59" i="52" s="1"/>
  <c r="N32" i="52"/>
  <c r="N48" i="52" s="1"/>
  <c r="N51" i="52" s="1"/>
  <c r="N53" i="52" s="1"/>
  <c r="N56" i="52" s="1"/>
  <c r="M32" i="52"/>
  <c r="M48" i="52" s="1"/>
  <c r="M51" i="52" s="1"/>
  <c r="M53" i="52" s="1"/>
  <c r="M56" i="52" s="1"/>
  <c r="M59" i="52" s="1"/>
  <c r="L32" i="52"/>
  <c r="L48" i="52" s="1"/>
  <c r="L51" i="52" s="1"/>
  <c r="L53" i="52" s="1"/>
  <c r="L56" i="52" s="1"/>
  <c r="L59" i="52" s="1"/>
  <c r="K32" i="52"/>
  <c r="K48" i="52" s="1"/>
  <c r="K51" i="52" s="1"/>
  <c r="K53" i="52" s="1"/>
  <c r="K56" i="52" s="1"/>
  <c r="K59" i="52" s="1"/>
  <c r="J32" i="52"/>
  <c r="J48" i="52" s="1"/>
  <c r="J51" i="52" s="1"/>
  <c r="J53" i="52" s="1"/>
  <c r="J56" i="52" s="1"/>
  <c r="J59" i="52" s="1"/>
  <c r="I32" i="52"/>
  <c r="I48" i="52" s="1"/>
  <c r="I51" i="52" s="1"/>
  <c r="I53" i="52" s="1"/>
  <c r="I56" i="52" s="1"/>
  <c r="I59" i="52" s="1"/>
  <c r="H32" i="52"/>
  <c r="H48" i="52" s="1"/>
  <c r="H51" i="52" s="1"/>
  <c r="H53" i="52" s="1"/>
  <c r="H56" i="52" s="1"/>
  <c r="H59" i="52" s="1"/>
  <c r="G32" i="52"/>
  <c r="G48" i="52" s="1"/>
  <c r="G51" i="52" s="1"/>
  <c r="G53" i="52" s="1"/>
  <c r="G56" i="52" s="1"/>
  <c r="G59" i="52" s="1"/>
  <c r="F32" i="52"/>
  <c r="F48" i="52" s="1"/>
  <c r="F51" i="52" s="1"/>
  <c r="F53" i="52" s="1"/>
  <c r="F56" i="52" s="1"/>
  <c r="F59" i="52" s="1"/>
  <c r="E32" i="52"/>
  <c r="E48" i="52" s="1"/>
  <c r="E51" i="52" s="1"/>
  <c r="E53" i="52" s="1"/>
  <c r="E56" i="52" s="1"/>
  <c r="E59" i="52" s="1"/>
  <c r="D32" i="52"/>
  <c r="C32" i="52"/>
  <c r="X51" i="53"/>
  <c r="H51" i="53"/>
  <c r="H53" i="53" s="1"/>
  <c r="H56" i="53" s="1"/>
  <c r="H59" i="53" s="1"/>
  <c r="V48" i="53"/>
  <c r="V51" i="53" s="1"/>
  <c r="V53" i="53" s="1"/>
  <c r="V56" i="53" s="1"/>
  <c r="V59" i="53" s="1"/>
  <c r="AA47" i="53"/>
  <c r="Y47" i="53"/>
  <c r="Z47" i="53" s="1"/>
  <c r="X47" i="53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Y32" i="53"/>
  <c r="Y48" i="53" s="1"/>
  <c r="Y51" i="53" s="1"/>
  <c r="Y53" i="53" s="1"/>
  <c r="Y56" i="53" s="1"/>
  <c r="Y59" i="53" s="1"/>
  <c r="X32" i="53"/>
  <c r="X48" i="53" s="1"/>
  <c r="W32" i="53"/>
  <c r="W48" i="53" s="1"/>
  <c r="W51" i="53" s="1"/>
  <c r="W53" i="53" s="1"/>
  <c r="W56" i="53" s="1"/>
  <c r="W59" i="53" s="1"/>
  <c r="V32" i="53"/>
  <c r="U32" i="53"/>
  <c r="U48" i="53" s="1"/>
  <c r="U51" i="53" s="1"/>
  <c r="U53" i="53" s="1"/>
  <c r="U56" i="53" s="1"/>
  <c r="U59" i="53" s="1"/>
  <c r="T32" i="53"/>
  <c r="T48" i="53" s="1"/>
  <c r="T51" i="53" s="1"/>
  <c r="T53" i="53" s="1"/>
  <c r="T56" i="53" s="1"/>
  <c r="T59" i="53" s="1"/>
  <c r="S32" i="53"/>
  <c r="S48" i="53" s="1"/>
  <c r="S51" i="53" s="1"/>
  <c r="S53" i="53" s="1"/>
  <c r="S56" i="53" s="1"/>
  <c r="S59" i="53" s="1"/>
  <c r="R32" i="53"/>
  <c r="R48" i="53" s="1"/>
  <c r="R51" i="53" s="1"/>
  <c r="R53" i="53" s="1"/>
  <c r="R56" i="53" s="1"/>
  <c r="R59" i="53" s="1"/>
  <c r="Q32" i="53"/>
  <c r="Q48" i="53" s="1"/>
  <c r="Q51" i="53" s="1"/>
  <c r="Q53" i="53" s="1"/>
  <c r="Q56" i="53" s="1"/>
  <c r="Q59" i="53" s="1"/>
  <c r="P32" i="53"/>
  <c r="P48" i="53" s="1"/>
  <c r="P51" i="53" s="1"/>
  <c r="P53" i="53" s="1"/>
  <c r="P56" i="53" s="1"/>
  <c r="P59" i="53" s="1"/>
  <c r="O32" i="53"/>
  <c r="O48" i="53" s="1"/>
  <c r="O51" i="53" s="1"/>
  <c r="O53" i="53" s="1"/>
  <c r="O56" i="53" s="1"/>
  <c r="O59" i="53" s="1"/>
  <c r="N32" i="53"/>
  <c r="N48" i="53" s="1"/>
  <c r="N51" i="53" s="1"/>
  <c r="N53" i="53" s="1"/>
  <c r="N56" i="53" s="1"/>
  <c r="N59" i="53" s="1"/>
  <c r="M32" i="53"/>
  <c r="M48" i="53" s="1"/>
  <c r="M51" i="53" s="1"/>
  <c r="M53" i="53" s="1"/>
  <c r="M56" i="53" s="1"/>
  <c r="M59" i="53" s="1"/>
  <c r="L32" i="53"/>
  <c r="L48" i="53" s="1"/>
  <c r="L51" i="53" s="1"/>
  <c r="L53" i="53" s="1"/>
  <c r="L56" i="53" s="1"/>
  <c r="L59" i="53" s="1"/>
  <c r="K32" i="53"/>
  <c r="K48" i="53" s="1"/>
  <c r="K51" i="53" s="1"/>
  <c r="K53" i="53" s="1"/>
  <c r="K56" i="53" s="1"/>
  <c r="K59" i="53" s="1"/>
  <c r="J32" i="53"/>
  <c r="J48" i="53" s="1"/>
  <c r="J51" i="53" s="1"/>
  <c r="J53" i="53" s="1"/>
  <c r="J56" i="53" s="1"/>
  <c r="J59" i="53" s="1"/>
  <c r="I32" i="53"/>
  <c r="I48" i="53" s="1"/>
  <c r="I51" i="53" s="1"/>
  <c r="I53" i="53" s="1"/>
  <c r="I56" i="53" s="1"/>
  <c r="I59" i="53" s="1"/>
  <c r="H32" i="53"/>
  <c r="H48" i="53" s="1"/>
  <c r="G32" i="53"/>
  <c r="G48" i="53" s="1"/>
  <c r="G51" i="53" s="1"/>
  <c r="G53" i="53" s="1"/>
  <c r="G56" i="53" s="1"/>
  <c r="G59" i="53" s="1"/>
  <c r="F32" i="53"/>
  <c r="F48" i="53" s="1"/>
  <c r="F51" i="53" s="1"/>
  <c r="F53" i="53" s="1"/>
  <c r="F56" i="53" s="1"/>
  <c r="F59" i="53" s="1"/>
  <c r="E32" i="53"/>
  <c r="E48" i="53" s="1"/>
  <c r="E51" i="53" s="1"/>
  <c r="E53" i="53" s="1"/>
  <c r="E56" i="53" s="1"/>
  <c r="E59" i="53" s="1"/>
  <c r="D32" i="53"/>
  <c r="D48" i="53" s="1"/>
  <c r="D51" i="53" s="1"/>
  <c r="D53" i="53" s="1"/>
  <c r="D56" i="53" s="1"/>
  <c r="D59" i="53" s="1"/>
  <c r="C32" i="53"/>
  <c r="C48" i="53" s="1"/>
  <c r="C51" i="53" s="1"/>
  <c r="C53" i="53" s="1"/>
  <c r="C56" i="53" s="1"/>
  <c r="C59" i="53" s="1"/>
  <c r="X48" i="54"/>
  <c r="AA47" i="54"/>
  <c r="Y47" i="54"/>
  <c r="Z47" i="54" s="1"/>
  <c r="X47" i="54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Y32" i="54"/>
  <c r="X32" i="54"/>
  <c r="W32" i="54"/>
  <c r="W48" i="54" s="1"/>
  <c r="W51" i="54" s="1"/>
  <c r="W53" i="54" s="1"/>
  <c r="W56" i="54" s="1"/>
  <c r="W59" i="54" s="1"/>
  <c r="V32" i="54"/>
  <c r="V48" i="54" s="1"/>
  <c r="V51" i="54" s="1"/>
  <c r="V53" i="54" s="1"/>
  <c r="V56" i="54" s="1"/>
  <c r="V59" i="54" s="1"/>
  <c r="U32" i="54"/>
  <c r="T32" i="54"/>
  <c r="T48" i="54" s="1"/>
  <c r="T51" i="54" s="1"/>
  <c r="T53" i="54" s="1"/>
  <c r="T56" i="54" s="1"/>
  <c r="T59" i="54" s="1"/>
  <c r="S32" i="54"/>
  <c r="R32" i="54"/>
  <c r="Q32" i="54"/>
  <c r="Q48" i="54" s="1"/>
  <c r="Q51" i="54" s="1"/>
  <c r="Q53" i="54" s="1"/>
  <c r="Q56" i="54" s="1"/>
  <c r="Q59" i="54" s="1"/>
  <c r="P32" i="54"/>
  <c r="P48" i="54" s="1"/>
  <c r="P51" i="54" s="1"/>
  <c r="P53" i="54" s="1"/>
  <c r="P56" i="54" s="1"/>
  <c r="P59" i="54" s="1"/>
  <c r="O32" i="54"/>
  <c r="O48" i="54" s="1"/>
  <c r="O51" i="54" s="1"/>
  <c r="O53" i="54" s="1"/>
  <c r="O56" i="54" s="1"/>
  <c r="O59" i="54" s="1"/>
  <c r="N32" i="54"/>
  <c r="N48" i="54" s="1"/>
  <c r="N51" i="54" s="1"/>
  <c r="N53" i="54" s="1"/>
  <c r="N56" i="54" s="1"/>
  <c r="N59" i="54" s="1"/>
  <c r="M32" i="54"/>
  <c r="M48" i="54" s="1"/>
  <c r="M51" i="54" s="1"/>
  <c r="M53" i="54" s="1"/>
  <c r="M56" i="54" s="1"/>
  <c r="M59" i="54" s="1"/>
  <c r="L32" i="54"/>
  <c r="L48" i="54" s="1"/>
  <c r="L51" i="54" s="1"/>
  <c r="L53" i="54" s="1"/>
  <c r="L56" i="54" s="1"/>
  <c r="L59" i="54" s="1"/>
  <c r="K32" i="54"/>
  <c r="J32" i="54"/>
  <c r="J48" i="54" s="1"/>
  <c r="J51" i="54" s="1"/>
  <c r="J53" i="54" s="1"/>
  <c r="J56" i="54" s="1"/>
  <c r="J59" i="54" s="1"/>
  <c r="I32" i="54"/>
  <c r="H32" i="54"/>
  <c r="H48" i="54" s="1"/>
  <c r="H51" i="54" s="1"/>
  <c r="H53" i="54" s="1"/>
  <c r="H56" i="54" s="1"/>
  <c r="H59" i="54" s="1"/>
  <c r="G32" i="54"/>
  <c r="G48" i="54" s="1"/>
  <c r="G51" i="54" s="1"/>
  <c r="G53" i="54" s="1"/>
  <c r="G56" i="54" s="1"/>
  <c r="G59" i="54" s="1"/>
  <c r="F32" i="54"/>
  <c r="F48" i="54" s="1"/>
  <c r="F51" i="54" s="1"/>
  <c r="F53" i="54" s="1"/>
  <c r="F56" i="54" s="1"/>
  <c r="F59" i="54" s="1"/>
  <c r="E32" i="54"/>
  <c r="E48" i="54" s="1"/>
  <c r="E51" i="54" s="1"/>
  <c r="E53" i="54" s="1"/>
  <c r="E56" i="54" s="1"/>
  <c r="E59" i="54" s="1"/>
  <c r="D32" i="54"/>
  <c r="D48" i="54" s="1"/>
  <c r="D51" i="54" s="1"/>
  <c r="D53" i="54" s="1"/>
  <c r="D56" i="54" s="1"/>
  <c r="D59" i="54" s="1"/>
  <c r="C32" i="54"/>
  <c r="D56" i="55"/>
  <c r="D59" i="55" s="1"/>
  <c r="AA47" i="55"/>
  <c r="Y47" i="55"/>
  <c r="X47" i="55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Y32" i="55"/>
  <c r="Y48" i="55" s="1"/>
  <c r="Y51" i="55" s="1"/>
  <c r="Y53" i="55" s="1"/>
  <c r="Y56" i="55" s="1"/>
  <c r="Y59" i="55" s="1"/>
  <c r="X32" i="55"/>
  <c r="Z32" i="55" s="1"/>
  <c r="W32" i="55"/>
  <c r="W48" i="55" s="1"/>
  <c r="W51" i="55" s="1"/>
  <c r="W53" i="55" s="1"/>
  <c r="W56" i="55" s="1"/>
  <c r="W59" i="55" s="1"/>
  <c r="V32" i="55"/>
  <c r="V48" i="55" s="1"/>
  <c r="V51" i="55" s="1"/>
  <c r="V53" i="55" s="1"/>
  <c r="V56" i="55" s="1"/>
  <c r="V59" i="55" s="1"/>
  <c r="U32" i="55"/>
  <c r="T32" i="55"/>
  <c r="T48" i="55" s="1"/>
  <c r="T51" i="55" s="1"/>
  <c r="T53" i="55" s="1"/>
  <c r="T56" i="55" s="1"/>
  <c r="T59" i="55" s="1"/>
  <c r="S32" i="55"/>
  <c r="S48" i="55" s="1"/>
  <c r="S51" i="55" s="1"/>
  <c r="S53" i="55" s="1"/>
  <c r="S56" i="55" s="1"/>
  <c r="S59" i="55" s="1"/>
  <c r="R32" i="55"/>
  <c r="Q32" i="55"/>
  <c r="Q48" i="55" s="1"/>
  <c r="Q51" i="55" s="1"/>
  <c r="Q53" i="55" s="1"/>
  <c r="Q56" i="55" s="1"/>
  <c r="Q59" i="55" s="1"/>
  <c r="P32" i="55"/>
  <c r="P48" i="55" s="1"/>
  <c r="P51" i="55" s="1"/>
  <c r="P53" i="55" s="1"/>
  <c r="P56" i="55" s="1"/>
  <c r="P59" i="55" s="1"/>
  <c r="O32" i="55"/>
  <c r="O48" i="55" s="1"/>
  <c r="O51" i="55" s="1"/>
  <c r="O53" i="55" s="1"/>
  <c r="O56" i="55" s="1"/>
  <c r="O59" i="55" s="1"/>
  <c r="N32" i="55"/>
  <c r="N48" i="55" s="1"/>
  <c r="N51" i="55" s="1"/>
  <c r="N53" i="55" s="1"/>
  <c r="N56" i="55" s="1"/>
  <c r="N59" i="55" s="1"/>
  <c r="M32" i="55"/>
  <c r="L32" i="55"/>
  <c r="L48" i="55" s="1"/>
  <c r="L51" i="55" s="1"/>
  <c r="L53" i="55" s="1"/>
  <c r="L56" i="55" s="1"/>
  <c r="L59" i="55" s="1"/>
  <c r="K32" i="55"/>
  <c r="K48" i="55" s="1"/>
  <c r="K51" i="55" s="1"/>
  <c r="K53" i="55" s="1"/>
  <c r="K56" i="55" s="1"/>
  <c r="K59" i="55" s="1"/>
  <c r="J32" i="55"/>
  <c r="I32" i="55"/>
  <c r="I48" i="55" s="1"/>
  <c r="I51" i="55" s="1"/>
  <c r="I53" i="55" s="1"/>
  <c r="I56" i="55" s="1"/>
  <c r="I59" i="55" s="1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D32" i="55"/>
  <c r="D48" i="55" s="1"/>
  <c r="D51" i="55" s="1"/>
  <c r="D53" i="55" s="1"/>
  <c r="C32" i="55"/>
  <c r="C48" i="55" s="1"/>
  <c r="C51" i="55" s="1"/>
  <c r="C53" i="55" s="1"/>
  <c r="C56" i="55" s="1"/>
  <c r="C59" i="55" s="1"/>
  <c r="H48" i="56"/>
  <c r="H51" i="56" s="1"/>
  <c r="H53" i="56" s="1"/>
  <c r="H56" i="56" s="1"/>
  <c r="H59" i="56" s="1"/>
  <c r="AA47" i="56"/>
  <c r="Y47" i="56"/>
  <c r="X47" i="56"/>
  <c r="W47" i="56"/>
  <c r="V47" i="56"/>
  <c r="U47" i="56"/>
  <c r="T47" i="56"/>
  <c r="S47" i="56"/>
  <c r="R47" i="56"/>
  <c r="Q47" i="56"/>
  <c r="P47" i="56"/>
  <c r="O47" i="56"/>
  <c r="N47" i="56"/>
  <c r="M47" i="56"/>
  <c r="L47" i="56"/>
  <c r="K47" i="56"/>
  <c r="J47" i="56"/>
  <c r="I47" i="56"/>
  <c r="H47" i="56"/>
  <c r="G47" i="56"/>
  <c r="F47" i="56"/>
  <c r="E47" i="56"/>
  <c r="D47" i="56"/>
  <c r="C47" i="56"/>
  <c r="AA32" i="56"/>
  <c r="AA48" i="56" s="1"/>
  <c r="AA51" i="56" s="1"/>
  <c r="AA53" i="56" s="1"/>
  <c r="AA56" i="56" s="1"/>
  <c r="AA59" i="56" s="1"/>
  <c r="Y32" i="56"/>
  <c r="X32" i="56"/>
  <c r="W32" i="56"/>
  <c r="V32" i="56"/>
  <c r="V48" i="56" s="1"/>
  <c r="V51" i="56" s="1"/>
  <c r="V53" i="56" s="1"/>
  <c r="V56" i="56" s="1"/>
  <c r="V59" i="56" s="1"/>
  <c r="U32" i="56"/>
  <c r="U48" i="56" s="1"/>
  <c r="U51" i="56" s="1"/>
  <c r="U53" i="56" s="1"/>
  <c r="U56" i="56" s="1"/>
  <c r="U59" i="56" s="1"/>
  <c r="T32" i="56"/>
  <c r="T48" i="56" s="1"/>
  <c r="T51" i="56" s="1"/>
  <c r="T53" i="56" s="1"/>
  <c r="T56" i="56" s="1"/>
  <c r="T59" i="56" s="1"/>
  <c r="S32" i="56"/>
  <c r="S48" i="56" s="1"/>
  <c r="S51" i="56" s="1"/>
  <c r="S53" i="56" s="1"/>
  <c r="S56" i="56" s="1"/>
  <c r="S59" i="56" s="1"/>
  <c r="R32" i="56"/>
  <c r="R48" i="56" s="1"/>
  <c r="R51" i="56" s="1"/>
  <c r="R53" i="56" s="1"/>
  <c r="R56" i="56" s="1"/>
  <c r="R59" i="56" s="1"/>
  <c r="Q32" i="56"/>
  <c r="P32" i="56"/>
  <c r="P48" i="56" s="1"/>
  <c r="P51" i="56" s="1"/>
  <c r="P53" i="56" s="1"/>
  <c r="P56" i="56" s="1"/>
  <c r="P59" i="56" s="1"/>
  <c r="O32" i="56"/>
  <c r="N32" i="56"/>
  <c r="N48" i="56" s="1"/>
  <c r="N51" i="56" s="1"/>
  <c r="N53" i="56" s="1"/>
  <c r="N56" i="56" s="1"/>
  <c r="N59" i="56" s="1"/>
  <c r="M32" i="56"/>
  <c r="M48" i="56" s="1"/>
  <c r="M51" i="56" s="1"/>
  <c r="M53" i="56" s="1"/>
  <c r="M56" i="56" s="1"/>
  <c r="M59" i="56" s="1"/>
  <c r="L32" i="56"/>
  <c r="L48" i="56" s="1"/>
  <c r="L51" i="56" s="1"/>
  <c r="L53" i="56" s="1"/>
  <c r="L56" i="56" s="1"/>
  <c r="L59" i="56" s="1"/>
  <c r="K32" i="56"/>
  <c r="K48" i="56" s="1"/>
  <c r="K51" i="56" s="1"/>
  <c r="K53" i="56" s="1"/>
  <c r="K56" i="56" s="1"/>
  <c r="K59" i="56" s="1"/>
  <c r="J32" i="56"/>
  <c r="J48" i="56" s="1"/>
  <c r="J51" i="56" s="1"/>
  <c r="J53" i="56" s="1"/>
  <c r="J56" i="56" s="1"/>
  <c r="J59" i="56" s="1"/>
  <c r="I32" i="56"/>
  <c r="H32" i="56"/>
  <c r="G32" i="56"/>
  <c r="F32" i="56"/>
  <c r="F48" i="56" s="1"/>
  <c r="F51" i="56" s="1"/>
  <c r="F53" i="56" s="1"/>
  <c r="F56" i="56" s="1"/>
  <c r="F59" i="56" s="1"/>
  <c r="E32" i="56"/>
  <c r="E48" i="56" s="1"/>
  <c r="E51" i="56" s="1"/>
  <c r="E53" i="56" s="1"/>
  <c r="E56" i="56" s="1"/>
  <c r="E59" i="56" s="1"/>
  <c r="D32" i="56"/>
  <c r="D48" i="56" s="1"/>
  <c r="D51" i="56" s="1"/>
  <c r="D53" i="56" s="1"/>
  <c r="D56" i="56" s="1"/>
  <c r="D59" i="56" s="1"/>
  <c r="C32" i="56"/>
  <c r="C48" i="56" s="1"/>
  <c r="C51" i="56" s="1"/>
  <c r="C53" i="56" s="1"/>
  <c r="C56" i="56" s="1"/>
  <c r="C59" i="56" s="1"/>
  <c r="R48" i="57"/>
  <c r="R51" i="57" s="1"/>
  <c r="R53" i="57" s="1"/>
  <c r="R56" i="57" s="1"/>
  <c r="R59" i="57" s="1"/>
  <c r="G48" i="57"/>
  <c r="G51" i="57" s="1"/>
  <c r="G53" i="57" s="1"/>
  <c r="G56" i="57" s="1"/>
  <c r="G59" i="57" s="1"/>
  <c r="F48" i="57"/>
  <c r="F51" i="57" s="1"/>
  <c r="F53" i="57" s="1"/>
  <c r="F56" i="57" s="1"/>
  <c r="F59" i="57" s="1"/>
  <c r="AA47" i="57"/>
  <c r="Y47" i="57"/>
  <c r="X47" i="57"/>
  <c r="Z47" i="57" s="1"/>
  <c r="W47" i="57"/>
  <c r="V47" i="57"/>
  <c r="U47" i="57"/>
  <c r="T47" i="57"/>
  <c r="S47" i="57"/>
  <c r="R47" i="57"/>
  <c r="Q47" i="57"/>
  <c r="P47" i="57"/>
  <c r="O47" i="57"/>
  <c r="N47" i="57"/>
  <c r="M47" i="57"/>
  <c r="L47" i="57"/>
  <c r="K47" i="57"/>
  <c r="J47" i="57"/>
  <c r="I47" i="57"/>
  <c r="H47" i="57"/>
  <c r="G47" i="57"/>
  <c r="F47" i="57"/>
  <c r="E47" i="57"/>
  <c r="D47" i="57"/>
  <c r="C47" i="57"/>
  <c r="AA32" i="57"/>
  <c r="AA48" i="57" s="1"/>
  <c r="AA51" i="57" s="1"/>
  <c r="AA53" i="57" s="1"/>
  <c r="AA56" i="57" s="1"/>
  <c r="AA59" i="57" s="1"/>
  <c r="Y32" i="57"/>
  <c r="Y48" i="57" s="1"/>
  <c r="Y51" i="57" s="1"/>
  <c r="Y53" i="57" s="1"/>
  <c r="Y56" i="57" s="1"/>
  <c r="Y59" i="57" s="1"/>
  <c r="X32" i="57"/>
  <c r="W32" i="57"/>
  <c r="W48" i="57" s="1"/>
  <c r="W51" i="57" s="1"/>
  <c r="W53" i="57" s="1"/>
  <c r="W56" i="57" s="1"/>
  <c r="W59" i="57" s="1"/>
  <c r="V32" i="57"/>
  <c r="V48" i="57" s="1"/>
  <c r="V51" i="57" s="1"/>
  <c r="V53" i="57" s="1"/>
  <c r="V56" i="57" s="1"/>
  <c r="V59" i="57" s="1"/>
  <c r="U32" i="57"/>
  <c r="U48" i="57" s="1"/>
  <c r="U51" i="57" s="1"/>
  <c r="U53" i="57" s="1"/>
  <c r="U56" i="57" s="1"/>
  <c r="U59" i="57" s="1"/>
  <c r="T32" i="57"/>
  <c r="T48" i="57" s="1"/>
  <c r="T51" i="57" s="1"/>
  <c r="T53" i="57" s="1"/>
  <c r="T56" i="57" s="1"/>
  <c r="T59" i="57" s="1"/>
  <c r="S32" i="57"/>
  <c r="S48" i="57" s="1"/>
  <c r="S51" i="57" s="1"/>
  <c r="S53" i="57" s="1"/>
  <c r="S56" i="57" s="1"/>
  <c r="S59" i="57" s="1"/>
  <c r="R32" i="57"/>
  <c r="Q32" i="57"/>
  <c r="Q48" i="57" s="1"/>
  <c r="Q51" i="57" s="1"/>
  <c r="Q53" i="57" s="1"/>
  <c r="Q56" i="57" s="1"/>
  <c r="Q59" i="57" s="1"/>
  <c r="P32" i="57"/>
  <c r="P48" i="57" s="1"/>
  <c r="P51" i="57" s="1"/>
  <c r="P53" i="57" s="1"/>
  <c r="P56" i="57" s="1"/>
  <c r="P59" i="57" s="1"/>
  <c r="O32" i="57"/>
  <c r="O48" i="57" s="1"/>
  <c r="O51" i="57" s="1"/>
  <c r="O53" i="57" s="1"/>
  <c r="O56" i="57" s="1"/>
  <c r="O59" i="57" s="1"/>
  <c r="N32" i="57"/>
  <c r="M32" i="57"/>
  <c r="M48" i="57" s="1"/>
  <c r="M51" i="57" s="1"/>
  <c r="M53" i="57" s="1"/>
  <c r="M56" i="57" s="1"/>
  <c r="M59" i="57" s="1"/>
  <c r="L32" i="57"/>
  <c r="L48" i="57" s="1"/>
  <c r="L51" i="57" s="1"/>
  <c r="L53" i="57" s="1"/>
  <c r="L56" i="57" s="1"/>
  <c r="L59" i="57" s="1"/>
  <c r="K32" i="57"/>
  <c r="K48" i="57" s="1"/>
  <c r="K51" i="57" s="1"/>
  <c r="K53" i="57" s="1"/>
  <c r="K56" i="57" s="1"/>
  <c r="K59" i="57" s="1"/>
  <c r="J32" i="57"/>
  <c r="J48" i="57" s="1"/>
  <c r="J51" i="57" s="1"/>
  <c r="J53" i="57" s="1"/>
  <c r="J56" i="57" s="1"/>
  <c r="J59" i="57" s="1"/>
  <c r="I32" i="57"/>
  <c r="I48" i="57" s="1"/>
  <c r="I51" i="57" s="1"/>
  <c r="I53" i="57" s="1"/>
  <c r="I56" i="57" s="1"/>
  <c r="I59" i="57" s="1"/>
  <c r="H32" i="57"/>
  <c r="H48" i="57" s="1"/>
  <c r="H51" i="57" s="1"/>
  <c r="H53" i="57" s="1"/>
  <c r="H56" i="57" s="1"/>
  <c r="H59" i="57" s="1"/>
  <c r="G32" i="57"/>
  <c r="F32" i="57"/>
  <c r="E32" i="57"/>
  <c r="E48" i="57" s="1"/>
  <c r="E51" i="57" s="1"/>
  <c r="E53" i="57" s="1"/>
  <c r="E56" i="57" s="1"/>
  <c r="E59" i="57" s="1"/>
  <c r="D32" i="57"/>
  <c r="D48" i="57" s="1"/>
  <c r="D51" i="57" s="1"/>
  <c r="D53" i="57" s="1"/>
  <c r="D56" i="57" s="1"/>
  <c r="D59" i="57" s="1"/>
  <c r="C32" i="57"/>
  <c r="C48" i="57" s="1"/>
  <c r="C51" i="57" s="1"/>
  <c r="C53" i="57" s="1"/>
  <c r="C56" i="57" s="1"/>
  <c r="C59" i="57" s="1"/>
  <c r="K53" i="58"/>
  <c r="K56" i="58" s="1"/>
  <c r="K59" i="58" s="1"/>
  <c r="S51" i="58"/>
  <c r="S53" i="58" s="1"/>
  <c r="S56" i="58" s="1"/>
  <c r="S59" i="58" s="1"/>
  <c r="C51" i="58"/>
  <c r="C53" i="58" s="1"/>
  <c r="C56" i="58" s="1"/>
  <c r="C59" i="58" s="1"/>
  <c r="Q48" i="58"/>
  <c r="Q51" i="58" s="1"/>
  <c r="Q53" i="58" s="1"/>
  <c r="Q56" i="58" s="1"/>
  <c r="Q59" i="58" s="1"/>
  <c r="AA47" i="58"/>
  <c r="Y47" i="58"/>
  <c r="X47" i="58"/>
  <c r="Z47" i="58" s="1"/>
  <c r="W47" i="58"/>
  <c r="V47" i="58"/>
  <c r="U47" i="58"/>
  <c r="T47" i="58"/>
  <c r="S47" i="58"/>
  <c r="R47" i="58"/>
  <c r="Q47" i="58"/>
  <c r="P47" i="58"/>
  <c r="O47" i="58"/>
  <c r="N47" i="58"/>
  <c r="M47" i="58"/>
  <c r="L47" i="58"/>
  <c r="K47" i="58"/>
  <c r="J47" i="58"/>
  <c r="I47" i="58"/>
  <c r="H47" i="58"/>
  <c r="G47" i="58"/>
  <c r="F47" i="58"/>
  <c r="E47" i="58"/>
  <c r="D47" i="58"/>
  <c r="C47" i="58"/>
  <c r="AA32" i="58"/>
  <c r="AA48" i="58" s="1"/>
  <c r="AA51" i="58" s="1"/>
  <c r="AA53" i="58" s="1"/>
  <c r="AA56" i="58" s="1"/>
  <c r="AA59" i="58" s="1"/>
  <c r="Y32" i="58"/>
  <c r="Y48" i="58" s="1"/>
  <c r="Y51" i="58" s="1"/>
  <c r="Y53" i="58" s="1"/>
  <c r="Y56" i="58" s="1"/>
  <c r="Y59" i="58" s="1"/>
  <c r="X32" i="58"/>
  <c r="W32" i="58"/>
  <c r="W48" i="58" s="1"/>
  <c r="W51" i="58" s="1"/>
  <c r="W53" i="58" s="1"/>
  <c r="W56" i="58" s="1"/>
  <c r="W59" i="58" s="1"/>
  <c r="V32" i="58"/>
  <c r="V48" i="58" s="1"/>
  <c r="V51" i="58" s="1"/>
  <c r="V53" i="58" s="1"/>
  <c r="V56" i="58" s="1"/>
  <c r="V59" i="58" s="1"/>
  <c r="U32" i="58"/>
  <c r="U48" i="58" s="1"/>
  <c r="U51" i="58" s="1"/>
  <c r="U53" i="58" s="1"/>
  <c r="U56" i="58" s="1"/>
  <c r="U59" i="58" s="1"/>
  <c r="T32" i="58"/>
  <c r="T48" i="58" s="1"/>
  <c r="T51" i="58" s="1"/>
  <c r="T53" i="58" s="1"/>
  <c r="T56" i="58" s="1"/>
  <c r="T59" i="58" s="1"/>
  <c r="S32" i="58"/>
  <c r="S48" i="58" s="1"/>
  <c r="R32" i="58"/>
  <c r="R48" i="58" s="1"/>
  <c r="R51" i="58" s="1"/>
  <c r="R53" i="58" s="1"/>
  <c r="R56" i="58" s="1"/>
  <c r="R59" i="58" s="1"/>
  <c r="Q32" i="58"/>
  <c r="P32" i="58"/>
  <c r="P48" i="58" s="1"/>
  <c r="P51" i="58" s="1"/>
  <c r="P53" i="58" s="1"/>
  <c r="P56" i="58" s="1"/>
  <c r="P59" i="58" s="1"/>
  <c r="O32" i="58"/>
  <c r="O48" i="58" s="1"/>
  <c r="O51" i="58" s="1"/>
  <c r="O53" i="58" s="1"/>
  <c r="O56" i="58" s="1"/>
  <c r="O59" i="58" s="1"/>
  <c r="N32" i="58"/>
  <c r="N48" i="58" s="1"/>
  <c r="N51" i="58" s="1"/>
  <c r="N53" i="58" s="1"/>
  <c r="N56" i="58" s="1"/>
  <c r="N59" i="58" s="1"/>
  <c r="M32" i="58"/>
  <c r="L32" i="58"/>
  <c r="L48" i="58" s="1"/>
  <c r="L51" i="58" s="1"/>
  <c r="L53" i="58" s="1"/>
  <c r="L56" i="58" s="1"/>
  <c r="L59" i="58" s="1"/>
  <c r="K32" i="58"/>
  <c r="K48" i="58" s="1"/>
  <c r="K51" i="58" s="1"/>
  <c r="J32" i="58"/>
  <c r="J48" i="58" s="1"/>
  <c r="J51" i="58" s="1"/>
  <c r="J53" i="58" s="1"/>
  <c r="J56" i="58" s="1"/>
  <c r="J59" i="58" s="1"/>
  <c r="I32" i="58"/>
  <c r="I48" i="58" s="1"/>
  <c r="I51" i="58" s="1"/>
  <c r="I53" i="58" s="1"/>
  <c r="I56" i="58" s="1"/>
  <c r="I59" i="58" s="1"/>
  <c r="H32" i="58"/>
  <c r="H48" i="58" s="1"/>
  <c r="H51" i="58" s="1"/>
  <c r="H53" i="58" s="1"/>
  <c r="H56" i="58" s="1"/>
  <c r="H59" i="58" s="1"/>
  <c r="G32" i="58"/>
  <c r="G48" i="58" s="1"/>
  <c r="G51" i="58" s="1"/>
  <c r="G53" i="58" s="1"/>
  <c r="G56" i="58" s="1"/>
  <c r="G59" i="58" s="1"/>
  <c r="F32" i="58"/>
  <c r="F48" i="58" s="1"/>
  <c r="F51" i="58" s="1"/>
  <c r="F53" i="58" s="1"/>
  <c r="F56" i="58" s="1"/>
  <c r="F59" i="58" s="1"/>
  <c r="E32" i="58"/>
  <c r="D32" i="58"/>
  <c r="D48" i="58" s="1"/>
  <c r="D51" i="58" s="1"/>
  <c r="D53" i="58" s="1"/>
  <c r="D56" i="58" s="1"/>
  <c r="D59" i="58" s="1"/>
  <c r="C32" i="58"/>
  <c r="C48" i="58" s="1"/>
  <c r="H48" i="59"/>
  <c r="H51" i="59" s="1"/>
  <c r="H53" i="59" s="1"/>
  <c r="H56" i="59" s="1"/>
  <c r="H59" i="59" s="1"/>
  <c r="AA47" i="59"/>
  <c r="Y47" i="59"/>
  <c r="X47" i="59"/>
  <c r="W47" i="59"/>
  <c r="V47" i="59"/>
  <c r="U47" i="59"/>
  <c r="T47" i="59"/>
  <c r="S47" i="59"/>
  <c r="R47" i="59"/>
  <c r="Q47" i="59"/>
  <c r="P47" i="59"/>
  <c r="P48" i="59" s="1"/>
  <c r="P51" i="59" s="1"/>
  <c r="P53" i="59" s="1"/>
  <c r="P56" i="59" s="1"/>
  <c r="P59" i="59" s="1"/>
  <c r="O47" i="59"/>
  <c r="N47" i="59"/>
  <c r="M47" i="59"/>
  <c r="L47" i="59"/>
  <c r="K47" i="59"/>
  <c r="J47" i="59"/>
  <c r="I47" i="59"/>
  <c r="H47" i="59"/>
  <c r="G47" i="59"/>
  <c r="F47" i="59"/>
  <c r="E47" i="59"/>
  <c r="D47" i="59"/>
  <c r="C47" i="59"/>
  <c r="AA32" i="59"/>
  <c r="AA48" i="59" s="1"/>
  <c r="AA51" i="59" s="1"/>
  <c r="AA53" i="59" s="1"/>
  <c r="AA56" i="59" s="1"/>
  <c r="AA59" i="59" s="1"/>
  <c r="Y32" i="59"/>
  <c r="X32" i="59"/>
  <c r="W32" i="59"/>
  <c r="W48" i="59" s="1"/>
  <c r="W51" i="59" s="1"/>
  <c r="W53" i="59" s="1"/>
  <c r="W56" i="59" s="1"/>
  <c r="W59" i="59" s="1"/>
  <c r="V32" i="59"/>
  <c r="U32" i="59"/>
  <c r="T32" i="59"/>
  <c r="S32" i="59"/>
  <c r="S48" i="59" s="1"/>
  <c r="S51" i="59" s="1"/>
  <c r="S53" i="59" s="1"/>
  <c r="S56" i="59" s="1"/>
  <c r="S59" i="59" s="1"/>
  <c r="R32" i="59"/>
  <c r="Q32" i="59"/>
  <c r="P32" i="59"/>
  <c r="O32" i="59"/>
  <c r="O48" i="59" s="1"/>
  <c r="O51" i="59" s="1"/>
  <c r="O53" i="59" s="1"/>
  <c r="O56" i="59" s="1"/>
  <c r="O59" i="59" s="1"/>
  <c r="N32" i="59"/>
  <c r="M32" i="59"/>
  <c r="M48" i="59" s="1"/>
  <c r="M51" i="59" s="1"/>
  <c r="M53" i="59" s="1"/>
  <c r="M56" i="59" s="1"/>
  <c r="M59" i="59" s="1"/>
  <c r="L32" i="59"/>
  <c r="L48" i="59" s="1"/>
  <c r="L51" i="59" s="1"/>
  <c r="L53" i="59" s="1"/>
  <c r="L56" i="59" s="1"/>
  <c r="L59" i="59" s="1"/>
  <c r="K32" i="59"/>
  <c r="K48" i="59" s="1"/>
  <c r="K51" i="59" s="1"/>
  <c r="K53" i="59" s="1"/>
  <c r="K56" i="59" s="1"/>
  <c r="K59" i="59" s="1"/>
  <c r="J32" i="59"/>
  <c r="I32" i="59"/>
  <c r="H32" i="59"/>
  <c r="G32" i="59"/>
  <c r="G48" i="59" s="1"/>
  <c r="G51" i="59" s="1"/>
  <c r="G53" i="59" s="1"/>
  <c r="G56" i="59" s="1"/>
  <c r="G59" i="59" s="1"/>
  <c r="F32" i="59"/>
  <c r="E32" i="59"/>
  <c r="D32" i="59"/>
  <c r="C32" i="59"/>
  <c r="AA47" i="60"/>
  <c r="Y47" i="60"/>
  <c r="X47" i="60"/>
  <c r="W47" i="60"/>
  <c r="V47" i="60"/>
  <c r="U47" i="60"/>
  <c r="T47" i="60"/>
  <c r="S47" i="60"/>
  <c r="R47" i="60"/>
  <c r="Q47" i="60"/>
  <c r="P47" i="60"/>
  <c r="O47" i="60"/>
  <c r="N47" i="60"/>
  <c r="M47" i="60"/>
  <c r="L47" i="60"/>
  <c r="K47" i="60"/>
  <c r="J47" i="60"/>
  <c r="I47" i="60"/>
  <c r="H47" i="60"/>
  <c r="G47" i="60"/>
  <c r="F47" i="60"/>
  <c r="E47" i="60"/>
  <c r="D47" i="60"/>
  <c r="C47" i="60"/>
  <c r="AA32" i="60"/>
  <c r="AA48" i="60" s="1"/>
  <c r="AA51" i="60" s="1"/>
  <c r="AA53" i="60" s="1"/>
  <c r="AA56" i="60" s="1"/>
  <c r="AA59" i="60" s="1"/>
  <c r="Y32" i="60"/>
  <c r="Y48" i="60" s="1"/>
  <c r="Y51" i="60" s="1"/>
  <c r="X32" i="60"/>
  <c r="X48" i="60" s="1"/>
  <c r="X51" i="60" s="1"/>
  <c r="X53" i="60" s="1"/>
  <c r="X56" i="60" s="1"/>
  <c r="W32" i="60"/>
  <c r="W48" i="60" s="1"/>
  <c r="W51" i="60" s="1"/>
  <c r="W53" i="60" s="1"/>
  <c r="W56" i="60" s="1"/>
  <c r="W59" i="60" s="1"/>
  <c r="V32" i="60"/>
  <c r="V48" i="60" s="1"/>
  <c r="V51" i="60" s="1"/>
  <c r="V53" i="60" s="1"/>
  <c r="V56" i="60" s="1"/>
  <c r="V59" i="60" s="1"/>
  <c r="U32" i="60"/>
  <c r="U48" i="60" s="1"/>
  <c r="U51" i="60" s="1"/>
  <c r="U53" i="60" s="1"/>
  <c r="U56" i="60" s="1"/>
  <c r="U59" i="60" s="1"/>
  <c r="T32" i="60"/>
  <c r="T48" i="60" s="1"/>
  <c r="T51" i="60" s="1"/>
  <c r="T53" i="60" s="1"/>
  <c r="T56" i="60" s="1"/>
  <c r="T59" i="60" s="1"/>
  <c r="S32" i="60"/>
  <c r="R32" i="60"/>
  <c r="R48" i="60" s="1"/>
  <c r="R51" i="60" s="1"/>
  <c r="R53" i="60" s="1"/>
  <c r="R56" i="60" s="1"/>
  <c r="R59" i="60" s="1"/>
  <c r="Q32" i="60"/>
  <c r="Q48" i="60" s="1"/>
  <c r="Q51" i="60" s="1"/>
  <c r="Q53" i="60" s="1"/>
  <c r="Q56" i="60" s="1"/>
  <c r="Q59" i="60" s="1"/>
  <c r="P32" i="60"/>
  <c r="P48" i="60" s="1"/>
  <c r="P51" i="60" s="1"/>
  <c r="P53" i="60" s="1"/>
  <c r="P56" i="60" s="1"/>
  <c r="P59" i="60" s="1"/>
  <c r="O32" i="60"/>
  <c r="O48" i="60" s="1"/>
  <c r="O51" i="60" s="1"/>
  <c r="O53" i="60" s="1"/>
  <c r="O56" i="60" s="1"/>
  <c r="O59" i="60" s="1"/>
  <c r="N32" i="60"/>
  <c r="N48" i="60" s="1"/>
  <c r="N51" i="60" s="1"/>
  <c r="N53" i="60" s="1"/>
  <c r="N56" i="60" s="1"/>
  <c r="N59" i="60" s="1"/>
  <c r="M32" i="60"/>
  <c r="M48" i="60" s="1"/>
  <c r="M51" i="60" s="1"/>
  <c r="M53" i="60" s="1"/>
  <c r="M56" i="60" s="1"/>
  <c r="M59" i="60" s="1"/>
  <c r="L32" i="60"/>
  <c r="L48" i="60" s="1"/>
  <c r="L51" i="60" s="1"/>
  <c r="L53" i="60" s="1"/>
  <c r="L56" i="60" s="1"/>
  <c r="L59" i="60" s="1"/>
  <c r="K32" i="60"/>
  <c r="K48" i="60" s="1"/>
  <c r="K51" i="60" s="1"/>
  <c r="K53" i="60" s="1"/>
  <c r="K56" i="60" s="1"/>
  <c r="K59" i="60" s="1"/>
  <c r="J32" i="60"/>
  <c r="J48" i="60" s="1"/>
  <c r="J51" i="60" s="1"/>
  <c r="J53" i="60" s="1"/>
  <c r="J56" i="60" s="1"/>
  <c r="J59" i="60" s="1"/>
  <c r="I32" i="60"/>
  <c r="I48" i="60" s="1"/>
  <c r="I51" i="60" s="1"/>
  <c r="I53" i="60" s="1"/>
  <c r="I56" i="60" s="1"/>
  <c r="I59" i="60" s="1"/>
  <c r="H32" i="60"/>
  <c r="H48" i="60" s="1"/>
  <c r="H51" i="60" s="1"/>
  <c r="H53" i="60" s="1"/>
  <c r="H56" i="60" s="1"/>
  <c r="H59" i="60" s="1"/>
  <c r="G32" i="60"/>
  <c r="G48" i="60" s="1"/>
  <c r="G51" i="60" s="1"/>
  <c r="G53" i="60" s="1"/>
  <c r="G56" i="60" s="1"/>
  <c r="G59" i="60" s="1"/>
  <c r="F32" i="60"/>
  <c r="F48" i="60" s="1"/>
  <c r="F51" i="60" s="1"/>
  <c r="F53" i="60" s="1"/>
  <c r="F56" i="60" s="1"/>
  <c r="F59" i="60" s="1"/>
  <c r="E32" i="60"/>
  <c r="E48" i="60" s="1"/>
  <c r="E51" i="60" s="1"/>
  <c r="E53" i="60" s="1"/>
  <c r="E56" i="60" s="1"/>
  <c r="E59" i="60" s="1"/>
  <c r="D32" i="60"/>
  <c r="D48" i="60" s="1"/>
  <c r="D51" i="60" s="1"/>
  <c r="D53" i="60" s="1"/>
  <c r="D56" i="60" s="1"/>
  <c r="D59" i="60" s="1"/>
  <c r="C32" i="60"/>
  <c r="W53" i="61"/>
  <c r="W56" i="61" s="1"/>
  <c r="W59" i="61" s="1"/>
  <c r="F48" i="61"/>
  <c r="F51" i="61" s="1"/>
  <c r="F53" i="61" s="1"/>
  <c r="F56" i="61" s="1"/>
  <c r="F59" i="61" s="1"/>
  <c r="AA47" i="61"/>
  <c r="Y47" i="61"/>
  <c r="X47" i="61"/>
  <c r="Z47" i="61" s="1"/>
  <c r="W47" i="61"/>
  <c r="V47" i="61"/>
  <c r="U47" i="61"/>
  <c r="T47" i="61"/>
  <c r="S47" i="61"/>
  <c r="R47" i="61"/>
  <c r="Q47" i="61"/>
  <c r="P47" i="61"/>
  <c r="O47" i="61"/>
  <c r="N47" i="61"/>
  <c r="M47" i="61"/>
  <c r="L47" i="61"/>
  <c r="K47" i="61"/>
  <c r="J47" i="61"/>
  <c r="I47" i="61"/>
  <c r="H47" i="61"/>
  <c r="G47" i="61"/>
  <c r="F47" i="61"/>
  <c r="E47" i="61"/>
  <c r="D47" i="61"/>
  <c r="C47" i="61"/>
  <c r="AA32" i="61"/>
  <c r="Y32" i="61"/>
  <c r="Y48" i="61" s="1"/>
  <c r="Y51" i="61" s="1"/>
  <c r="Y53" i="61" s="1"/>
  <c r="Y56" i="61" s="1"/>
  <c r="Y59" i="61" s="1"/>
  <c r="X32" i="61"/>
  <c r="W32" i="61"/>
  <c r="W48" i="61" s="1"/>
  <c r="W51" i="61" s="1"/>
  <c r="V32" i="61"/>
  <c r="V48" i="61" s="1"/>
  <c r="V51" i="61" s="1"/>
  <c r="V53" i="61" s="1"/>
  <c r="V56" i="61" s="1"/>
  <c r="V59" i="61" s="1"/>
  <c r="U32" i="61"/>
  <c r="U48" i="61" s="1"/>
  <c r="U51" i="61" s="1"/>
  <c r="U53" i="61" s="1"/>
  <c r="U56" i="61" s="1"/>
  <c r="U59" i="61" s="1"/>
  <c r="T32" i="61"/>
  <c r="T48" i="61" s="1"/>
  <c r="T51" i="61" s="1"/>
  <c r="T53" i="61" s="1"/>
  <c r="T56" i="61" s="1"/>
  <c r="T59" i="61" s="1"/>
  <c r="S32" i="61"/>
  <c r="S48" i="61" s="1"/>
  <c r="S51" i="61" s="1"/>
  <c r="S53" i="61" s="1"/>
  <c r="S56" i="61" s="1"/>
  <c r="S59" i="61" s="1"/>
  <c r="R32" i="61"/>
  <c r="R48" i="61" s="1"/>
  <c r="R51" i="61" s="1"/>
  <c r="R53" i="61" s="1"/>
  <c r="R56" i="61" s="1"/>
  <c r="R59" i="61" s="1"/>
  <c r="Q32" i="61"/>
  <c r="Q48" i="61" s="1"/>
  <c r="Q51" i="61" s="1"/>
  <c r="Q53" i="61" s="1"/>
  <c r="Q56" i="61" s="1"/>
  <c r="Q59" i="61" s="1"/>
  <c r="P32" i="61"/>
  <c r="P48" i="61" s="1"/>
  <c r="P51" i="61" s="1"/>
  <c r="P53" i="61" s="1"/>
  <c r="P56" i="61" s="1"/>
  <c r="P59" i="61" s="1"/>
  <c r="O32" i="61"/>
  <c r="O48" i="61" s="1"/>
  <c r="O51" i="61" s="1"/>
  <c r="O53" i="61" s="1"/>
  <c r="O56" i="61" s="1"/>
  <c r="O59" i="61" s="1"/>
  <c r="N32" i="61"/>
  <c r="N48" i="61" s="1"/>
  <c r="N51" i="61" s="1"/>
  <c r="N53" i="61" s="1"/>
  <c r="N56" i="61" s="1"/>
  <c r="N59" i="61" s="1"/>
  <c r="M32" i="61"/>
  <c r="M48" i="61" s="1"/>
  <c r="M51" i="61" s="1"/>
  <c r="M53" i="61" s="1"/>
  <c r="M56" i="61" s="1"/>
  <c r="M59" i="61" s="1"/>
  <c r="L32" i="61"/>
  <c r="L48" i="61" s="1"/>
  <c r="L51" i="61" s="1"/>
  <c r="L53" i="61" s="1"/>
  <c r="L56" i="61" s="1"/>
  <c r="L59" i="61" s="1"/>
  <c r="K32" i="61"/>
  <c r="K48" i="61" s="1"/>
  <c r="K51" i="61" s="1"/>
  <c r="K53" i="61" s="1"/>
  <c r="K56" i="61" s="1"/>
  <c r="K59" i="61" s="1"/>
  <c r="J32" i="61"/>
  <c r="J48" i="61" s="1"/>
  <c r="J51" i="61" s="1"/>
  <c r="J53" i="61" s="1"/>
  <c r="J56" i="61" s="1"/>
  <c r="J59" i="61" s="1"/>
  <c r="I32" i="61"/>
  <c r="I48" i="61" s="1"/>
  <c r="I51" i="61" s="1"/>
  <c r="I53" i="61" s="1"/>
  <c r="I56" i="61" s="1"/>
  <c r="I59" i="61" s="1"/>
  <c r="H32" i="61"/>
  <c r="H48" i="61" s="1"/>
  <c r="H51" i="61" s="1"/>
  <c r="H53" i="61" s="1"/>
  <c r="H56" i="61" s="1"/>
  <c r="H59" i="61" s="1"/>
  <c r="G32" i="61"/>
  <c r="G48" i="61" s="1"/>
  <c r="G51" i="61" s="1"/>
  <c r="G53" i="61" s="1"/>
  <c r="G56" i="61" s="1"/>
  <c r="G59" i="61" s="1"/>
  <c r="F32" i="61"/>
  <c r="E32" i="61"/>
  <c r="E48" i="61" s="1"/>
  <c r="E51" i="61" s="1"/>
  <c r="E53" i="61" s="1"/>
  <c r="E56" i="61" s="1"/>
  <c r="E59" i="61" s="1"/>
  <c r="D32" i="61"/>
  <c r="D48" i="61" s="1"/>
  <c r="D51" i="61" s="1"/>
  <c r="D53" i="61" s="1"/>
  <c r="D56" i="61" s="1"/>
  <c r="D59" i="61" s="1"/>
  <c r="C32" i="61"/>
  <c r="C48" i="61" s="1"/>
  <c r="C51" i="61" s="1"/>
  <c r="C53" i="61" s="1"/>
  <c r="C56" i="61" s="1"/>
  <c r="C59" i="61" s="1"/>
  <c r="X48" i="62"/>
  <c r="AA47" i="62"/>
  <c r="Y47" i="62"/>
  <c r="Y48" i="62" s="1"/>
  <c r="Y51" i="62" s="1"/>
  <c r="Y53" i="62" s="1"/>
  <c r="Y56" i="62" s="1"/>
  <c r="Y59" i="62" s="1"/>
  <c r="X47" i="62"/>
  <c r="Z47" i="62" s="1"/>
  <c r="W47" i="62"/>
  <c r="V47" i="62"/>
  <c r="U47" i="62"/>
  <c r="T47" i="62"/>
  <c r="S47" i="62"/>
  <c r="R47" i="62"/>
  <c r="Q47" i="62"/>
  <c r="Q48" i="62" s="1"/>
  <c r="Q51" i="62" s="1"/>
  <c r="Q53" i="62" s="1"/>
  <c r="Q56" i="62" s="1"/>
  <c r="Q59" i="62" s="1"/>
  <c r="P47" i="62"/>
  <c r="O47" i="62"/>
  <c r="N47" i="62"/>
  <c r="M47" i="62"/>
  <c r="L47" i="62"/>
  <c r="K47" i="62"/>
  <c r="J47" i="62"/>
  <c r="I47" i="62"/>
  <c r="I48" i="62" s="1"/>
  <c r="I51" i="62" s="1"/>
  <c r="I53" i="62" s="1"/>
  <c r="I56" i="62" s="1"/>
  <c r="I59" i="62" s="1"/>
  <c r="H47" i="62"/>
  <c r="G47" i="62"/>
  <c r="F47" i="62"/>
  <c r="E47" i="62"/>
  <c r="D47" i="62"/>
  <c r="C47" i="62"/>
  <c r="AA32" i="62"/>
  <c r="AA48" i="62" s="1"/>
  <c r="AA51" i="62" s="1"/>
  <c r="AA53" i="62" s="1"/>
  <c r="AA56" i="62" s="1"/>
  <c r="AA59" i="62" s="1"/>
  <c r="Y32" i="62"/>
  <c r="X32" i="62"/>
  <c r="Z32" i="62" s="1"/>
  <c r="W32" i="62"/>
  <c r="V32" i="62"/>
  <c r="U32" i="62"/>
  <c r="T32" i="62"/>
  <c r="S32" i="62"/>
  <c r="R32" i="62"/>
  <c r="Q32" i="62"/>
  <c r="P32" i="62"/>
  <c r="P48" i="62" s="1"/>
  <c r="P51" i="62" s="1"/>
  <c r="P53" i="62" s="1"/>
  <c r="P56" i="62" s="1"/>
  <c r="P59" i="62" s="1"/>
  <c r="O32" i="62"/>
  <c r="N32" i="62"/>
  <c r="M32" i="62"/>
  <c r="M48" i="62" s="1"/>
  <c r="M51" i="62" s="1"/>
  <c r="M53" i="62" s="1"/>
  <c r="M56" i="62" s="1"/>
  <c r="M59" i="62" s="1"/>
  <c r="L32" i="62"/>
  <c r="K32" i="62"/>
  <c r="J32" i="62"/>
  <c r="I32" i="62"/>
  <c r="H32" i="62"/>
  <c r="H48" i="62" s="1"/>
  <c r="H51" i="62" s="1"/>
  <c r="H53" i="62" s="1"/>
  <c r="H56" i="62" s="1"/>
  <c r="H59" i="62" s="1"/>
  <c r="G32" i="62"/>
  <c r="F32" i="62"/>
  <c r="E32" i="62"/>
  <c r="E48" i="62" s="1"/>
  <c r="E51" i="62" s="1"/>
  <c r="E53" i="62" s="1"/>
  <c r="E56" i="62" s="1"/>
  <c r="E59" i="62" s="1"/>
  <c r="D32" i="62"/>
  <c r="C32" i="62"/>
  <c r="AA47" i="63"/>
  <c r="Y47" i="63"/>
  <c r="X47" i="63"/>
  <c r="W47" i="63"/>
  <c r="V47" i="63"/>
  <c r="U47" i="63"/>
  <c r="T47" i="63"/>
  <c r="S47" i="63"/>
  <c r="R47" i="63"/>
  <c r="Q47" i="63"/>
  <c r="P47" i="63"/>
  <c r="O47" i="63"/>
  <c r="N47" i="63"/>
  <c r="M47" i="63"/>
  <c r="L47" i="63"/>
  <c r="K47" i="63"/>
  <c r="J47" i="63"/>
  <c r="I47" i="63"/>
  <c r="H47" i="63"/>
  <c r="G47" i="63"/>
  <c r="F47" i="63"/>
  <c r="E47" i="63"/>
  <c r="D47" i="63"/>
  <c r="C47" i="63"/>
  <c r="AA32" i="63"/>
  <c r="AA48" i="63" s="1"/>
  <c r="AA51" i="63" s="1"/>
  <c r="AA53" i="63" s="1"/>
  <c r="AA56" i="63" s="1"/>
  <c r="AA59" i="63" s="1"/>
  <c r="Y32" i="63"/>
  <c r="Y48" i="63" s="1"/>
  <c r="Y51" i="63" s="1"/>
  <c r="Y53" i="63" s="1"/>
  <c r="Y56" i="63" s="1"/>
  <c r="Y59" i="63" s="1"/>
  <c r="X32" i="63"/>
  <c r="W32" i="63"/>
  <c r="W48" i="63" s="1"/>
  <c r="W51" i="63" s="1"/>
  <c r="W53" i="63" s="1"/>
  <c r="W56" i="63" s="1"/>
  <c r="W59" i="63" s="1"/>
  <c r="V32" i="63"/>
  <c r="V48" i="63" s="1"/>
  <c r="V51" i="63" s="1"/>
  <c r="V53" i="63" s="1"/>
  <c r="V56" i="63" s="1"/>
  <c r="V59" i="63" s="1"/>
  <c r="U32" i="63"/>
  <c r="T32" i="63"/>
  <c r="T48" i="63" s="1"/>
  <c r="T51" i="63" s="1"/>
  <c r="T53" i="63" s="1"/>
  <c r="T56" i="63" s="1"/>
  <c r="T59" i="63" s="1"/>
  <c r="S32" i="63"/>
  <c r="S48" i="63" s="1"/>
  <c r="S51" i="63" s="1"/>
  <c r="S53" i="63" s="1"/>
  <c r="S56" i="63" s="1"/>
  <c r="S59" i="63" s="1"/>
  <c r="R32" i="63"/>
  <c r="Q32" i="63"/>
  <c r="P32" i="63"/>
  <c r="P48" i="63" s="1"/>
  <c r="P51" i="63" s="1"/>
  <c r="P53" i="63" s="1"/>
  <c r="P56" i="63" s="1"/>
  <c r="P59" i="63" s="1"/>
  <c r="O32" i="63"/>
  <c r="O48" i="63" s="1"/>
  <c r="O51" i="63" s="1"/>
  <c r="O53" i="63" s="1"/>
  <c r="O56" i="63" s="1"/>
  <c r="O59" i="63" s="1"/>
  <c r="N32" i="63"/>
  <c r="N48" i="63" s="1"/>
  <c r="N51" i="63" s="1"/>
  <c r="N53" i="63" s="1"/>
  <c r="N56" i="63" s="1"/>
  <c r="N59" i="63" s="1"/>
  <c r="M32" i="63"/>
  <c r="L32" i="63"/>
  <c r="K32" i="63"/>
  <c r="K48" i="63" s="1"/>
  <c r="K51" i="63" s="1"/>
  <c r="K53" i="63" s="1"/>
  <c r="K56" i="63" s="1"/>
  <c r="K59" i="63" s="1"/>
  <c r="J32" i="63"/>
  <c r="I32" i="63"/>
  <c r="I48" i="63" s="1"/>
  <c r="I51" i="63" s="1"/>
  <c r="I53" i="63" s="1"/>
  <c r="I56" i="63" s="1"/>
  <c r="I59" i="63" s="1"/>
  <c r="H32" i="63"/>
  <c r="H48" i="63" s="1"/>
  <c r="H51" i="63" s="1"/>
  <c r="H53" i="63" s="1"/>
  <c r="H56" i="63" s="1"/>
  <c r="H59" i="63" s="1"/>
  <c r="G32" i="63"/>
  <c r="G48" i="63" s="1"/>
  <c r="G51" i="63" s="1"/>
  <c r="G53" i="63" s="1"/>
  <c r="G56" i="63" s="1"/>
  <c r="G59" i="63" s="1"/>
  <c r="F32" i="63"/>
  <c r="F48" i="63" s="1"/>
  <c r="F51" i="63" s="1"/>
  <c r="F53" i="63" s="1"/>
  <c r="F56" i="63" s="1"/>
  <c r="F59" i="63" s="1"/>
  <c r="E32" i="63"/>
  <c r="D32" i="63"/>
  <c r="C32" i="63"/>
  <c r="C48" i="63" s="1"/>
  <c r="C51" i="63" s="1"/>
  <c r="C53" i="63" s="1"/>
  <c r="C56" i="63" s="1"/>
  <c r="C59" i="63" s="1"/>
  <c r="G48" i="64"/>
  <c r="G51" i="64" s="1"/>
  <c r="G53" i="64" s="1"/>
  <c r="G56" i="64" s="1"/>
  <c r="G59" i="64" s="1"/>
  <c r="AA47" i="64"/>
  <c r="Y47" i="64"/>
  <c r="X47" i="64"/>
  <c r="W47" i="64"/>
  <c r="V47" i="64"/>
  <c r="U47" i="64"/>
  <c r="T47" i="64"/>
  <c r="S47" i="64"/>
  <c r="R47" i="64"/>
  <c r="Q47" i="64"/>
  <c r="P47" i="64"/>
  <c r="O47" i="64"/>
  <c r="N47" i="64"/>
  <c r="M47" i="64"/>
  <c r="L47" i="64"/>
  <c r="K47" i="64"/>
  <c r="J47" i="64"/>
  <c r="I47" i="64"/>
  <c r="H47" i="64"/>
  <c r="G47" i="64"/>
  <c r="F47" i="64"/>
  <c r="E47" i="64"/>
  <c r="D47" i="64"/>
  <c r="C47" i="64"/>
  <c r="AA32" i="64"/>
  <c r="AA48" i="64" s="1"/>
  <c r="AA51" i="64" s="1"/>
  <c r="AA53" i="64" s="1"/>
  <c r="AA56" i="64" s="1"/>
  <c r="AA59" i="64" s="1"/>
  <c r="Y32" i="64"/>
  <c r="X32" i="64"/>
  <c r="W32" i="64"/>
  <c r="W48" i="64" s="1"/>
  <c r="W51" i="64" s="1"/>
  <c r="W53" i="64" s="1"/>
  <c r="W56" i="64" s="1"/>
  <c r="W59" i="64" s="1"/>
  <c r="V32" i="64"/>
  <c r="V48" i="64" s="1"/>
  <c r="V51" i="64" s="1"/>
  <c r="V53" i="64" s="1"/>
  <c r="V56" i="64" s="1"/>
  <c r="V59" i="64" s="1"/>
  <c r="U32" i="64"/>
  <c r="T32" i="64"/>
  <c r="S32" i="64"/>
  <c r="S48" i="64" s="1"/>
  <c r="S51" i="64" s="1"/>
  <c r="S53" i="64" s="1"/>
  <c r="S56" i="64" s="1"/>
  <c r="S59" i="64" s="1"/>
  <c r="R32" i="64"/>
  <c r="R48" i="64" s="1"/>
  <c r="R51" i="64" s="1"/>
  <c r="R53" i="64" s="1"/>
  <c r="R56" i="64" s="1"/>
  <c r="R59" i="64" s="1"/>
  <c r="Q32" i="64"/>
  <c r="P32" i="64"/>
  <c r="P48" i="64" s="1"/>
  <c r="P51" i="64" s="1"/>
  <c r="P53" i="64" s="1"/>
  <c r="P56" i="64" s="1"/>
  <c r="P59" i="64" s="1"/>
  <c r="O32" i="64"/>
  <c r="O48" i="64" s="1"/>
  <c r="O51" i="64" s="1"/>
  <c r="O53" i="64" s="1"/>
  <c r="O56" i="64" s="1"/>
  <c r="O59" i="64" s="1"/>
  <c r="N32" i="64"/>
  <c r="N48" i="64" s="1"/>
  <c r="N51" i="64" s="1"/>
  <c r="N53" i="64" s="1"/>
  <c r="N56" i="64" s="1"/>
  <c r="N59" i="64" s="1"/>
  <c r="M32" i="64"/>
  <c r="L32" i="64"/>
  <c r="K32" i="64"/>
  <c r="K48" i="64" s="1"/>
  <c r="K51" i="64" s="1"/>
  <c r="K53" i="64" s="1"/>
  <c r="K56" i="64" s="1"/>
  <c r="K59" i="64" s="1"/>
  <c r="J32" i="64"/>
  <c r="J48" i="64" s="1"/>
  <c r="J51" i="64" s="1"/>
  <c r="J53" i="64" s="1"/>
  <c r="J56" i="64" s="1"/>
  <c r="J59" i="64" s="1"/>
  <c r="I32" i="64"/>
  <c r="H32" i="64"/>
  <c r="H48" i="64" s="1"/>
  <c r="H51" i="64" s="1"/>
  <c r="H53" i="64" s="1"/>
  <c r="H56" i="64" s="1"/>
  <c r="H59" i="64" s="1"/>
  <c r="G32" i="64"/>
  <c r="F32" i="64"/>
  <c r="F48" i="64" s="1"/>
  <c r="F51" i="64" s="1"/>
  <c r="F53" i="64" s="1"/>
  <c r="F56" i="64" s="1"/>
  <c r="F59" i="64" s="1"/>
  <c r="E32" i="64"/>
  <c r="D32" i="64"/>
  <c r="C32" i="64"/>
  <c r="C48" i="64" s="1"/>
  <c r="C51" i="64" s="1"/>
  <c r="C53" i="64" s="1"/>
  <c r="C56" i="64" s="1"/>
  <c r="C59" i="64" s="1"/>
  <c r="M53" i="65"/>
  <c r="M56" i="65" s="1"/>
  <c r="M59" i="65" s="1"/>
  <c r="I48" i="65"/>
  <c r="I51" i="65" s="1"/>
  <c r="I53" i="65" s="1"/>
  <c r="I56" i="65" s="1"/>
  <c r="I59" i="65" s="1"/>
  <c r="AA47" i="65"/>
  <c r="Y47" i="65"/>
  <c r="Z47" i="65" s="1"/>
  <c r="X47" i="65"/>
  <c r="W47" i="65"/>
  <c r="V47" i="65"/>
  <c r="U47" i="65"/>
  <c r="T47" i="65"/>
  <c r="S47" i="65"/>
  <c r="R47" i="65"/>
  <c r="Q47" i="65"/>
  <c r="P47" i="65"/>
  <c r="O47" i="65"/>
  <c r="N47" i="65"/>
  <c r="M47" i="65"/>
  <c r="L47" i="65"/>
  <c r="K47" i="65"/>
  <c r="J47" i="65"/>
  <c r="I47" i="65"/>
  <c r="H47" i="65"/>
  <c r="G47" i="65"/>
  <c r="F47" i="65"/>
  <c r="E47" i="65"/>
  <c r="D47" i="65"/>
  <c r="C47" i="65"/>
  <c r="AA32" i="65"/>
  <c r="Y32" i="65"/>
  <c r="Y48" i="65" s="1"/>
  <c r="Y51" i="65" s="1"/>
  <c r="Y53" i="65" s="1"/>
  <c r="Y56" i="65" s="1"/>
  <c r="Y59" i="65" s="1"/>
  <c r="X32" i="65"/>
  <c r="X48" i="65" s="1"/>
  <c r="X51" i="65" s="1"/>
  <c r="W32" i="65"/>
  <c r="W48" i="65" s="1"/>
  <c r="W51" i="65" s="1"/>
  <c r="W53" i="65" s="1"/>
  <c r="W56" i="65" s="1"/>
  <c r="W59" i="65" s="1"/>
  <c r="V32" i="65"/>
  <c r="V48" i="65" s="1"/>
  <c r="V51" i="65" s="1"/>
  <c r="V53" i="65" s="1"/>
  <c r="V56" i="65" s="1"/>
  <c r="V59" i="65" s="1"/>
  <c r="U32" i="65"/>
  <c r="U48" i="65" s="1"/>
  <c r="U51" i="65" s="1"/>
  <c r="U53" i="65" s="1"/>
  <c r="U56" i="65" s="1"/>
  <c r="U59" i="65" s="1"/>
  <c r="T32" i="65"/>
  <c r="T48" i="65" s="1"/>
  <c r="T51" i="65" s="1"/>
  <c r="T53" i="65" s="1"/>
  <c r="T56" i="65" s="1"/>
  <c r="T59" i="65" s="1"/>
  <c r="S32" i="65"/>
  <c r="S48" i="65" s="1"/>
  <c r="S51" i="65" s="1"/>
  <c r="S53" i="65" s="1"/>
  <c r="S56" i="65" s="1"/>
  <c r="S59" i="65" s="1"/>
  <c r="R32" i="65"/>
  <c r="Q32" i="65"/>
  <c r="Q48" i="65" s="1"/>
  <c r="Q51" i="65" s="1"/>
  <c r="Q53" i="65" s="1"/>
  <c r="Q56" i="65" s="1"/>
  <c r="Q59" i="65" s="1"/>
  <c r="P32" i="65"/>
  <c r="P48" i="65" s="1"/>
  <c r="P51" i="65" s="1"/>
  <c r="P53" i="65" s="1"/>
  <c r="P56" i="65" s="1"/>
  <c r="P59" i="65" s="1"/>
  <c r="O32" i="65"/>
  <c r="O48" i="65" s="1"/>
  <c r="O51" i="65" s="1"/>
  <c r="O53" i="65" s="1"/>
  <c r="O56" i="65" s="1"/>
  <c r="O59" i="65" s="1"/>
  <c r="N32" i="65"/>
  <c r="N48" i="65" s="1"/>
  <c r="N51" i="65" s="1"/>
  <c r="N53" i="65" s="1"/>
  <c r="N56" i="65" s="1"/>
  <c r="N59" i="65" s="1"/>
  <c r="M32" i="65"/>
  <c r="M48" i="65" s="1"/>
  <c r="M51" i="65" s="1"/>
  <c r="L32" i="65"/>
  <c r="L48" i="65" s="1"/>
  <c r="L51" i="65" s="1"/>
  <c r="L53" i="65" s="1"/>
  <c r="L56" i="65" s="1"/>
  <c r="L59" i="65" s="1"/>
  <c r="K32" i="65"/>
  <c r="K48" i="65" s="1"/>
  <c r="K51" i="65" s="1"/>
  <c r="K53" i="65" s="1"/>
  <c r="K56" i="65" s="1"/>
  <c r="K59" i="65" s="1"/>
  <c r="J32" i="65"/>
  <c r="I32" i="65"/>
  <c r="H32" i="65"/>
  <c r="H48" i="65" s="1"/>
  <c r="H51" i="65" s="1"/>
  <c r="H53" i="65" s="1"/>
  <c r="H56" i="65" s="1"/>
  <c r="H59" i="65" s="1"/>
  <c r="G32" i="65"/>
  <c r="G48" i="65" s="1"/>
  <c r="G51" i="65" s="1"/>
  <c r="G53" i="65" s="1"/>
  <c r="G56" i="65" s="1"/>
  <c r="G59" i="65" s="1"/>
  <c r="F32" i="65"/>
  <c r="F48" i="65" s="1"/>
  <c r="F51" i="65" s="1"/>
  <c r="F53" i="65" s="1"/>
  <c r="F56" i="65" s="1"/>
  <c r="F59" i="65" s="1"/>
  <c r="E32" i="65"/>
  <c r="E48" i="65" s="1"/>
  <c r="E51" i="65" s="1"/>
  <c r="E53" i="65" s="1"/>
  <c r="E56" i="65" s="1"/>
  <c r="E59" i="65" s="1"/>
  <c r="D32" i="65"/>
  <c r="D48" i="65" s="1"/>
  <c r="D51" i="65" s="1"/>
  <c r="D53" i="65" s="1"/>
  <c r="D56" i="65" s="1"/>
  <c r="D59" i="65" s="1"/>
  <c r="C32" i="65"/>
  <c r="C48" i="65" s="1"/>
  <c r="C51" i="65" s="1"/>
  <c r="C53" i="65" s="1"/>
  <c r="C56" i="65" s="1"/>
  <c r="C59" i="65" s="1"/>
  <c r="P48" i="66"/>
  <c r="P51" i="66" s="1"/>
  <c r="P53" i="66" s="1"/>
  <c r="P56" i="66" s="1"/>
  <c r="P59" i="66" s="1"/>
  <c r="AA47" i="66"/>
  <c r="Y47" i="66"/>
  <c r="X47" i="66"/>
  <c r="W47" i="66"/>
  <c r="V47" i="66"/>
  <c r="U47" i="66"/>
  <c r="T47" i="66"/>
  <c r="S47" i="66"/>
  <c r="R47" i="66"/>
  <c r="Q47" i="66"/>
  <c r="P47" i="66"/>
  <c r="O47" i="66"/>
  <c r="N47" i="66"/>
  <c r="M47" i="66"/>
  <c r="L47" i="66"/>
  <c r="K47" i="66"/>
  <c r="J47" i="66"/>
  <c r="I47" i="66"/>
  <c r="H47" i="66"/>
  <c r="G47" i="66"/>
  <c r="F47" i="66"/>
  <c r="E47" i="66"/>
  <c r="D47" i="66"/>
  <c r="C47" i="66"/>
  <c r="AA32" i="66"/>
  <c r="AA48" i="66" s="1"/>
  <c r="AA51" i="66" s="1"/>
  <c r="AA53" i="66" s="1"/>
  <c r="AA56" i="66" s="1"/>
  <c r="AA59" i="66" s="1"/>
  <c r="Y32" i="66"/>
  <c r="X32" i="66"/>
  <c r="W32" i="66"/>
  <c r="V32" i="66"/>
  <c r="V48" i="66" s="1"/>
  <c r="V51" i="66" s="1"/>
  <c r="V53" i="66" s="1"/>
  <c r="V56" i="66" s="1"/>
  <c r="V59" i="66" s="1"/>
  <c r="U32" i="66"/>
  <c r="U48" i="66" s="1"/>
  <c r="U51" i="66" s="1"/>
  <c r="U53" i="66" s="1"/>
  <c r="U56" i="66" s="1"/>
  <c r="U59" i="66" s="1"/>
  <c r="T32" i="66"/>
  <c r="S32" i="66"/>
  <c r="R32" i="66"/>
  <c r="R48" i="66" s="1"/>
  <c r="R51" i="66" s="1"/>
  <c r="R53" i="66" s="1"/>
  <c r="R56" i="66" s="1"/>
  <c r="R59" i="66" s="1"/>
  <c r="Q32" i="66"/>
  <c r="P32" i="66"/>
  <c r="O32" i="66"/>
  <c r="N32" i="66"/>
  <c r="N48" i="66" s="1"/>
  <c r="N51" i="66" s="1"/>
  <c r="N53" i="66" s="1"/>
  <c r="N56" i="66" s="1"/>
  <c r="N59" i="66" s="1"/>
  <c r="M32" i="66"/>
  <c r="M48" i="66" s="1"/>
  <c r="M51" i="66" s="1"/>
  <c r="M53" i="66" s="1"/>
  <c r="M56" i="66" s="1"/>
  <c r="M59" i="66" s="1"/>
  <c r="L32" i="66"/>
  <c r="K32" i="66"/>
  <c r="J32" i="66"/>
  <c r="J48" i="66" s="1"/>
  <c r="J51" i="66" s="1"/>
  <c r="J53" i="66" s="1"/>
  <c r="J56" i="66" s="1"/>
  <c r="J59" i="66" s="1"/>
  <c r="I32" i="66"/>
  <c r="H32" i="66"/>
  <c r="H48" i="66" s="1"/>
  <c r="H51" i="66" s="1"/>
  <c r="H53" i="66" s="1"/>
  <c r="H56" i="66" s="1"/>
  <c r="H59" i="66" s="1"/>
  <c r="G32" i="66"/>
  <c r="F32" i="66"/>
  <c r="F48" i="66" s="1"/>
  <c r="F51" i="66" s="1"/>
  <c r="F53" i="66" s="1"/>
  <c r="F56" i="66" s="1"/>
  <c r="F59" i="66" s="1"/>
  <c r="E32" i="66"/>
  <c r="E48" i="66" s="1"/>
  <c r="E51" i="66" s="1"/>
  <c r="E53" i="66" s="1"/>
  <c r="E56" i="66" s="1"/>
  <c r="E59" i="66" s="1"/>
  <c r="D32" i="66"/>
  <c r="C32" i="66"/>
  <c r="L59" i="67"/>
  <c r="AA47" i="67"/>
  <c r="Y47" i="67"/>
  <c r="X47" i="67"/>
  <c r="W47" i="67"/>
  <c r="V47" i="67"/>
  <c r="U47" i="67"/>
  <c r="T47" i="67"/>
  <c r="S47" i="67"/>
  <c r="R47" i="67"/>
  <c r="Q47" i="67"/>
  <c r="P47" i="67"/>
  <c r="O47" i="67"/>
  <c r="N47" i="67"/>
  <c r="M47" i="67"/>
  <c r="L47" i="67"/>
  <c r="K47" i="67"/>
  <c r="J47" i="67"/>
  <c r="I47" i="67"/>
  <c r="H47" i="67"/>
  <c r="G47" i="67"/>
  <c r="F47" i="67"/>
  <c r="E47" i="67"/>
  <c r="D47" i="67"/>
  <c r="C47" i="67"/>
  <c r="AA32" i="67"/>
  <c r="AA48" i="67" s="1"/>
  <c r="AA51" i="67" s="1"/>
  <c r="AA53" i="67" s="1"/>
  <c r="AA56" i="67" s="1"/>
  <c r="AA59" i="67" s="1"/>
  <c r="Y32" i="67"/>
  <c r="X32" i="67"/>
  <c r="W32" i="67"/>
  <c r="W48" i="67" s="1"/>
  <c r="W51" i="67" s="1"/>
  <c r="W53" i="67" s="1"/>
  <c r="W56" i="67" s="1"/>
  <c r="W59" i="67" s="1"/>
  <c r="V32" i="67"/>
  <c r="V48" i="67" s="1"/>
  <c r="V51" i="67" s="1"/>
  <c r="V53" i="67" s="1"/>
  <c r="V56" i="67" s="1"/>
  <c r="V59" i="67" s="1"/>
  <c r="U32" i="67"/>
  <c r="U48" i="67" s="1"/>
  <c r="U51" i="67" s="1"/>
  <c r="U53" i="67" s="1"/>
  <c r="U56" i="67" s="1"/>
  <c r="U59" i="67" s="1"/>
  <c r="T32" i="67"/>
  <c r="T48" i="67" s="1"/>
  <c r="T51" i="67" s="1"/>
  <c r="T53" i="67" s="1"/>
  <c r="T56" i="67" s="1"/>
  <c r="T59" i="67" s="1"/>
  <c r="S32" i="67"/>
  <c r="S48" i="67" s="1"/>
  <c r="S51" i="67" s="1"/>
  <c r="S53" i="67" s="1"/>
  <c r="S56" i="67" s="1"/>
  <c r="S59" i="67" s="1"/>
  <c r="R32" i="67"/>
  <c r="R48" i="67" s="1"/>
  <c r="R51" i="67" s="1"/>
  <c r="R53" i="67" s="1"/>
  <c r="R56" i="67" s="1"/>
  <c r="R59" i="67" s="1"/>
  <c r="Q32" i="67"/>
  <c r="Q48" i="67" s="1"/>
  <c r="Q51" i="67" s="1"/>
  <c r="Q53" i="67" s="1"/>
  <c r="Q56" i="67" s="1"/>
  <c r="Q59" i="67" s="1"/>
  <c r="P32" i="67"/>
  <c r="O32" i="67"/>
  <c r="O48" i="67" s="1"/>
  <c r="O51" i="67" s="1"/>
  <c r="O53" i="67" s="1"/>
  <c r="O56" i="67" s="1"/>
  <c r="O59" i="67" s="1"/>
  <c r="N32" i="67"/>
  <c r="N48" i="67" s="1"/>
  <c r="N51" i="67" s="1"/>
  <c r="N53" i="67" s="1"/>
  <c r="N56" i="67" s="1"/>
  <c r="N59" i="67" s="1"/>
  <c r="M32" i="67"/>
  <c r="M48" i="67" s="1"/>
  <c r="M51" i="67" s="1"/>
  <c r="M53" i="67" s="1"/>
  <c r="M56" i="67" s="1"/>
  <c r="M59" i="67" s="1"/>
  <c r="L32" i="67"/>
  <c r="L48" i="67" s="1"/>
  <c r="L51" i="67" s="1"/>
  <c r="L53" i="67" s="1"/>
  <c r="L56" i="67" s="1"/>
  <c r="K32" i="67"/>
  <c r="K48" i="67" s="1"/>
  <c r="K51" i="67" s="1"/>
  <c r="K53" i="67" s="1"/>
  <c r="K56" i="67" s="1"/>
  <c r="K59" i="67" s="1"/>
  <c r="J32" i="67"/>
  <c r="J48" i="67" s="1"/>
  <c r="J51" i="67" s="1"/>
  <c r="J53" i="67" s="1"/>
  <c r="J56" i="67" s="1"/>
  <c r="J59" i="67" s="1"/>
  <c r="I32" i="67"/>
  <c r="I48" i="67" s="1"/>
  <c r="I51" i="67" s="1"/>
  <c r="I53" i="67" s="1"/>
  <c r="I56" i="67" s="1"/>
  <c r="I59" i="67" s="1"/>
  <c r="H32" i="67"/>
  <c r="G32" i="67"/>
  <c r="G48" i="67" s="1"/>
  <c r="G51" i="67" s="1"/>
  <c r="G53" i="67" s="1"/>
  <c r="G56" i="67" s="1"/>
  <c r="G59" i="67" s="1"/>
  <c r="F32" i="67"/>
  <c r="F48" i="67" s="1"/>
  <c r="F51" i="67" s="1"/>
  <c r="F53" i="67" s="1"/>
  <c r="F56" i="67" s="1"/>
  <c r="F59" i="67" s="1"/>
  <c r="E32" i="67"/>
  <c r="E48" i="67" s="1"/>
  <c r="E51" i="67" s="1"/>
  <c r="E53" i="67" s="1"/>
  <c r="E56" i="67" s="1"/>
  <c r="E59" i="67" s="1"/>
  <c r="D32" i="67"/>
  <c r="D48" i="67" s="1"/>
  <c r="D51" i="67" s="1"/>
  <c r="D53" i="67" s="1"/>
  <c r="D56" i="67" s="1"/>
  <c r="D59" i="67" s="1"/>
  <c r="C32" i="67"/>
  <c r="C48" i="67" s="1"/>
  <c r="C51" i="67" s="1"/>
  <c r="C53" i="67" s="1"/>
  <c r="C56" i="67" s="1"/>
  <c r="C59" i="67" s="1"/>
  <c r="D53" i="68"/>
  <c r="D56" i="68" s="1"/>
  <c r="D59" i="68" s="1"/>
  <c r="F48" i="68"/>
  <c r="F51" i="68" s="1"/>
  <c r="F53" i="68" s="1"/>
  <c r="F56" i="68" s="1"/>
  <c r="F59" i="68" s="1"/>
  <c r="AA47" i="68"/>
  <c r="Y47" i="68"/>
  <c r="X47" i="68"/>
  <c r="W47" i="68"/>
  <c r="V47" i="68"/>
  <c r="U47" i="68"/>
  <c r="T47" i="68"/>
  <c r="S47" i="68"/>
  <c r="R47" i="68"/>
  <c r="Q47" i="68"/>
  <c r="P47" i="68"/>
  <c r="O47" i="68"/>
  <c r="N47" i="68"/>
  <c r="M47" i="68"/>
  <c r="L47" i="68"/>
  <c r="K47" i="68"/>
  <c r="J47" i="68"/>
  <c r="I47" i="68"/>
  <c r="H47" i="68"/>
  <c r="G47" i="68"/>
  <c r="F47" i="68"/>
  <c r="E47" i="68"/>
  <c r="D47" i="68"/>
  <c r="C47" i="68"/>
  <c r="AA32" i="68"/>
  <c r="AA48" i="68" s="1"/>
  <c r="AA51" i="68" s="1"/>
  <c r="AA53" i="68" s="1"/>
  <c r="AA56" i="68" s="1"/>
  <c r="AA59" i="68" s="1"/>
  <c r="Y32" i="68"/>
  <c r="Y48" i="68" s="1"/>
  <c r="Y51" i="68" s="1"/>
  <c r="Y53" i="68" s="1"/>
  <c r="Y56" i="68" s="1"/>
  <c r="Y59" i="68" s="1"/>
  <c r="X32" i="68"/>
  <c r="W32" i="68"/>
  <c r="V32" i="68"/>
  <c r="V48" i="68" s="1"/>
  <c r="V51" i="68" s="1"/>
  <c r="V53" i="68" s="1"/>
  <c r="V56" i="68" s="1"/>
  <c r="V59" i="68" s="1"/>
  <c r="U32" i="68"/>
  <c r="U48" i="68" s="1"/>
  <c r="U51" i="68" s="1"/>
  <c r="U53" i="68" s="1"/>
  <c r="U56" i="68" s="1"/>
  <c r="U59" i="68" s="1"/>
  <c r="T32" i="68"/>
  <c r="T48" i="68" s="1"/>
  <c r="T51" i="68" s="1"/>
  <c r="T53" i="68" s="1"/>
  <c r="T56" i="68" s="1"/>
  <c r="T59" i="68" s="1"/>
  <c r="S32" i="68"/>
  <c r="S48" i="68" s="1"/>
  <c r="S51" i="68" s="1"/>
  <c r="S53" i="68" s="1"/>
  <c r="S56" i="68" s="1"/>
  <c r="S59" i="68" s="1"/>
  <c r="R32" i="68"/>
  <c r="R48" i="68" s="1"/>
  <c r="R51" i="68" s="1"/>
  <c r="R53" i="68" s="1"/>
  <c r="R56" i="68" s="1"/>
  <c r="R59" i="68" s="1"/>
  <c r="Q32" i="68"/>
  <c r="Q48" i="68" s="1"/>
  <c r="Q51" i="68" s="1"/>
  <c r="Q53" i="68" s="1"/>
  <c r="Q56" i="68" s="1"/>
  <c r="Q59" i="68" s="1"/>
  <c r="P32" i="68"/>
  <c r="P48" i="68" s="1"/>
  <c r="P51" i="68" s="1"/>
  <c r="P53" i="68" s="1"/>
  <c r="P56" i="68" s="1"/>
  <c r="P59" i="68" s="1"/>
  <c r="O32" i="68"/>
  <c r="O48" i="68" s="1"/>
  <c r="O51" i="68" s="1"/>
  <c r="O53" i="68" s="1"/>
  <c r="O56" i="68" s="1"/>
  <c r="O59" i="68" s="1"/>
  <c r="N32" i="68"/>
  <c r="N48" i="68" s="1"/>
  <c r="N51" i="68" s="1"/>
  <c r="N53" i="68" s="1"/>
  <c r="N56" i="68" s="1"/>
  <c r="N59" i="68" s="1"/>
  <c r="M32" i="68"/>
  <c r="M48" i="68" s="1"/>
  <c r="M51" i="68" s="1"/>
  <c r="M53" i="68" s="1"/>
  <c r="M56" i="68" s="1"/>
  <c r="M59" i="68" s="1"/>
  <c r="L32" i="68"/>
  <c r="L48" i="68" s="1"/>
  <c r="L51" i="68" s="1"/>
  <c r="L53" i="68" s="1"/>
  <c r="L56" i="68" s="1"/>
  <c r="L59" i="68" s="1"/>
  <c r="K32" i="68"/>
  <c r="K48" i="68" s="1"/>
  <c r="K51" i="68" s="1"/>
  <c r="K53" i="68" s="1"/>
  <c r="K56" i="68" s="1"/>
  <c r="K59" i="68" s="1"/>
  <c r="J32" i="68"/>
  <c r="J48" i="68" s="1"/>
  <c r="J51" i="68" s="1"/>
  <c r="J53" i="68" s="1"/>
  <c r="J56" i="68" s="1"/>
  <c r="J59" i="68" s="1"/>
  <c r="I32" i="68"/>
  <c r="I48" i="68" s="1"/>
  <c r="I51" i="68" s="1"/>
  <c r="I53" i="68" s="1"/>
  <c r="I56" i="68" s="1"/>
  <c r="I59" i="68" s="1"/>
  <c r="H32" i="68"/>
  <c r="H48" i="68" s="1"/>
  <c r="H51" i="68" s="1"/>
  <c r="H53" i="68" s="1"/>
  <c r="H56" i="68" s="1"/>
  <c r="H59" i="68" s="1"/>
  <c r="G32" i="68"/>
  <c r="F32" i="68"/>
  <c r="E32" i="68"/>
  <c r="E48" i="68" s="1"/>
  <c r="E51" i="68" s="1"/>
  <c r="E53" i="68" s="1"/>
  <c r="E56" i="68" s="1"/>
  <c r="E59" i="68" s="1"/>
  <c r="D32" i="68"/>
  <c r="D48" i="68" s="1"/>
  <c r="D51" i="68" s="1"/>
  <c r="C32" i="68"/>
  <c r="C48" i="68" s="1"/>
  <c r="C51" i="68" s="1"/>
  <c r="C53" i="68" s="1"/>
  <c r="C56" i="68" s="1"/>
  <c r="C59" i="68" s="1"/>
  <c r="M48" i="69"/>
  <c r="M51" i="69" s="1"/>
  <c r="M53" i="69" s="1"/>
  <c r="M56" i="69" s="1"/>
  <c r="M59" i="69" s="1"/>
  <c r="AA47" i="69"/>
  <c r="Y47" i="69"/>
  <c r="X47" i="69"/>
  <c r="Z47" i="69" s="1"/>
  <c r="W47" i="69"/>
  <c r="V47" i="69"/>
  <c r="U47" i="69"/>
  <c r="T47" i="69"/>
  <c r="S47" i="69"/>
  <c r="R47" i="69"/>
  <c r="Q47" i="69"/>
  <c r="P47" i="69"/>
  <c r="O47" i="69"/>
  <c r="N47" i="69"/>
  <c r="M47" i="69"/>
  <c r="L47" i="69"/>
  <c r="K47" i="69"/>
  <c r="J47" i="69"/>
  <c r="I47" i="69"/>
  <c r="H47" i="69"/>
  <c r="G47" i="69"/>
  <c r="F47" i="69"/>
  <c r="E47" i="69"/>
  <c r="D47" i="69"/>
  <c r="C47" i="69"/>
  <c r="AA32" i="69"/>
  <c r="AA48" i="69" s="1"/>
  <c r="AA51" i="69" s="1"/>
  <c r="AA53" i="69" s="1"/>
  <c r="AA56" i="69" s="1"/>
  <c r="AA59" i="69" s="1"/>
  <c r="Y32" i="69"/>
  <c r="Y48" i="69" s="1"/>
  <c r="Y51" i="69" s="1"/>
  <c r="Y53" i="69" s="1"/>
  <c r="Y56" i="69" s="1"/>
  <c r="Y59" i="69" s="1"/>
  <c r="X32" i="69"/>
  <c r="W32" i="69"/>
  <c r="W48" i="69" s="1"/>
  <c r="W51" i="69" s="1"/>
  <c r="W53" i="69" s="1"/>
  <c r="W56" i="69" s="1"/>
  <c r="W59" i="69" s="1"/>
  <c r="V32" i="69"/>
  <c r="U32" i="69"/>
  <c r="U48" i="69" s="1"/>
  <c r="U51" i="69" s="1"/>
  <c r="U53" i="69" s="1"/>
  <c r="U56" i="69" s="1"/>
  <c r="U59" i="69" s="1"/>
  <c r="T32" i="69"/>
  <c r="T48" i="69" s="1"/>
  <c r="T51" i="69" s="1"/>
  <c r="T53" i="69" s="1"/>
  <c r="T56" i="69" s="1"/>
  <c r="T59" i="69" s="1"/>
  <c r="S32" i="69"/>
  <c r="S48" i="69" s="1"/>
  <c r="S51" i="69" s="1"/>
  <c r="S53" i="69" s="1"/>
  <c r="S56" i="69" s="1"/>
  <c r="S59" i="69" s="1"/>
  <c r="R32" i="69"/>
  <c r="R48" i="69" s="1"/>
  <c r="R51" i="69" s="1"/>
  <c r="R53" i="69" s="1"/>
  <c r="R56" i="69" s="1"/>
  <c r="R59" i="69" s="1"/>
  <c r="Q32" i="69"/>
  <c r="Q48" i="69" s="1"/>
  <c r="Q51" i="69" s="1"/>
  <c r="Q53" i="69" s="1"/>
  <c r="Q56" i="69" s="1"/>
  <c r="Q59" i="69" s="1"/>
  <c r="P32" i="69"/>
  <c r="P48" i="69" s="1"/>
  <c r="P51" i="69" s="1"/>
  <c r="P53" i="69" s="1"/>
  <c r="P56" i="69" s="1"/>
  <c r="P59" i="69" s="1"/>
  <c r="O32" i="69"/>
  <c r="O48" i="69" s="1"/>
  <c r="O51" i="69" s="1"/>
  <c r="O53" i="69" s="1"/>
  <c r="O56" i="69" s="1"/>
  <c r="O59" i="69" s="1"/>
  <c r="N32" i="69"/>
  <c r="M32" i="69"/>
  <c r="L32" i="69"/>
  <c r="L48" i="69" s="1"/>
  <c r="L51" i="69" s="1"/>
  <c r="L53" i="69" s="1"/>
  <c r="L56" i="69" s="1"/>
  <c r="L59" i="69" s="1"/>
  <c r="K32" i="69"/>
  <c r="K48" i="69" s="1"/>
  <c r="K51" i="69" s="1"/>
  <c r="K53" i="69" s="1"/>
  <c r="K56" i="69" s="1"/>
  <c r="K59" i="69" s="1"/>
  <c r="J32" i="69"/>
  <c r="J48" i="69" s="1"/>
  <c r="J51" i="69" s="1"/>
  <c r="J53" i="69" s="1"/>
  <c r="J56" i="69" s="1"/>
  <c r="J59" i="69" s="1"/>
  <c r="I32" i="69"/>
  <c r="I48" i="69" s="1"/>
  <c r="I51" i="69" s="1"/>
  <c r="I53" i="69" s="1"/>
  <c r="I56" i="69" s="1"/>
  <c r="I59" i="69" s="1"/>
  <c r="H32" i="69"/>
  <c r="H48" i="69" s="1"/>
  <c r="H51" i="69" s="1"/>
  <c r="H53" i="69" s="1"/>
  <c r="H56" i="69" s="1"/>
  <c r="H59" i="69" s="1"/>
  <c r="G32" i="69"/>
  <c r="G48" i="69" s="1"/>
  <c r="G51" i="69" s="1"/>
  <c r="G53" i="69" s="1"/>
  <c r="G56" i="69" s="1"/>
  <c r="G59" i="69" s="1"/>
  <c r="F32" i="69"/>
  <c r="E32" i="69"/>
  <c r="E48" i="69" s="1"/>
  <c r="E51" i="69" s="1"/>
  <c r="E53" i="69" s="1"/>
  <c r="E56" i="69" s="1"/>
  <c r="E59" i="69" s="1"/>
  <c r="D32" i="69"/>
  <c r="D48" i="69" s="1"/>
  <c r="D51" i="69" s="1"/>
  <c r="D53" i="69" s="1"/>
  <c r="D56" i="69" s="1"/>
  <c r="D59" i="69" s="1"/>
  <c r="C32" i="69"/>
  <c r="C48" i="69" s="1"/>
  <c r="C51" i="69" s="1"/>
  <c r="C53" i="69" s="1"/>
  <c r="C56" i="69" s="1"/>
  <c r="C59" i="69" s="1"/>
  <c r="AA47" i="70"/>
  <c r="Y47" i="70"/>
  <c r="X47" i="70"/>
  <c r="W47" i="70"/>
  <c r="V47" i="70"/>
  <c r="U47" i="70"/>
  <c r="T47" i="70"/>
  <c r="S47" i="70"/>
  <c r="R47" i="70"/>
  <c r="Q47" i="70"/>
  <c r="P47" i="70"/>
  <c r="O47" i="70"/>
  <c r="N47" i="70"/>
  <c r="M47" i="70"/>
  <c r="L47" i="70"/>
  <c r="K47" i="70"/>
  <c r="J47" i="70"/>
  <c r="I47" i="70"/>
  <c r="H47" i="70"/>
  <c r="G47" i="70"/>
  <c r="F47" i="70"/>
  <c r="E47" i="70"/>
  <c r="D47" i="70"/>
  <c r="C47" i="70"/>
  <c r="AA32" i="70"/>
  <c r="AA48" i="70" s="1"/>
  <c r="AA51" i="70" s="1"/>
  <c r="AA53" i="70" s="1"/>
  <c r="AA56" i="70" s="1"/>
  <c r="AA59" i="70" s="1"/>
  <c r="Y32" i="70"/>
  <c r="Y48" i="70" s="1"/>
  <c r="Y51" i="70" s="1"/>
  <c r="Y53" i="70" s="1"/>
  <c r="Y56" i="70" s="1"/>
  <c r="Y59" i="70" s="1"/>
  <c r="X32" i="70"/>
  <c r="X48" i="70" s="1"/>
  <c r="W32" i="70"/>
  <c r="W48" i="70" s="1"/>
  <c r="W51" i="70" s="1"/>
  <c r="W53" i="70" s="1"/>
  <c r="W56" i="70" s="1"/>
  <c r="W59" i="70" s="1"/>
  <c r="V32" i="70"/>
  <c r="V48" i="70" s="1"/>
  <c r="V51" i="70" s="1"/>
  <c r="V53" i="70" s="1"/>
  <c r="V56" i="70" s="1"/>
  <c r="V59" i="70" s="1"/>
  <c r="U32" i="70"/>
  <c r="U48" i="70" s="1"/>
  <c r="U51" i="70" s="1"/>
  <c r="U53" i="70" s="1"/>
  <c r="U56" i="70" s="1"/>
  <c r="U59" i="70" s="1"/>
  <c r="T32" i="70"/>
  <c r="T48" i="70" s="1"/>
  <c r="T51" i="70" s="1"/>
  <c r="T53" i="70" s="1"/>
  <c r="T56" i="70" s="1"/>
  <c r="T59" i="70" s="1"/>
  <c r="S32" i="70"/>
  <c r="S48" i="70" s="1"/>
  <c r="S51" i="70" s="1"/>
  <c r="S53" i="70" s="1"/>
  <c r="S56" i="70" s="1"/>
  <c r="S59" i="70" s="1"/>
  <c r="R32" i="70"/>
  <c r="R48" i="70" s="1"/>
  <c r="R51" i="70" s="1"/>
  <c r="R53" i="70" s="1"/>
  <c r="R56" i="70" s="1"/>
  <c r="R59" i="70" s="1"/>
  <c r="Q32" i="70"/>
  <c r="Q48" i="70" s="1"/>
  <c r="Q51" i="70" s="1"/>
  <c r="Q53" i="70" s="1"/>
  <c r="Q56" i="70" s="1"/>
  <c r="Q59" i="70" s="1"/>
  <c r="P32" i="70"/>
  <c r="P48" i="70" s="1"/>
  <c r="P51" i="70" s="1"/>
  <c r="P53" i="70" s="1"/>
  <c r="P56" i="70" s="1"/>
  <c r="P59" i="70" s="1"/>
  <c r="O32" i="70"/>
  <c r="O48" i="70" s="1"/>
  <c r="O51" i="70" s="1"/>
  <c r="O53" i="70" s="1"/>
  <c r="O56" i="70" s="1"/>
  <c r="O59" i="70" s="1"/>
  <c r="N32" i="70"/>
  <c r="N48" i="70" s="1"/>
  <c r="N51" i="70" s="1"/>
  <c r="N53" i="70" s="1"/>
  <c r="N56" i="70" s="1"/>
  <c r="N59" i="70" s="1"/>
  <c r="M32" i="70"/>
  <c r="M48" i="70" s="1"/>
  <c r="M51" i="70" s="1"/>
  <c r="M53" i="70" s="1"/>
  <c r="M56" i="70" s="1"/>
  <c r="M59" i="70" s="1"/>
  <c r="L32" i="70"/>
  <c r="L48" i="70" s="1"/>
  <c r="L51" i="70" s="1"/>
  <c r="L53" i="70" s="1"/>
  <c r="L56" i="70" s="1"/>
  <c r="L59" i="70" s="1"/>
  <c r="K32" i="70"/>
  <c r="K48" i="70" s="1"/>
  <c r="K51" i="70" s="1"/>
  <c r="K53" i="70" s="1"/>
  <c r="K56" i="70" s="1"/>
  <c r="K59" i="70" s="1"/>
  <c r="J32" i="70"/>
  <c r="J48" i="70" s="1"/>
  <c r="J51" i="70" s="1"/>
  <c r="J53" i="70" s="1"/>
  <c r="J56" i="70" s="1"/>
  <c r="J59" i="70" s="1"/>
  <c r="I32" i="70"/>
  <c r="I48" i="70" s="1"/>
  <c r="I51" i="70" s="1"/>
  <c r="I53" i="70" s="1"/>
  <c r="I56" i="70" s="1"/>
  <c r="I59" i="70" s="1"/>
  <c r="H32" i="70"/>
  <c r="H48" i="70" s="1"/>
  <c r="H51" i="70" s="1"/>
  <c r="H53" i="70" s="1"/>
  <c r="H56" i="70" s="1"/>
  <c r="H59" i="70" s="1"/>
  <c r="G32" i="70"/>
  <c r="G48" i="70" s="1"/>
  <c r="G51" i="70" s="1"/>
  <c r="G53" i="70" s="1"/>
  <c r="G56" i="70" s="1"/>
  <c r="G59" i="70" s="1"/>
  <c r="F32" i="70"/>
  <c r="F48" i="70" s="1"/>
  <c r="F51" i="70" s="1"/>
  <c r="F53" i="70" s="1"/>
  <c r="F56" i="70" s="1"/>
  <c r="F59" i="70" s="1"/>
  <c r="E32" i="70"/>
  <c r="D32" i="70"/>
  <c r="D48" i="70" s="1"/>
  <c r="D51" i="70" s="1"/>
  <c r="D53" i="70" s="1"/>
  <c r="D56" i="70" s="1"/>
  <c r="D59" i="70" s="1"/>
  <c r="C32" i="70"/>
  <c r="C48" i="70" s="1"/>
  <c r="C51" i="70" s="1"/>
  <c r="C53" i="70" s="1"/>
  <c r="C56" i="70" s="1"/>
  <c r="C59" i="70" s="1"/>
  <c r="Q56" i="71"/>
  <c r="Q59" i="71" s="1"/>
  <c r="S48" i="71"/>
  <c r="S51" i="71" s="1"/>
  <c r="S53" i="71" s="1"/>
  <c r="S56" i="71" s="1"/>
  <c r="S59" i="71" s="1"/>
  <c r="AA47" i="71"/>
  <c r="Y47" i="71"/>
  <c r="X47" i="71"/>
  <c r="Z47" i="71" s="1"/>
  <c r="W47" i="71"/>
  <c r="V47" i="71"/>
  <c r="U47" i="71"/>
  <c r="T47" i="71"/>
  <c r="S47" i="71"/>
  <c r="R47" i="71"/>
  <c r="Q47" i="71"/>
  <c r="P47" i="71"/>
  <c r="O47" i="71"/>
  <c r="N47" i="71"/>
  <c r="M47" i="71"/>
  <c r="L47" i="71"/>
  <c r="K47" i="71"/>
  <c r="J47" i="71"/>
  <c r="I47" i="71"/>
  <c r="H47" i="71"/>
  <c r="G47" i="71"/>
  <c r="F47" i="71"/>
  <c r="E47" i="71"/>
  <c r="D47" i="71"/>
  <c r="C47" i="71"/>
  <c r="AA32" i="71"/>
  <c r="AA48" i="71" s="1"/>
  <c r="AA51" i="71" s="1"/>
  <c r="AA53" i="71" s="1"/>
  <c r="AA56" i="71" s="1"/>
  <c r="AA59" i="71" s="1"/>
  <c r="Y32" i="71"/>
  <c r="Y48" i="71" s="1"/>
  <c r="Y51" i="71" s="1"/>
  <c r="Y53" i="71" s="1"/>
  <c r="Y56" i="71" s="1"/>
  <c r="Y59" i="71" s="1"/>
  <c r="X32" i="71"/>
  <c r="X48" i="71" s="1"/>
  <c r="W32" i="71"/>
  <c r="W48" i="71" s="1"/>
  <c r="W51" i="71" s="1"/>
  <c r="W53" i="71" s="1"/>
  <c r="W56" i="71" s="1"/>
  <c r="W59" i="71" s="1"/>
  <c r="V32" i="71"/>
  <c r="V48" i="71" s="1"/>
  <c r="V51" i="71" s="1"/>
  <c r="V53" i="71" s="1"/>
  <c r="V56" i="71" s="1"/>
  <c r="V59" i="71" s="1"/>
  <c r="U32" i="71"/>
  <c r="U48" i="71" s="1"/>
  <c r="U51" i="71" s="1"/>
  <c r="U53" i="71" s="1"/>
  <c r="U56" i="71" s="1"/>
  <c r="U59" i="71" s="1"/>
  <c r="T32" i="71"/>
  <c r="T48" i="71" s="1"/>
  <c r="T51" i="71" s="1"/>
  <c r="T53" i="71" s="1"/>
  <c r="T56" i="71" s="1"/>
  <c r="T59" i="71" s="1"/>
  <c r="S32" i="71"/>
  <c r="R32" i="71"/>
  <c r="R48" i="71" s="1"/>
  <c r="R51" i="71" s="1"/>
  <c r="R53" i="71" s="1"/>
  <c r="R56" i="71" s="1"/>
  <c r="R59" i="71" s="1"/>
  <c r="Q32" i="71"/>
  <c r="Q48" i="71" s="1"/>
  <c r="Q51" i="71" s="1"/>
  <c r="Q53" i="71" s="1"/>
  <c r="P32" i="71"/>
  <c r="P48" i="71" s="1"/>
  <c r="P51" i="71" s="1"/>
  <c r="P53" i="71" s="1"/>
  <c r="P56" i="71" s="1"/>
  <c r="P59" i="71" s="1"/>
  <c r="O32" i="71"/>
  <c r="O48" i="71" s="1"/>
  <c r="O51" i="71" s="1"/>
  <c r="O53" i="71" s="1"/>
  <c r="O56" i="71" s="1"/>
  <c r="O59" i="71" s="1"/>
  <c r="N32" i="71"/>
  <c r="N48" i="71" s="1"/>
  <c r="N51" i="71" s="1"/>
  <c r="N53" i="71" s="1"/>
  <c r="N56" i="71" s="1"/>
  <c r="N59" i="71" s="1"/>
  <c r="M32" i="71"/>
  <c r="M48" i="71" s="1"/>
  <c r="M51" i="71" s="1"/>
  <c r="M53" i="71" s="1"/>
  <c r="M56" i="71" s="1"/>
  <c r="M59" i="71" s="1"/>
  <c r="L32" i="71"/>
  <c r="L48" i="71" s="1"/>
  <c r="L51" i="71" s="1"/>
  <c r="L53" i="71" s="1"/>
  <c r="L56" i="71" s="1"/>
  <c r="L59" i="71" s="1"/>
  <c r="K32" i="71"/>
  <c r="K48" i="71" s="1"/>
  <c r="K51" i="71" s="1"/>
  <c r="K53" i="71" s="1"/>
  <c r="K56" i="71" s="1"/>
  <c r="K59" i="71" s="1"/>
  <c r="J32" i="71"/>
  <c r="J48" i="71" s="1"/>
  <c r="J51" i="71" s="1"/>
  <c r="J53" i="71" s="1"/>
  <c r="J56" i="71" s="1"/>
  <c r="J59" i="71" s="1"/>
  <c r="I32" i="71"/>
  <c r="I48" i="71" s="1"/>
  <c r="I51" i="71" s="1"/>
  <c r="I53" i="71" s="1"/>
  <c r="I56" i="71" s="1"/>
  <c r="I59" i="71" s="1"/>
  <c r="H32" i="71"/>
  <c r="H48" i="71" s="1"/>
  <c r="H51" i="71" s="1"/>
  <c r="H53" i="71" s="1"/>
  <c r="H56" i="71" s="1"/>
  <c r="H59" i="71" s="1"/>
  <c r="G32" i="71"/>
  <c r="G48" i="71" s="1"/>
  <c r="G51" i="71" s="1"/>
  <c r="G53" i="71" s="1"/>
  <c r="G56" i="71" s="1"/>
  <c r="G59" i="71" s="1"/>
  <c r="F32" i="71"/>
  <c r="F48" i="71" s="1"/>
  <c r="F51" i="71" s="1"/>
  <c r="F53" i="71" s="1"/>
  <c r="F56" i="71" s="1"/>
  <c r="F59" i="71" s="1"/>
  <c r="E32" i="71"/>
  <c r="E48" i="71" s="1"/>
  <c r="E51" i="71" s="1"/>
  <c r="E53" i="71" s="1"/>
  <c r="E56" i="71" s="1"/>
  <c r="E59" i="71" s="1"/>
  <c r="D32" i="71"/>
  <c r="C32" i="71"/>
  <c r="C48" i="71" s="1"/>
  <c r="C51" i="71" s="1"/>
  <c r="C53" i="71" s="1"/>
  <c r="C56" i="71" s="1"/>
  <c r="C59" i="71" s="1"/>
  <c r="AA47" i="72"/>
  <c r="Y47" i="72"/>
  <c r="X47" i="72"/>
  <c r="W47" i="72"/>
  <c r="V47" i="72"/>
  <c r="U47" i="72"/>
  <c r="T47" i="72"/>
  <c r="S47" i="72"/>
  <c r="R47" i="72"/>
  <c r="Q47" i="72"/>
  <c r="P47" i="72"/>
  <c r="O47" i="72"/>
  <c r="N47" i="72"/>
  <c r="M47" i="72"/>
  <c r="L47" i="72"/>
  <c r="K47" i="72"/>
  <c r="J47" i="72"/>
  <c r="I47" i="72"/>
  <c r="H47" i="72"/>
  <c r="G47" i="72"/>
  <c r="F47" i="72"/>
  <c r="E47" i="72"/>
  <c r="D47" i="72"/>
  <c r="C47" i="72"/>
  <c r="AA32" i="72"/>
  <c r="AA48" i="72" s="1"/>
  <c r="AA51" i="72" s="1"/>
  <c r="AA53" i="72" s="1"/>
  <c r="AA56" i="72" s="1"/>
  <c r="AA59" i="72" s="1"/>
  <c r="Y32" i="72"/>
  <c r="Y48" i="72" s="1"/>
  <c r="Y51" i="72" s="1"/>
  <c r="Y53" i="72" s="1"/>
  <c r="Y56" i="72" s="1"/>
  <c r="Y59" i="72" s="1"/>
  <c r="X32" i="72"/>
  <c r="X48" i="72" s="1"/>
  <c r="X51" i="72" s="1"/>
  <c r="W32" i="72"/>
  <c r="V32" i="72"/>
  <c r="V48" i="72" s="1"/>
  <c r="V51" i="72" s="1"/>
  <c r="V53" i="72" s="1"/>
  <c r="V56" i="72" s="1"/>
  <c r="V59" i="72" s="1"/>
  <c r="U32" i="72"/>
  <c r="U48" i="72" s="1"/>
  <c r="U51" i="72" s="1"/>
  <c r="U53" i="72" s="1"/>
  <c r="U56" i="72" s="1"/>
  <c r="U59" i="72" s="1"/>
  <c r="T32" i="72"/>
  <c r="T48" i="72" s="1"/>
  <c r="T51" i="72" s="1"/>
  <c r="T53" i="72" s="1"/>
  <c r="T56" i="72" s="1"/>
  <c r="T59" i="72" s="1"/>
  <c r="S32" i="72"/>
  <c r="S48" i="72" s="1"/>
  <c r="S51" i="72" s="1"/>
  <c r="S53" i="72" s="1"/>
  <c r="S56" i="72" s="1"/>
  <c r="S59" i="72" s="1"/>
  <c r="R32" i="72"/>
  <c r="R48" i="72" s="1"/>
  <c r="R51" i="72" s="1"/>
  <c r="R53" i="72" s="1"/>
  <c r="R56" i="72" s="1"/>
  <c r="R59" i="72" s="1"/>
  <c r="Q32" i="72"/>
  <c r="Q48" i="72" s="1"/>
  <c r="Q51" i="72" s="1"/>
  <c r="Q53" i="72" s="1"/>
  <c r="Q56" i="72" s="1"/>
  <c r="Q59" i="72" s="1"/>
  <c r="P32" i="72"/>
  <c r="P48" i="72" s="1"/>
  <c r="P51" i="72" s="1"/>
  <c r="P53" i="72" s="1"/>
  <c r="P56" i="72" s="1"/>
  <c r="P59" i="72" s="1"/>
  <c r="O32" i="72"/>
  <c r="N32" i="72"/>
  <c r="N48" i="72" s="1"/>
  <c r="N51" i="72" s="1"/>
  <c r="N53" i="72" s="1"/>
  <c r="N56" i="72" s="1"/>
  <c r="N59" i="72" s="1"/>
  <c r="M32" i="72"/>
  <c r="M48" i="72" s="1"/>
  <c r="M51" i="72" s="1"/>
  <c r="M53" i="72" s="1"/>
  <c r="M56" i="72" s="1"/>
  <c r="M59" i="72" s="1"/>
  <c r="L32" i="72"/>
  <c r="L48" i="72" s="1"/>
  <c r="L51" i="72" s="1"/>
  <c r="L53" i="72" s="1"/>
  <c r="L56" i="72" s="1"/>
  <c r="L59" i="72" s="1"/>
  <c r="K32" i="72"/>
  <c r="K48" i="72" s="1"/>
  <c r="K51" i="72" s="1"/>
  <c r="K53" i="72" s="1"/>
  <c r="K56" i="72" s="1"/>
  <c r="K59" i="72" s="1"/>
  <c r="J32" i="72"/>
  <c r="J48" i="72" s="1"/>
  <c r="J51" i="72" s="1"/>
  <c r="J53" i="72" s="1"/>
  <c r="J56" i="72" s="1"/>
  <c r="J59" i="72" s="1"/>
  <c r="I32" i="72"/>
  <c r="I48" i="72" s="1"/>
  <c r="I51" i="72" s="1"/>
  <c r="I53" i="72" s="1"/>
  <c r="I56" i="72" s="1"/>
  <c r="I59" i="72" s="1"/>
  <c r="H32" i="72"/>
  <c r="H48" i="72" s="1"/>
  <c r="H51" i="72" s="1"/>
  <c r="H53" i="72" s="1"/>
  <c r="H56" i="72" s="1"/>
  <c r="H59" i="72" s="1"/>
  <c r="G32" i="72"/>
  <c r="G48" i="72" s="1"/>
  <c r="G51" i="72" s="1"/>
  <c r="G53" i="72" s="1"/>
  <c r="G56" i="72" s="1"/>
  <c r="G59" i="72" s="1"/>
  <c r="F32" i="72"/>
  <c r="F48" i="72" s="1"/>
  <c r="F51" i="72" s="1"/>
  <c r="F53" i="72" s="1"/>
  <c r="F56" i="72" s="1"/>
  <c r="F59" i="72" s="1"/>
  <c r="E32" i="72"/>
  <c r="E48" i="72" s="1"/>
  <c r="E51" i="72" s="1"/>
  <c r="E53" i="72" s="1"/>
  <c r="E56" i="72" s="1"/>
  <c r="E59" i="72" s="1"/>
  <c r="D32" i="72"/>
  <c r="D48" i="72" s="1"/>
  <c r="D51" i="72" s="1"/>
  <c r="D53" i="72" s="1"/>
  <c r="D56" i="72" s="1"/>
  <c r="D59" i="72" s="1"/>
  <c r="C32" i="72"/>
  <c r="E59" i="73"/>
  <c r="I48" i="73"/>
  <c r="I51" i="73" s="1"/>
  <c r="I53" i="73" s="1"/>
  <c r="I56" i="73" s="1"/>
  <c r="I59" i="73" s="1"/>
  <c r="AA47" i="73"/>
  <c r="Y47" i="73"/>
  <c r="X47" i="73"/>
  <c r="Z47" i="73" s="1"/>
  <c r="W47" i="73"/>
  <c r="V47" i="73"/>
  <c r="U47" i="73"/>
  <c r="T47" i="73"/>
  <c r="S47" i="73"/>
  <c r="R47" i="73"/>
  <c r="Q47" i="73"/>
  <c r="P47" i="73"/>
  <c r="O47" i="73"/>
  <c r="N47" i="73"/>
  <c r="M47" i="73"/>
  <c r="L47" i="73"/>
  <c r="K47" i="73"/>
  <c r="J47" i="73"/>
  <c r="I47" i="73"/>
  <c r="H47" i="73"/>
  <c r="G47" i="73"/>
  <c r="F47" i="73"/>
  <c r="E47" i="73"/>
  <c r="D47" i="73"/>
  <c r="C47" i="73"/>
  <c r="AA32" i="73"/>
  <c r="Y32" i="73"/>
  <c r="Y48" i="73" s="1"/>
  <c r="Y51" i="73" s="1"/>
  <c r="Y53" i="73" s="1"/>
  <c r="Y56" i="73" s="1"/>
  <c r="Y59" i="73" s="1"/>
  <c r="X32" i="73"/>
  <c r="X48" i="73" s="1"/>
  <c r="W32" i="73"/>
  <c r="W48" i="73" s="1"/>
  <c r="W51" i="73" s="1"/>
  <c r="W53" i="73" s="1"/>
  <c r="W56" i="73" s="1"/>
  <c r="W59" i="73" s="1"/>
  <c r="V32" i="73"/>
  <c r="V48" i="73" s="1"/>
  <c r="V51" i="73" s="1"/>
  <c r="V53" i="73" s="1"/>
  <c r="V56" i="73" s="1"/>
  <c r="V59" i="73" s="1"/>
  <c r="U32" i="73"/>
  <c r="U48" i="73" s="1"/>
  <c r="U51" i="73" s="1"/>
  <c r="U53" i="73" s="1"/>
  <c r="U56" i="73" s="1"/>
  <c r="U59" i="73" s="1"/>
  <c r="T32" i="73"/>
  <c r="T48" i="73" s="1"/>
  <c r="T51" i="73" s="1"/>
  <c r="T53" i="73" s="1"/>
  <c r="T56" i="73" s="1"/>
  <c r="T59" i="73" s="1"/>
  <c r="S32" i="73"/>
  <c r="S48" i="73" s="1"/>
  <c r="S51" i="73" s="1"/>
  <c r="S53" i="73" s="1"/>
  <c r="S56" i="73" s="1"/>
  <c r="S59" i="73" s="1"/>
  <c r="R32" i="73"/>
  <c r="R48" i="73" s="1"/>
  <c r="R51" i="73" s="1"/>
  <c r="R53" i="73" s="1"/>
  <c r="R56" i="73" s="1"/>
  <c r="R59" i="73" s="1"/>
  <c r="Q32" i="73"/>
  <c r="Q48" i="73" s="1"/>
  <c r="Q51" i="73" s="1"/>
  <c r="Q53" i="73" s="1"/>
  <c r="Q56" i="73" s="1"/>
  <c r="Q59" i="73" s="1"/>
  <c r="P32" i="73"/>
  <c r="P48" i="73" s="1"/>
  <c r="P51" i="73" s="1"/>
  <c r="P53" i="73" s="1"/>
  <c r="P56" i="73" s="1"/>
  <c r="P59" i="73" s="1"/>
  <c r="O32" i="73"/>
  <c r="O48" i="73" s="1"/>
  <c r="O51" i="73" s="1"/>
  <c r="O53" i="73" s="1"/>
  <c r="O56" i="73" s="1"/>
  <c r="O59" i="73" s="1"/>
  <c r="N32" i="73"/>
  <c r="N48" i="73" s="1"/>
  <c r="N51" i="73" s="1"/>
  <c r="N53" i="73" s="1"/>
  <c r="N56" i="73" s="1"/>
  <c r="N59" i="73" s="1"/>
  <c r="M32" i="73"/>
  <c r="M48" i="73" s="1"/>
  <c r="M51" i="73" s="1"/>
  <c r="M53" i="73" s="1"/>
  <c r="M56" i="73" s="1"/>
  <c r="M59" i="73" s="1"/>
  <c r="L32" i="73"/>
  <c r="L48" i="73" s="1"/>
  <c r="L51" i="73" s="1"/>
  <c r="L53" i="73" s="1"/>
  <c r="L56" i="73" s="1"/>
  <c r="L59" i="73" s="1"/>
  <c r="K32" i="73"/>
  <c r="K48" i="73" s="1"/>
  <c r="K51" i="73" s="1"/>
  <c r="K53" i="73" s="1"/>
  <c r="K56" i="73" s="1"/>
  <c r="K59" i="73" s="1"/>
  <c r="J32" i="73"/>
  <c r="J48" i="73" s="1"/>
  <c r="J51" i="73" s="1"/>
  <c r="J53" i="73" s="1"/>
  <c r="J56" i="73" s="1"/>
  <c r="J59" i="73" s="1"/>
  <c r="I32" i="73"/>
  <c r="H32" i="73"/>
  <c r="H48" i="73" s="1"/>
  <c r="H51" i="73" s="1"/>
  <c r="H53" i="73" s="1"/>
  <c r="H56" i="73" s="1"/>
  <c r="H59" i="73" s="1"/>
  <c r="G32" i="73"/>
  <c r="G48" i="73" s="1"/>
  <c r="G51" i="73" s="1"/>
  <c r="G53" i="73" s="1"/>
  <c r="G56" i="73" s="1"/>
  <c r="G59" i="73" s="1"/>
  <c r="F32" i="73"/>
  <c r="F48" i="73" s="1"/>
  <c r="F51" i="73" s="1"/>
  <c r="F53" i="73" s="1"/>
  <c r="F56" i="73" s="1"/>
  <c r="F59" i="73" s="1"/>
  <c r="E32" i="73"/>
  <c r="E48" i="73" s="1"/>
  <c r="E51" i="73" s="1"/>
  <c r="E53" i="73" s="1"/>
  <c r="E56" i="73" s="1"/>
  <c r="D32" i="73"/>
  <c r="D48" i="73" s="1"/>
  <c r="D51" i="73" s="1"/>
  <c r="D53" i="73" s="1"/>
  <c r="D56" i="73" s="1"/>
  <c r="D59" i="73" s="1"/>
  <c r="C32" i="73"/>
  <c r="C48" i="73" s="1"/>
  <c r="C51" i="73" s="1"/>
  <c r="C53" i="73" s="1"/>
  <c r="C56" i="73" s="1"/>
  <c r="C59" i="73" s="1"/>
  <c r="V56" i="74"/>
  <c r="V59" i="74" s="1"/>
  <c r="Q48" i="74"/>
  <c r="Q51" i="74" s="1"/>
  <c r="Q53" i="74" s="1"/>
  <c r="Q56" i="74" s="1"/>
  <c r="Q59" i="74" s="1"/>
  <c r="AA47" i="74"/>
  <c r="Y47" i="74"/>
  <c r="X47" i="74"/>
  <c r="Z47" i="74" s="1"/>
  <c r="W47" i="74"/>
  <c r="V47" i="74"/>
  <c r="U47" i="74"/>
  <c r="T47" i="74"/>
  <c r="S47" i="74"/>
  <c r="R47" i="74"/>
  <c r="Q47" i="74"/>
  <c r="P47" i="74"/>
  <c r="O47" i="74"/>
  <c r="N47" i="74"/>
  <c r="M47" i="74"/>
  <c r="L47" i="74"/>
  <c r="K47" i="74"/>
  <c r="J47" i="74"/>
  <c r="I47" i="74"/>
  <c r="H47" i="74"/>
  <c r="G47" i="74"/>
  <c r="F47" i="74"/>
  <c r="E47" i="74"/>
  <c r="D47" i="74"/>
  <c r="C47" i="74"/>
  <c r="AA32" i="74"/>
  <c r="AA48" i="74" s="1"/>
  <c r="AA51" i="74" s="1"/>
  <c r="AA53" i="74" s="1"/>
  <c r="AA56" i="74" s="1"/>
  <c r="AA59" i="74" s="1"/>
  <c r="Y32" i="74"/>
  <c r="X32" i="74"/>
  <c r="W32" i="74"/>
  <c r="V32" i="74"/>
  <c r="V48" i="74" s="1"/>
  <c r="V51" i="74" s="1"/>
  <c r="V53" i="74" s="1"/>
  <c r="U32" i="74"/>
  <c r="U48" i="74" s="1"/>
  <c r="U51" i="74" s="1"/>
  <c r="U53" i="74" s="1"/>
  <c r="U56" i="74" s="1"/>
  <c r="U59" i="74" s="1"/>
  <c r="T32" i="74"/>
  <c r="T48" i="74" s="1"/>
  <c r="T51" i="74" s="1"/>
  <c r="T53" i="74" s="1"/>
  <c r="T56" i="74" s="1"/>
  <c r="T59" i="74" s="1"/>
  <c r="S32" i="74"/>
  <c r="S48" i="74" s="1"/>
  <c r="S51" i="74" s="1"/>
  <c r="S53" i="74" s="1"/>
  <c r="S56" i="74" s="1"/>
  <c r="S59" i="74" s="1"/>
  <c r="R32" i="74"/>
  <c r="Q32" i="74"/>
  <c r="P32" i="74"/>
  <c r="P48" i="74" s="1"/>
  <c r="P51" i="74" s="1"/>
  <c r="P53" i="74" s="1"/>
  <c r="P56" i="74" s="1"/>
  <c r="P59" i="74" s="1"/>
  <c r="O32" i="74"/>
  <c r="N32" i="74"/>
  <c r="N48" i="74" s="1"/>
  <c r="N51" i="74" s="1"/>
  <c r="N53" i="74" s="1"/>
  <c r="N56" i="74" s="1"/>
  <c r="N59" i="74" s="1"/>
  <c r="M32" i="74"/>
  <c r="M48" i="74" s="1"/>
  <c r="M51" i="74" s="1"/>
  <c r="M53" i="74" s="1"/>
  <c r="M56" i="74" s="1"/>
  <c r="M59" i="74" s="1"/>
  <c r="L32" i="74"/>
  <c r="L48" i="74" s="1"/>
  <c r="L51" i="74" s="1"/>
  <c r="L53" i="74" s="1"/>
  <c r="L56" i="74" s="1"/>
  <c r="L59" i="74" s="1"/>
  <c r="K32" i="74"/>
  <c r="K48" i="74" s="1"/>
  <c r="K51" i="74" s="1"/>
  <c r="K53" i="74" s="1"/>
  <c r="K56" i="74" s="1"/>
  <c r="K59" i="74" s="1"/>
  <c r="J32" i="74"/>
  <c r="I32" i="74"/>
  <c r="I48" i="74" s="1"/>
  <c r="I51" i="74" s="1"/>
  <c r="I53" i="74" s="1"/>
  <c r="I56" i="74" s="1"/>
  <c r="I59" i="74" s="1"/>
  <c r="H32" i="74"/>
  <c r="H48" i="74" s="1"/>
  <c r="H51" i="74" s="1"/>
  <c r="H53" i="74" s="1"/>
  <c r="H56" i="74" s="1"/>
  <c r="H59" i="74" s="1"/>
  <c r="G32" i="74"/>
  <c r="F32" i="74"/>
  <c r="F48" i="74" s="1"/>
  <c r="F51" i="74" s="1"/>
  <c r="F53" i="74" s="1"/>
  <c r="F56" i="74" s="1"/>
  <c r="F59" i="74" s="1"/>
  <c r="E32" i="74"/>
  <c r="E48" i="74" s="1"/>
  <c r="E51" i="74" s="1"/>
  <c r="E53" i="74" s="1"/>
  <c r="E56" i="74" s="1"/>
  <c r="E59" i="74" s="1"/>
  <c r="D32" i="74"/>
  <c r="D48" i="74" s="1"/>
  <c r="D51" i="74" s="1"/>
  <c r="D53" i="74" s="1"/>
  <c r="D56" i="74" s="1"/>
  <c r="D59" i="74" s="1"/>
  <c r="C32" i="74"/>
  <c r="C48" i="74" s="1"/>
  <c r="C51" i="74" s="1"/>
  <c r="C53" i="74" s="1"/>
  <c r="C56" i="74" s="1"/>
  <c r="C59" i="74" s="1"/>
  <c r="U53" i="75"/>
  <c r="U56" i="75" s="1"/>
  <c r="U59" i="75" s="1"/>
  <c r="AA47" i="75"/>
  <c r="Y47" i="75"/>
  <c r="X47" i="75"/>
  <c r="W47" i="75"/>
  <c r="V47" i="75"/>
  <c r="U47" i="75"/>
  <c r="T47" i="75"/>
  <c r="S47" i="75"/>
  <c r="R47" i="75"/>
  <c r="Q47" i="75"/>
  <c r="P47" i="75"/>
  <c r="O47" i="75"/>
  <c r="N47" i="75"/>
  <c r="M47" i="75"/>
  <c r="L47" i="75"/>
  <c r="K47" i="75"/>
  <c r="J47" i="75"/>
  <c r="I47" i="75"/>
  <c r="H47" i="75"/>
  <c r="G47" i="75"/>
  <c r="F47" i="75"/>
  <c r="E47" i="75"/>
  <c r="D47" i="75"/>
  <c r="C47" i="75"/>
  <c r="AA32" i="75"/>
  <c r="AA48" i="75" s="1"/>
  <c r="AA51" i="75" s="1"/>
  <c r="AA53" i="75" s="1"/>
  <c r="AA56" i="75" s="1"/>
  <c r="AA59" i="75" s="1"/>
  <c r="Y32" i="75"/>
  <c r="Y48" i="75" s="1"/>
  <c r="Y51" i="75" s="1"/>
  <c r="Y53" i="75" s="1"/>
  <c r="Y56" i="75" s="1"/>
  <c r="Y59" i="75" s="1"/>
  <c r="X32" i="75"/>
  <c r="Z32" i="75" s="1"/>
  <c r="W32" i="75"/>
  <c r="W48" i="75" s="1"/>
  <c r="W51" i="75" s="1"/>
  <c r="W53" i="75" s="1"/>
  <c r="W56" i="75" s="1"/>
  <c r="W59" i="75" s="1"/>
  <c r="V32" i="75"/>
  <c r="U32" i="75"/>
  <c r="U48" i="75" s="1"/>
  <c r="U51" i="75" s="1"/>
  <c r="T32" i="75"/>
  <c r="T48" i="75" s="1"/>
  <c r="T51" i="75" s="1"/>
  <c r="T53" i="75" s="1"/>
  <c r="T56" i="75" s="1"/>
  <c r="T59" i="75" s="1"/>
  <c r="S32" i="75"/>
  <c r="R32" i="75"/>
  <c r="R48" i="75" s="1"/>
  <c r="R51" i="75" s="1"/>
  <c r="R53" i="75" s="1"/>
  <c r="R56" i="75" s="1"/>
  <c r="R59" i="75" s="1"/>
  <c r="Q32" i="75"/>
  <c r="Q48" i="75" s="1"/>
  <c r="Q51" i="75" s="1"/>
  <c r="Q53" i="75" s="1"/>
  <c r="Q56" i="75" s="1"/>
  <c r="Q59" i="75" s="1"/>
  <c r="P32" i="75"/>
  <c r="O32" i="75"/>
  <c r="O48" i="75" s="1"/>
  <c r="O51" i="75" s="1"/>
  <c r="O53" i="75" s="1"/>
  <c r="O56" i="75" s="1"/>
  <c r="O59" i="75" s="1"/>
  <c r="N32" i="75"/>
  <c r="M32" i="75"/>
  <c r="M48" i="75" s="1"/>
  <c r="M51" i="75" s="1"/>
  <c r="M53" i="75" s="1"/>
  <c r="M56" i="75" s="1"/>
  <c r="M59" i="75" s="1"/>
  <c r="L32" i="75"/>
  <c r="L48" i="75" s="1"/>
  <c r="L51" i="75" s="1"/>
  <c r="L53" i="75" s="1"/>
  <c r="L56" i="75" s="1"/>
  <c r="L59" i="75" s="1"/>
  <c r="K32" i="75"/>
  <c r="J32" i="75"/>
  <c r="J48" i="75" s="1"/>
  <c r="J51" i="75" s="1"/>
  <c r="J53" i="75" s="1"/>
  <c r="J56" i="75" s="1"/>
  <c r="J59" i="75" s="1"/>
  <c r="I32" i="75"/>
  <c r="I48" i="75" s="1"/>
  <c r="I51" i="75" s="1"/>
  <c r="I53" i="75" s="1"/>
  <c r="I56" i="75" s="1"/>
  <c r="I59" i="75" s="1"/>
  <c r="H32" i="75"/>
  <c r="G32" i="75"/>
  <c r="G48" i="75" s="1"/>
  <c r="G51" i="75" s="1"/>
  <c r="G53" i="75" s="1"/>
  <c r="G56" i="75" s="1"/>
  <c r="G59" i="75" s="1"/>
  <c r="F32" i="75"/>
  <c r="E32" i="75"/>
  <c r="E48" i="75" s="1"/>
  <c r="E51" i="75" s="1"/>
  <c r="E53" i="75" s="1"/>
  <c r="E56" i="75" s="1"/>
  <c r="E59" i="75" s="1"/>
  <c r="D32" i="75"/>
  <c r="D48" i="75" s="1"/>
  <c r="D51" i="75" s="1"/>
  <c r="D53" i="75" s="1"/>
  <c r="D56" i="75" s="1"/>
  <c r="D59" i="75" s="1"/>
  <c r="C32" i="75"/>
  <c r="S56" i="76"/>
  <c r="S59" i="76" s="1"/>
  <c r="O48" i="76"/>
  <c r="O51" i="76" s="1"/>
  <c r="O53" i="76" s="1"/>
  <c r="O56" i="76" s="1"/>
  <c r="O59" i="76" s="1"/>
  <c r="AA47" i="76"/>
  <c r="Y47" i="76"/>
  <c r="X47" i="76"/>
  <c r="Z47" i="76" s="1"/>
  <c r="W47" i="76"/>
  <c r="V47" i="76"/>
  <c r="U47" i="76"/>
  <c r="T47" i="76"/>
  <c r="S47" i="76"/>
  <c r="R47" i="76"/>
  <c r="Q47" i="76"/>
  <c r="P47" i="76"/>
  <c r="O47" i="76"/>
  <c r="N47" i="76"/>
  <c r="M47" i="76"/>
  <c r="L47" i="76"/>
  <c r="K47" i="76"/>
  <c r="J47" i="76"/>
  <c r="I47" i="76"/>
  <c r="H47" i="76"/>
  <c r="G47" i="76"/>
  <c r="F47" i="76"/>
  <c r="E47" i="76"/>
  <c r="D47" i="76"/>
  <c r="C47" i="76"/>
  <c r="AA32" i="76"/>
  <c r="AA48" i="76" s="1"/>
  <c r="AA51" i="76" s="1"/>
  <c r="AA53" i="76" s="1"/>
  <c r="AA56" i="76" s="1"/>
  <c r="AA59" i="76" s="1"/>
  <c r="Y32" i="76"/>
  <c r="Y48" i="76" s="1"/>
  <c r="Y51" i="76" s="1"/>
  <c r="Y53" i="76" s="1"/>
  <c r="Y56" i="76" s="1"/>
  <c r="Y59" i="76" s="1"/>
  <c r="X32" i="76"/>
  <c r="W32" i="76"/>
  <c r="V32" i="76"/>
  <c r="V48" i="76" s="1"/>
  <c r="V51" i="76" s="1"/>
  <c r="V53" i="76" s="1"/>
  <c r="V56" i="76" s="1"/>
  <c r="V59" i="76" s="1"/>
  <c r="U32" i="76"/>
  <c r="U48" i="76" s="1"/>
  <c r="U51" i="76" s="1"/>
  <c r="U53" i="76" s="1"/>
  <c r="U56" i="76" s="1"/>
  <c r="U59" i="76" s="1"/>
  <c r="T32" i="76"/>
  <c r="T48" i="76" s="1"/>
  <c r="T51" i="76" s="1"/>
  <c r="T53" i="76" s="1"/>
  <c r="T56" i="76" s="1"/>
  <c r="T59" i="76" s="1"/>
  <c r="S32" i="76"/>
  <c r="S48" i="76" s="1"/>
  <c r="S51" i="76" s="1"/>
  <c r="S53" i="76" s="1"/>
  <c r="R32" i="76"/>
  <c r="R48" i="76" s="1"/>
  <c r="R51" i="76" s="1"/>
  <c r="R53" i="76" s="1"/>
  <c r="R56" i="76" s="1"/>
  <c r="R59" i="76" s="1"/>
  <c r="Q32" i="76"/>
  <c r="Q48" i="76" s="1"/>
  <c r="Q51" i="76" s="1"/>
  <c r="Q53" i="76" s="1"/>
  <c r="Q56" i="76" s="1"/>
  <c r="Q59" i="76" s="1"/>
  <c r="P32" i="76"/>
  <c r="P48" i="76" s="1"/>
  <c r="P51" i="76" s="1"/>
  <c r="P53" i="76" s="1"/>
  <c r="P56" i="76" s="1"/>
  <c r="P59" i="76" s="1"/>
  <c r="O32" i="76"/>
  <c r="N32" i="76"/>
  <c r="N48" i="76" s="1"/>
  <c r="N51" i="76" s="1"/>
  <c r="N53" i="76" s="1"/>
  <c r="N56" i="76" s="1"/>
  <c r="N59" i="76" s="1"/>
  <c r="M32" i="76"/>
  <c r="M48" i="76" s="1"/>
  <c r="M51" i="76" s="1"/>
  <c r="M53" i="76" s="1"/>
  <c r="M56" i="76" s="1"/>
  <c r="M59" i="76" s="1"/>
  <c r="L32" i="76"/>
  <c r="L48" i="76" s="1"/>
  <c r="L51" i="76" s="1"/>
  <c r="L53" i="76" s="1"/>
  <c r="L56" i="76" s="1"/>
  <c r="L59" i="76" s="1"/>
  <c r="K32" i="76"/>
  <c r="K48" i="76" s="1"/>
  <c r="K51" i="76" s="1"/>
  <c r="K53" i="76" s="1"/>
  <c r="K56" i="76" s="1"/>
  <c r="K59" i="76" s="1"/>
  <c r="J32" i="76"/>
  <c r="J48" i="76" s="1"/>
  <c r="J51" i="76" s="1"/>
  <c r="J53" i="76" s="1"/>
  <c r="J56" i="76" s="1"/>
  <c r="J59" i="76" s="1"/>
  <c r="I32" i="76"/>
  <c r="I48" i="76" s="1"/>
  <c r="I51" i="76" s="1"/>
  <c r="I53" i="76" s="1"/>
  <c r="I56" i="76" s="1"/>
  <c r="I59" i="76" s="1"/>
  <c r="H32" i="76"/>
  <c r="H48" i="76" s="1"/>
  <c r="H51" i="76" s="1"/>
  <c r="H53" i="76" s="1"/>
  <c r="H56" i="76" s="1"/>
  <c r="H59" i="76" s="1"/>
  <c r="G32" i="76"/>
  <c r="G48" i="76" s="1"/>
  <c r="G51" i="76" s="1"/>
  <c r="G53" i="76" s="1"/>
  <c r="G56" i="76" s="1"/>
  <c r="G59" i="76" s="1"/>
  <c r="F32" i="76"/>
  <c r="F48" i="76" s="1"/>
  <c r="F51" i="76" s="1"/>
  <c r="F53" i="76" s="1"/>
  <c r="F56" i="76" s="1"/>
  <c r="F59" i="76" s="1"/>
  <c r="E32" i="76"/>
  <c r="E48" i="76" s="1"/>
  <c r="E51" i="76" s="1"/>
  <c r="E53" i="76" s="1"/>
  <c r="E56" i="76" s="1"/>
  <c r="E59" i="76" s="1"/>
  <c r="D32" i="76"/>
  <c r="D48" i="76" s="1"/>
  <c r="D51" i="76" s="1"/>
  <c r="D53" i="76" s="1"/>
  <c r="D56" i="76" s="1"/>
  <c r="D59" i="76" s="1"/>
  <c r="C32" i="76"/>
  <c r="C48" i="76" s="1"/>
  <c r="C51" i="76" s="1"/>
  <c r="C53" i="76" s="1"/>
  <c r="C56" i="76" s="1"/>
  <c r="C59" i="76" s="1"/>
  <c r="AA47" i="77"/>
  <c r="Y47" i="77"/>
  <c r="X47" i="77"/>
  <c r="Z47" i="77" s="1"/>
  <c r="W47" i="77"/>
  <c r="V47" i="77"/>
  <c r="U47" i="77"/>
  <c r="T47" i="77"/>
  <c r="S47" i="77"/>
  <c r="R47" i="77"/>
  <c r="Q47" i="77"/>
  <c r="P47" i="77"/>
  <c r="O47" i="77"/>
  <c r="N47" i="77"/>
  <c r="M47" i="77"/>
  <c r="L47" i="77"/>
  <c r="K47" i="77"/>
  <c r="J47" i="77"/>
  <c r="I47" i="77"/>
  <c r="H47" i="77"/>
  <c r="G47" i="77"/>
  <c r="F47" i="77"/>
  <c r="E47" i="77"/>
  <c r="D47" i="77"/>
  <c r="C47" i="77"/>
  <c r="AA32" i="77"/>
  <c r="AA48" i="77" s="1"/>
  <c r="AA51" i="77" s="1"/>
  <c r="AA53" i="77" s="1"/>
  <c r="AA56" i="77" s="1"/>
  <c r="AA59" i="77" s="1"/>
  <c r="Y32" i="77"/>
  <c r="Y48" i="77" s="1"/>
  <c r="Y51" i="77" s="1"/>
  <c r="Y53" i="77" s="1"/>
  <c r="Y56" i="77" s="1"/>
  <c r="Y59" i="77" s="1"/>
  <c r="X32" i="77"/>
  <c r="X48" i="77" s="1"/>
  <c r="W32" i="77"/>
  <c r="V32" i="77"/>
  <c r="U32" i="77"/>
  <c r="U48" i="77" s="1"/>
  <c r="U51" i="77" s="1"/>
  <c r="U53" i="77" s="1"/>
  <c r="U56" i="77" s="1"/>
  <c r="U59" i="77" s="1"/>
  <c r="T32" i="77"/>
  <c r="T48" i="77" s="1"/>
  <c r="T51" i="77" s="1"/>
  <c r="T53" i="77" s="1"/>
  <c r="T56" i="77" s="1"/>
  <c r="T59" i="77" s="1"/>
  <c r="S32" i="77"/>
  <c r="R32" i="77"/>
  <c r="R48" i="77" s="1"/>
  <c r="R51" i="77" s="1"/>
  <c r="R53" i="77" s="1"/>
  <c r="R56" i="77" s="1"/>
  <c r="R59" i="77" s="1"/>
  <c r="Q32" i="77"/>
  <c r="Q48" i="77" s="1"/>
  <c r="Q51" i="77" s="1"/>
  <c r="Q53" i="77" s="1"/>
  <c r="Q56" i="77" s="1"/>
  <c r="Q59" i="77" s="1"/>
  <c r="P32" i="77"/>
  <c r="P48" i="77" s="1"/>
  <c r="P51" i="77" s="1"/>
  <c r="P53" i="77" s="1"/>
  <c r="P56" i="77" s="1"/>
  <c r="P59" i="77" s="1"/>
  <c r="O32" i="77"/>
  <c r="N32" i="77"/>
  <c r="M32" i="77"/>
  <c r="M48" i="77" s="1"/>
  <c r="M51" i="77" s="1"/>
  <c r="M53" i="77" s="1"/>
  <c r="M56" i="77" s="1"/>
  <c r="M59" i="77" s="1"/>
  <c r="L32" i="77"/>
  <c r="L48" i="77" s="1"/>
  <c r="L51" i="77" s="1"/>
  <c r="L53" i="77" s="1"/>
  <c r="L56" i="77" s="1"/>
  <c r="L59" i="77" s="1"/>
  <c r="K32" i="77"/>
  <c r="J32" i="77"/>
  <c r="J48" i="77" s="1"/>
  <c r="J51" i="77" s="1"/>
  <c r="J53" i="77" s="1"/>
  <c r="J56" i="77" s="1"/>
  <c r="J59" i="77" s="1"/>
  <c r="I32" i="77"/>
  <c r="I48" i="77" s="1"/>
  <c r="I51" i="77" s="1"/>
  <c r="I53" i="77" s="1"/>
  <c r="I56" i="77" s="1"/>
  <c r="I59" i="77" s="1"/>
  <c r="H32" i="77"/>
  <c r="H48" i="77" s="1"/>
  <c r="H51" i="77" s="1"/>
  <c r="H53" i="77" s="1"/>
  <c r="H56" i="77" s="1"/>
  <c r="H59" i="77" s="1"/>
  <c r="G32" i="77"/>
  <c r="F32" i="77"/>
  <c r="E32" i="77"/>
  <c r="E48" i="77" s="1"/>
  <c r="E51" i="77" s="1"/>
  <c r="E53" i="77" s="1"/>
  <c r="E56" i="77" s="1"/>
  <c r="E59" i="77" s="1"/>
  <c r="D32" i="77"/>
  <c r="D48" i="77" s="1"/>
  <c r="D51" i="77" s="1"/>
  <c r="D53" i="77" s="1"/>
  <c r="D56" i="77" s="1"/>
  <c r="D59" i="77" s="1"/>
  <c r="C32" i="77"/>
  <c r="J53" i="78"/>
  <c r="J56" i="78" s="1"/>
  <c r="J59" i="78" s="1"/>
  <c r="U48" i="78"/>
  <c r="U51" i="78" s="1"/>
  <c r="U53" i="78" s="1"/>
  <c r="U56" i="78" s="1"/>
  <c r="U59" i="78" s="1"/>
  <c r="AA47" i="78"/>
  <c r="Y47" i="78"/>
  <c r="X47" i="78"/>
  <c r="Z47" i="78" s="1"/>
  <c r="W47" i="78"/>
  <c r="V47" i="78"/>
  <c r="U47" i="78"/>
  <c r="T47" i="78"/>
  <c r="S47" i="78"/>
  <c r="R47" i="78"/>
  <c r="Q47" i="78"/>
  <c r="P47" i="78"/>
  <c r="O47" i="78"/>
  <c r="N47" i="78"/>
  <c r="M47" i="78"/>
  <c r="L47" i="78"/>
  <c r="K47" i="78"/>
  <c r="J47" i="78"/>
  <c r="I47" i="78"/>
  <c r="H47" i="78"/>
  <c r="G47" i="78"/>
  <c r="F47" i="78"/>
  <c r="E47" i="78"/>
  <c r="D47" i="78"/>
  <c r="C47" i="78"/>
  <c r="AA32" i="78"/>
  <c r="AA48" i="78" s="1"/>
  <c r="AA51" i="78" s="1"/>
  <c r="AA53" i="78" s="1"/>
  <c r="AA56" i="78" s="1"/>
  <c r="AA59" i="78" s="1"/>
  <c r="Y32" i="78"/>
  <c r="Y48" i="78" s="1"/>
  <c r="Y51" i="78" s="1"/>
  <c r="Y53" i="78" s="1"/>
  <c r="Y56" i="78" s="1"/>
  <c r="Y59" i="78" s="1"/>
  <c r="X32" i="78"/>
  <c r="X48" i="78" s="1"/>
  <c r="W32" i="78"/>
  <c r="W48" i="78" s="1"/>
  <c r="W51" i="78" s="1"/>
  <c r="W53" i="78" s="1"/>
  <c r="W56" i="78" s="1"/>
  <c r="W59" i="78" s="1"/>
  <c r="V32" i="78"/>
  <c r="V48" i="78" s="1"/>
  <c r="V51" i="78" s="1"/>
  <c r="V53" i="78" s="1"/>
  <c r="V56" i="78" s="1"/>
  <c r="V59" i="78" s="1"/>
  <c r="U32" i="78"/>
  <c r="T32" i="78"/>
  <c r="T48" i="78" s="1"/>
  <c r="T51" i="78" s="1"/>
  <c r="T53" i="78" s="1"/>
  <c r="T56" i="78" s="1"/>
  <c r="T59" i="78" s="1"/>
  <c r="S32" i="78"/>
  <c r="S48" i="78" s="1"/>
  <c r="S51" i="78" s="1"/>
  <c r="S53" i="78" s="1"/>
  <c r="S56" i="78" s="1"/>
  <c r="S59" i="78" s="1"/>
  <c r="R32" i="78"/>
  <c r="R48" i="78" s="1"/>
  <c r="R51" i="78" s="1"/>
  <c r="R53" i="78" s="1"/>
  <c r="R56" i="78" s="1"/>
  <c r="R59" i="78" s="1"/>
  <c r="Q32" i="78"/>
  <c r="Q48" i="78" s="1"/>
  <c r="Q51" i="78" s="1"/>
  <c r="Q53" i="78" s="1"/>
  <c r="Q56" i="78" s="1"/>
  <c r="Q59" i="78" s="1"/>
  <c r="P32" i="78"/>
  <c r="P48" i="78" s="1"/>
  <c r="P51" i="78" s="1"/>
  <c r="P53" i="78" s="1"/>
  <c r="P56" i="78" s="1"/>
  <c r="P59" i="78" s="1"/>
  <c r="O32" i="78"/>
  <c r="O48" i="78" s="1"/>
  <c r="O51" i="78" s="1"/>
  <c r="O53" i="78" s="1"/>
  <c r="O56" i="78" s="1"/>
  <c r="O59" i="78" s="1"/>
  <c r="N32" i="78"/>
  <c r="N48" i="78" s="1"/>
  <c r="N51" i="78" s="1"/>
  <c r="N53" i="78" s="1"/>
  <c r="N56" i="78" s="1"/>
  <c r="N59" i="78" s="1"/>
  <c r="M32" i="78"/>
  <c r="L32" i="78"/>
  <c r="L48" i="78" s="1"/>
  <c r="L51" i="78" s="1"/>
  <c r="L53" i="78" s="1"/>
  <c r="L56" i="78" s="1"/>
  <c r="L59" i="78" s="1"/>
  <c r="K32" i="78"/>
  <c r="K48" i="78" s="1"/>
  <c r="K51" i="78" s="1"/>
  <c r="K53" i="78" s="1"/>
  <c r="K56" i="78" s="1"/>
  <c r="K59" i="78" s="1"/>
  <c r="J32" i="78"/>
  <c r="J48" i="78" s="1"/>
  <c r="J51" i="78" s="1"/>
  <c r="I32" i="78"/>
  <c r="I48" i="78" s="1"/>
  <c r="I51" i="78" s="1"/>
  <c r="I53" i="78" s="1"/>
  <c r="I56" i="78" s="1"/>
  <c r="I59" i="78" s="1"/>
  <c r="H32" i="78"/>
  <c r="H48" i="78" s="1"/>
  <c r="H51" i="78" s="1"/>
  <c r="H53" i="78" s="1"/>
  <c r="H56" i="78" s="1"/>
  <c r="H59" i="78" s="1"/>
  <c r="G32" i="78"/>
  <c r="G48" i="78" s="1"/>
  <c r="G51" i="78" s="1"/>
  <c r="G53" i="78" s="1"/>
  <c r="G56" i="78" s="1"/>
  <c r="G59" i="78" s="1"/>
  <c r="F32" i="78"/>
  <c r="F48" i="78" s="1"/>
  <c r="F51" i="78" s="1"/>
  <c r="F53" i="78" s="1"/>
  <c r="F56" i="78" s="1"/>
  <c r="F59" i="78" s="1"/>
  <c r="E32" i="78"/>
  <c r="E48" i="78" s="1"/>
  <c r="E51" i="78" s="1"/>
  <c r="E53" i="78" s="1"/>
  <c r="E56" i="78" s="1"/>
  <c r="E59" i="78" s="1"/>
  <c r="D32" i="78"/>
  <c r="D48" i="78" s="1"/>
  <c r="D51" i="78" s="1"/>
  <c r="D53" i="78" s="1"/>
  <c r="D56" i="78" s="1"/>
  <c r="D59" i="78" s="1"/>
  <c r="C32" i="78"/>
  <c r="C48" i="78" s="1"/>
  <c r="C51" i="78" s="1"/>
  <c r="C53" i="78" s="1"/>
  <c r="C56" i="78" s="1"/>
  <c r="C59" i="78" s="1"/>
  <c r="O59" i="79"/>
  <c r="M51" i="79"/>
  <c r="M53" i="79" s="1"/>
  <c r="M56" i="79" s="1"/>
  <c r="M59" i="79" s="1"/>
  <c r="AA47" i="79"/>
  <c r="Y47" i="79"/>
  <c r="X47" i="79"/>
  <c r="Z47" i="79" s="1"/>
  <c r="W47" i="79"/>
  <c r="V47" i="79"/>
  <c r="U47" i="79"/>
  <c r="T47" i="79"/>
  <c r="S47" i="79"/>
  <c r="R47" i="79"/>
  <c r="Q47" i="79"/>
  <c r="P47" i="79"/>
  <c r="O47" i="79"/>
  <c r="N47" i="79"/>
  <c r="M47" i="79"/>
  <c r="L47" i="79"/>
  <c r="K47" i="79"/>
  <c r="J47" i="79"/>
  <c r="I47" i="79"/>
  <c r="H47" i="79"/>
  <c r="G47" i="79"/>
  <c r="F47" i="79"/>
  <c r="E47" i="79"/>
  <c r="D47" i="79"/>
  <c r="C47" i="79"/>
  <c r="AA32" i="79"/>
  <c r="AA48" i="79" s="1"/>
  <c r="AA51" i="79" s="1"/>
  <c r="AA53" i="79" s="1"/>
  <c r="AA56" i="79" s="1"/>
  <c r="AA59" i="79" s="1"/>
  <c r="Y32" i="79"/>
  <c r="Y48" i="79" s="1"/>
  <c r="Y51" i="79" s="1"/>
  <c r="Y53" i="79" s="1"/>
  <c r="Y56" i="79" s="1"/>
  <c r="Y59" i="79" s="1"/>
  <c r="X32" i="79"/>
  <c r="W32" i="79"/>
  <c r="W48" i="79" s="1"/>
  <c r="W51" i="79" s="1"/>
  <c r="W53" i="79" s="1"/>
  <c r="W56" i="79" s="1"/>
  <c r="W59" i="79" s="1"/>
  <c r="V32" i="79"/>
  <c r="V48" i="79" s="1"/>
  <c r="V51" i="79" s="1"/>
  <c r="V53" i="79" s="1"/>
  <c r="V56" i="79" s="1"/>
  <c r="V59" i="79" s="1"/>
  <c r="U32" i="79"/>
  <c r="U48" i="79" s="1"/>
  <c r="U51" i="79" s="1"/>
  <c r="U53" i="79" s="1"/>
  <c r="U56" i="79" s="1"/>
  <c r="U59" i="79" s="1"/>
  <c r="T32" i="79"/>
  <c r="T48" i="79" s="1"/>
  <c r="T51" i="79" s="1"/>
  <c r="T53" i="79" s="1"/>
  <c r="T56" i="79" s="1"/>
  <c r="T59" i="79" s="1"/>
  <c r="S32" i="79"/>
  <c r="S48" i="79" s="1"/>
  <c r="S51" i="79" s="1"/>
  <c r="S53" i="79" s="1"/>
  <c r="S56" i="79" s="1"/>
  <c r="S59" i="79" s="1"/>
  <c r="R32" i="79"/>
  <c r="R48" i="79" s="1"/>
  <c r="R51" i="79" s="1"/>
  <c r="R53" i="79" s="1"/>
  <c r="R56" i="79" s="1"/>
  <c r="R59" i="79" s="1"/>
  <c r="Q32" i="79"/>
  <c r="Q48" i="79" s="1"/>
  <c r="Q51" i="79" s="1"/>
  <c r="Q53" i="79" s="1"/>
  <c r="Q56" i="79" s="1"/>
  <c r="Q59" i="79" s="1"/>
  <c r="P32" i="79"/>
  <c r="P48" i="79" s="1"/>
  <c r="P51" i="79" s="1"/>
  <c r="P53" i="79" s="1"/>
  <c r="P56" i="79" s="1"/>
  <c r="P59" i="79" s="1"/>
  <c r="O32" i="79"/>
  <c r="O48" i="79" s="1"/>
  <c r="O51" i="79" s="1"/>
  <c r="O53" i="79" s="1"/>
  <c r="O56" i="79" s="1"/>
  <c r="N32" i="79"/>
  <c r="N48" i="79" s="1"/>
  <c r="N51" i="79" s="1"/>
  <c r="N53" i="79" s="1"/>
  <c r="N56" i="79" s="1"/>
  <c r="N59" i="79" s="1"/>
  <c r="M32" i="79"/>
  <c r="M48" i="79" s="1"/>
  <c r="L32" i="79"/>
  <c r="K32" i="79"/>
  <c r="K48" i="79" s="1"/>
  <c r="K51" i="79" s="1"/>
  <c r="K53" i="79" s="1"/>
  <c r="K56" i="79" s="1"/>
  <c r="K59" i="79" s="1"/>
  <c r="J32" i="79"/>
  <c r="J48" i="79" s="1"/>
  <c r="J51" i="79" s="1"/>
  <c r="J53" i="79" s="1"/>
  <c r="J56" i="79" s="1"/>
  <c r="J59" i="79" s="1"/>
  <c r="I32" i="79"/>
  <c r="I48" i="79" s="1"/>
  <c r="I51" i="79" s="1"/>
  <c r="I53" i="79" s="1"/>
  <c r="I56" i="79" s="1"/>
  <c r="I59" i="79" s="1"/>
  <c r="H32" i="79"/>
  <c r="H48" i="79" s="1"/>
  <c r="H51" i="79" s="1"/>
  <c r="H53" i="79" s="1"/>
  <c r="H56" i="79" s="1"/>
  <c r="H59" i="79" s="1"/>
  <c r="G32" i="79"/>
  <c r="G48" i="79" s="1"/>
  <c r="G51" i="79" s="1"/>
  <c r="G53" i="79" s="1"/>
  <c r="G56" i="79" s="1"/>
  <c r="G59" i="79" s="1"/>
  <c r="F32" i="79"/>
  <c r="F48" i="79" s="1"/>
  <c r="F51" i="79" s="1"/>
  <c r="F53" i="79" s="1"/>
  <c r="F56" i="79" s="1"/>
  <c r="F59" i="79" s="1"/>
  <c r="E32" i="79"/>
  <c r="E48" i="79" s="1"/>
  <c r="E51" i="79" s="1"/>
  <c r="E53" i="79" s="1"/>
  <c r="E56" i="79" s="1"/>
  <c r="E59" i="79" s="1"/>
  <c r="D32" i="79"/>
  <c r="C32" i="79"/>
  <c r="C48" i="79" s="1"/>
  <c r="C51" i="79" s="1"/>
  <c r="C53" i="79" s="1"/>
  <c r="C56" i="79" s="1"/>
  <c r="C59" i="79" s="1"/>
  <c r="I48" i="80"/>
  <c r="I51" i="80" s="1"/>
  <c r="I53" i="80" s="1"/>
  <c r="I56" i="80" s="1"/>
  <c r="I59" i="80" s="1"/>
  <c r="H48" i="80"/>
  <c r="H51" i="80" s="1"/>
  <c r="H53" i="80" s="1"/>
  <c r="H56" i="80" s="1"/>
  <c r="H59" i="80" s="1"/>
  <c r="AA47" i="80"/>
  <c r="Y47" i="80"/>
  <c r="X47" i="80"/>
  <c r="Z47" i="80" s="1"/>
  <c r="W47" i="80"/>
  <c r="V47" i="80"/>
  <c r="U47" i="80"/>
  <c r="T47" i="80"/>
  <c r="S47" i="80"/>
  <c r="R47" i="80"/>
  <c r="Q47" i="80"/>
  <c r="P47" i="80"/>
  <c r="O47" i="80"/>
  <c r="N47" i="80"/>
  <c r="M47" i="80"/>
  <c r="L47" i="80"/>
  <c r="K47" i="80"/>
  <c r="J47" i="80"/>
  <c r="I47" i="80"/>
  <c r="H47" i="80"/>
  <c r="G47" i="80"/>
  <c r="F47" i="80"/>
  <c r="E47" i="80"/>
  <c r="D47" i="80"/>
  <c r="C47" i="80"/>
  <c r="AA32" i="80"/>
  <c r="AA48" i="80" s="1"/>
  <c r="AA51" i="80" s="1"/>
  <c r="AA53" i="80" s="1"/>
  <c r="AA56" i="80" s="1"/>
  <c r="AA59" i="80" s="1"/>
  <c r="Y32" i="80"/>
  <c r="Y48" i="80" s="1"/>
  <c r="Y51" i="80" s="1"/>
  <c r="Y53" i="80" s="1"/>
  <c r="Y56" i="80" s="1"/>
  <c r="Y59" i="80" s="1"/>
  <c r="X32" i="80"/>
  <c r="X48" i="80" s="1"/>
  <c r="W32" i="80"/>
  <c r="W48" i="80" s="1"/>
  <c r="W51" i="80" s="1"/>
  <c r="W53" i="80" s="1"/>
  <c r="W56" i="80" s="1"/>
  <c r="W59" i="80" s="1"/>
  <c r="V32" i="80"/>
  <c r="V48" i="80" s="1"/>
  <c r="V51" i="80" s="1"/>
  <c r="V53" i="80" s="1"/>
  <c r="V56" i="80" s="1"/>
  <c r="V59" i="80" s="1"/>
  <c r="U32" i="80"/>
  <c r="T32" i="80"/>
  <c r="S32" i="80"/>
  <c r="S48" i="80" s="1"/>
  <c r="S51" i="80" s="1"/>
  <c r="S53" i="80" s="1"/>
  <c r="S56" i="80" s="1"/>
  <c r="S59" i="80" s="1"/>
  <c r="R32" i="80"/>
  <c r="Q32" i="80"/>
  <c r="P32" i="80"/>
  <c r="O32" i="80"/>
  <c r="O48" i="80" s="1"/>
  <c r="O51" i="80" s="1"/>
  <c r="O53" i="80" s="1"/>
  <c r="O56" i="80" s="1"/>
  <c r="O59" i="80" s="1"/>
  <c r="N32" i="80"/>
  <c r="N48" i="80" s="1"/>
  <c r="N51" i="80" s="1"/>
  <c r="N53" i="80" s="1"/>
  <c r="N56" i="80" s="1"/>
  <c r="N59" i="80" s="1"/>
  <c r="M32" i="80"/>
  <c r="L32" i="80"/>
  <c r="K32" i="80"/>
  <c r="K48" i="80" s="1"/>
  <c r="K51" i="80" s="1"/>
  <c r="K53" i="80" s="1"/>
  <c r="K56" i="80" s="1"/>
  <c r="K59" i="80" s="1"/>
  <c r="J32" i="80"/>
  <c r="I32" i="80"/>
  <c r="H32" i="80"/>
  <c r="G32" i="80"/>
  <c r="G48" i="80" s="1"/>
  <c r="G51" i="80" s="1"/>
  <c r="G53" i="80" s="1"/>
  <c r="G56" i="80" s="1"/>
  <c r="G59" i="80" s="1"/>
  <c r="F32" i="80"/>
  <c r="F48" i="80" s="1"/>
  <c r="F51" i="80" s="1"/>
  <c r="F53" i="80" s="1"/>
  <c r="F56" i="80" s="1"/>
  <c r="F59" i="80" s="1"/>
  <c r="E32" i="80"/>
  <c r="D32" i="80"/>
  <c r="C32" i="80"/>
  <c r="C48" i="80" s="1"/>
  <c r="C51" i="80" s="1"/>
  <c r="C53" i="80" s="1"/>
  <c r="C56" i="80" s="1"/>
  <c r="C59" i="80" s="1"/>
  <c r="N48" i="81"/>
  <c r="N51" i="81" s="1"/>
  <c r="N53" i="81" s="1"/>
  <c r="N56" i="81" s="1"/>
  <c r="N59" i="81" s="1"/>
  <c r="AA47" i="81"/>
  <c r="Y47" i="81"/>
  <c r="X47" i="81"/>
  <c r="W47" i="81"/>
  <c r="V47" i="81"/>
  <c r="U47" i="81"/>
  <c r="T47" i="81"/>
  <c r="S47" i="81"/>
  <c r="R47" i="81"/>
  <c r="Q47" i="81"/>
  <c r="P47" i="81"/>
  <c r="O47" i="81"/>
  <c r="N47" i="81"/>
  <c r="M47" i="81"/>
  <c r="L47" i="81"/>
  <c r="K47" i="81"/>
  <c r="J47" i="81"/>
  <c r="I47" i="81"/>
  <c r="H47" i="81"/>
  <c r="G47" i="81"/>
  <c r="F47" i="81"/>
  <c r="E47" i="81"/>
  <c r="D47" i="81"/>
  <c r="C47" i="81"/>
  <c r="AA32" i="81"/>
  <c r="Y32" i="81"/>
  <c r="X32" i="81"/>
  <c r="W32" i="81"/>
  <c r="W48" i="81" s="1"/>
  <c r="W51" i="81" s="1"/>
  <c r="W53" i="81" s="1"/>
  <c r="W56" i="81" s="1"/>
  <c r="W59" i="81" s="1"/>
  <c r="V32" i="81"/>
  <c r="V48" i="81" s="1"/>
  <c r="V51" i="81" s="1"/>
  <c r="V53" i="81" s="1"/>
  <c r="V56" i="81" s="1"/>
  <c r="V59" i="81" s="1"/>
  <c r="U32" i="81"/>
  <c r="U48" i="81" s="1"/>
  <c r="U51" i="81" s="1"/>
  <c r="U53" i="81" s="1"/>
  <c r="U56" i="81" s="1"/>
  <c r="U59" i="81" s="1"/>
  <c r="T32" i="81"/>
  <c r="T48" i="81" s="1"/>
  <c r="T51" i="81" s="1"/>
  <c r="T53" i="81" s="1"/>
  <c r="T56" i="81" s="1"/>
  <c r="T59" i="81" s="1"/>
  <c r="S32" i="81"/>
  <c r="R32" i="81"/>
  <c r="R48" i="81" s="1"/>
  <c r="R51" i="81" s="1"/>
  <c r="R53" i="81" s="1"/>
  <c r="R56" i="81" s="1"/>
  <c r="R59" i="81" s="1"/>
  <c r="Q32" i="81"/>
  <c r="P32" i="81"/>
  <c r="P48" i="81" s="1"/>
  <c r="P51" i="81" s="1"/>
  <c r="P53" i="81" s="1"/>
  <c r="P56" i="81" s="1"/>
  <c r="P59" i="81" s="1"/>
  <c r="O32" i="81"/>
  <c r="N32" i="81"/>
  <c r="M32" i="81"/>
  <c r="M48" i="81" s="1"/>
  <c r="M51" i="81" s="1"/>
  <c r="M53" i="81" s="1"/>
  <c r="M56" i="81" s="1"/>
  <c r="M59" i="81" s="1"/>
  <c r="L32" i="81"/>
  <c r="L48" i="81" s="1"/>
  <c r="L51" i="81" s="1"/>
  <c r="L53" i="81" s="1"/>
  <c r="L56" i="81" s="1"/>
  <c r="L59" i="81" s="1"/>
  <c r="K32" i="81"/>
  <c r="J32" i="81"/>
  <c r="J48" i="81" s="1"/>
  <c r="J51" i="81" s="1"/>
  <c r="J53" i="81" s="1"/>
  <c r="J56" i="81" s="1"/>
  <c r="J59" i="81" s="1"/>
  <c r="I32" i="81"/>
  <c r="H32" i="81"/>
  <c r="H48" i="81" s="1"/>
  <c r="H51" i="81" s="1"/>
  <c r="H53" i="81" s="1"/>
  <c r="H56" i="81" s="1"/>
  <c r="H59" i="81" s="1"/>
  <c r="G32" i="81"/>
  <c r="G48" i="81" s="1"/>
  <c r="G51" i="81" s="1"/>
  <c r="G53" i="81" s="1"/>
  <c r="G56" i="81" s="1"/>
  <c r="G59" i="81" s="1"/>
  <c r="F32" i="81"/>
  <c r="F48" i="81" s="1"/>
  <c r="F51" i="81" s="1"/>
  <c r="F53" i="81" s="1"/>
  <c r="F56" i="81" s="1"/>
  <c r="F59" i="81" s="1"/>
  <c r="E32" i="81"/>
  <c r="E48" i="81" s="1"/>
  <c r="E51" i="81" s="1"/>
  <c r="E53" i="81" s="1"/>
  <c r="E56" i="81" s="1"/>
  <c r="E59" i="81" s="1"/>
  <c r="D32" i="81"/>
  <c r="D48" i="81" s="1"/>
  <c r="D51" i="81" s="1"/>
  <c r="D53" i="81" s="1"/>
  <c r="D56" i="81" s="1"/>
  <c r="D59" i="81" s="1"/>
  <c r="C32" i="81"/>
  <c r="N48" i="82"/>
  <c r="N51" i="82" s="1"/>
  <c r="N53" i="82" s="1"/>
  <c r="N56" i="82" s="1"/>
  <c r="N59" i="82" s="1"/>
  <c r="AA47" i="82"/>
  <c r="Y47" i="82"/>
  <c r="X47" i="82"/>
  <c r="W47" i="82"/>
  <c r="V47" i="82"/>
  <c r="U47" i="82"/>
  <c r="T47" i="82"/>
  <c r="S47" i="82"/>
  <c r="R47" i="82"/>
  <c r="Q47" i="82"/>
  <c r="P47" i="82"/>
  <c r="O47" i="82"/>
  <c r="N47" i="82"/>
  <c r="M47" i="82"/>
  <c r="L47" i="82"/>
  <c r="K47" i="82"/>
  <c r="J47" i="82"/>
  <c r="I47" i="82"/>
  <c r="H47" i="82"/>
  <c r="G47" i="82"/>
  <c r="F47" i="82"/>
  <c r="E47" i="82"/>
  <c r="D47" i="82"/>
  <c r="C47" i="82"/>
  <c r="AA32" i="82"/>
  <c r="AA48" i="82" s="1"/>
  <c r="AA51" i="82" s="1"/>
  <c r="AA53" i="82" s="1"/>
  <c r="AA56" i="82" s="1"/>
  <c r="AA59" i="82" s="1"/>
  <c r="Y32" i="82"/>
  <c r="Y48" i="82" s="1"/>
  <c r="Y51" i="82" s="1"/>
  <c r="Y53" i="82" s="1"/>
  <c r="Y56" i="82" s="1"/>
  <c r="Y59" i="82" s="1"/>
  <c r="X32" i="82"/>
  <c r="W32" i="82"/>
  <c r="W48" i="82" s="1"/>
  <c r="W51" i="82" s="1"/>
  <c r="W53" i="82" s="1"/>
  <c r="W56" i="82" s="1"/>
  <c r="W59" i="82" s="1"/>
  <c r="V32" i="82"/>
  <c r="V48" i="82" s="1"/>
  <c r="V51" i="82" s="1"/>
  <c r="V53" i="82" s="1"/>
  <c r="V56" i="82" s="1"/>
  <c r="V59" i="82" s="1"/>
  <c r="U32" i="82"/>
  <c r="U48" i="82" s="1"/>
  <c r="U51" i="82" s="1"/>
  <c r="U53" i="82" s="1"/>
  <c r="U56" i="82" s="1"/>
  <c r="U59" i="82" s="1"/>
  <c r="T32" i="82"/>
  <c r="T48" i="82" s="1"/>
  <c r="T51" i="82" s="1"/>
  <c r="T53" i="82" s="1"/>
  <c r="T56" i="82" s="1"/>
  <c r="T59" i="82" s="1"/>
  <c r="S32" i="82"/>
  <c r="S48" i="82" s="1"/>
  <c r="S51" i="82" s="1"/>
  <c r="S53" i="82" s="1"/>
  <c r="S56" i="82" s="1"/>
  <c r="S59" i="82" s="1"/>
  <c r="R32" i="82"/>
  <c r="Q32" i="82"/>
  <c r="Q48" i="82" s="1"/>
  <c r="Q51" i="82" s="1"/>
  <c r="Q53" i="82" s="1"/>
  <c r="Q56" i="82" s="1"/>
  <c r="Q59" i="82" s="1"/>
  <c r="P32" i="82"/>
  <c r="P48" i="82" s="1"/>
  <c r="P51" i="82" s="1"/>
  <c r="P53" i="82" s="1"/>
  <c r="P56" i="82" s="1"/>
  <c r="P59" i="82" s="1"/>
  <c r="O32" i="82"/>
  <c r="O48" i="82" s="1"/>
  <c r="O51" i="82" s="1"/>
  <c r="O53" i="82" s="1"/>
  <c r="O56" i="82" s="1"/>
  <c r="O59" i="82" s="1"/>
  <c r="N32" i="82"/>
  <c r="M32" i="82"/>
  <c r="M48" i="82" s="1"/>
  <c r="M51" i="82" s="1"/>
  <c r="M53" i="82" s="1"/>
  <c r="M56" i="82" s="1"/>
  <c r="M59" i="82" s="1"/>
  <c r="L32" i="82"/>
  <c r="L48" i="82" s="1"/>
  <c r="L51" i="82" s="1"/>
  <c r="L53" i="82" s="1"/>
  <c r="L56" i="82" s="1"/>
  <c r="L59" i="82" s="1"/>
  <c r="K32" i="82"/>
  <c r="K48" i="82" s="1"/>
  <c r="K51" i="82" s="1"/>
  <c r="K53" i="82" s="1"/>
  <c r="K56" i="82" s="1"/>
  <c r="K59" i="82" s="1"/>
  <c r="J32" i="82"/>
  <c r="I32" i="82"/>
  <c r="I48" i="82" s="1"/>
  <c r="I51" i="82" s="1"/>
  <c r="I53" i="82" s="1"/>
  <c r="I56" i="82" s="1"/>
  <c r="I59" i="82" s="1"/>
  <c r="H32" i="82"/>
  <c r="H48" i="82" s="1"/>
  <c r="H51" i="82" s="1"/>
  <c r="H53" i="82" s="1"/>
  <c r="H56" i="82" s="1"/>
  <c r="H59" i="82" s="1"/>
  <c r="G32" i="82"/>
  <c r="G48" i="82" s="1"/>
  <c r="G51" i="82" s="1"/>
  <c r="G53" i="82" s="1"/>
  <c r="G56" i="82" s="1"/>
  <c r="G59" i="82" s="1"/>
  <c r="F32" i="82"/>
  <c r="F48" i="82" s="1"/>
  <c r="F51" i="82" s="1"/>
  <c r="F53" i="82" s="1"/>
  <c r="F56" i="82" s="1"/>
  <c r="F59" i="82" s="1"/>
  <c r="E32" i="82"/>
  <c r="E48" i="82" s="1"/>
  <c r="E51" i="82" s="1"/>
  <c r="E53" i="82" s="1"/>
  <c r="E56" i="82" s="1"/>
  <c r="E59" i="82" s="1"/>
  <c r="D32" i="82"/>
  <c r="D48" i="82" s="1"/>
  <c r="D51" i="82" s="1"/>
  <c r="D53" i="82" s="1"/>
  <c r="D56" i="82" s="1"/>
  <c r="D59" i="82" s="1"/>
  <c r="C32" i="82"/>
  <c r="C48" i="82" s="1"/>
  <c r="C51" i="82" s="1"/>
  <c r="C53" i="82" s="1"/>
  <c r="C56" i="82" s="1"/>
  <c r="C59" i="82" s="1"/>
  <c r="T48" i="83"/>
  <c r="T51" i="83" s="1"/>
  <c r="T53" i="83" s="1"/>
  <c r="T56" i="83" s="1"/>
  <c r="T59" i="83" s="1"/>
  <c r="L48" i="83"/>
  <c r="L51" i="83" s="1"/>
  <c r="L53" i="83" s="1"/>
  <c r="L56" i="83" s="1"/>
  <c r="L59" i="83" s="1"/>
  <c r="AA47" i="83"/>
  <c r="Y47" i="83"/>
  <c r="X47" i="83"/>
  <c r="W47" i="83"/>
  <c r="V47" i="83"/>
  <c r="U47" i="83"/>
  <c r="T47" i="83"/>
  <c r="S47" i="83"/>
  <c r="R47" i="83"/>
  <c r="Q47" i="83"/>
  <c r="P47" i="83"/>
  <c r="O47" i="83"/>
  <c r="N47" i="83"/>
  <c r="M47" i="83"/>
  <c r="L47" i="83"/>
  <c r="K47" i="83"/>
  <c r="J47" i="83"/>
  <c r="I47" i="83"/>
  <c r="H47" i="83"/>
  <c r="G47" i="83"/>
  <c r="F47" i="83"/>
  <c r="E47" i="83"/>
  <c r="D47" i="83"/>
  <c r="C47" i="83"/>
  <c r="AA32" i="83"/>
  <c r="AA48" i="83" s="1"/>
  <c r="AA51" i="83" s="1"/>
  <c r="AA53" i="83" s="1"/>
  <c r="AA56" i="83" s="1"/>
  <c r="AA59" i="83" s="1"/>
  <c r="Y32" i="83"/>
  <c r="X32" i="83"/>
  <c r="W32" i="83"/>
  <c r="W48" i="83" s="1"/>
  <c r="W51" i="83" s="1"/>
  <c r="W53" i="83" s="1"/>
  <c r="W56" i="83" s="1"/>
  <c r="W59" i="83" s="1"/>
  <c r="V32" i="83"/>
  <c r="V48" i="83" s="1"/>
  <c r="V51" i="83" s="1"/>
  <c r="V53" i="83" s="1"/>
  <c r="V56" i="83" s="1"/>
  <c r="V59" i="83" s="1"/>
  <c r="U32" i="83"/>
  <c r="T32" i="83"/>
  <c r="S32" i="83"/>
  <c r="S48" i="83" s="1"/>
  <c r="S51" i="83" s="1"/>
  <c r="S53" i="83" s="1"/>
  <c r="S56" i="83" s="1"/>
  <c r="S59" i="83" s="1"/>
  <c r="R32" i="83"/>
  <c r="R48" i="83" s="1"/>
  <c r="R51" i="83" s="1"/>
  <c r="R53" i="83" s="1"/>
  <c r="R56" i="83" s="1"/>
  <c r="R59" i="83" s="1"/>
  <c r="Q32" i="83"/>
  <c r="P32" i="83"/>
  <c r="P48" i="83" s="1"/>
  <c r="P51" i="83" s="1"/>
  <c r="P53" i="83" s="1"/>
  <c r="P56" i="83" s="1"/>
  <c r="P59" i="83" s="1"/>
  <c r="O32" i="83"/>
  <c r="O48" i="83" s="1"/>
  <c r="O51" i="83" s="1"/>
  <c r="O53" i="83" s="1"/>
  <c r="O56" i="83" s="1"/>
  <c r="O59" i="83" s="1"/>
  <c r="N32" i="83"/>
  <c r="N48" i="83" s="1"/>
  <c r="N51" i="83" s="1"/>
  <c r="N53" i="83" s="1"/>
  <c r="N56" i="83" s="1"/>
  <c r="N59" i="83" s="1"/>
  <c r="M32" i="83"/>
  <c r="L32" i="83"/>
  <c r="K32" i="83"/>
  <c r="K48" i="83" s="1"/>
  <c r="K51" i="83" s="1"/>
  <c r="K53" i="83" s="1"/>
  <c r="K56" i="83" s="1"/>
  <c r="K59" i="83" s="1"/>
  <c r="J32" i="83"/>
  <c r="J48" i="83" s="1"/>
  <c r="J51" i="83" s="1"/>
  <c r="J53" i="83" s="1"/>
  <c r="J56" i="83" s="1"/>
  <c r="J59" i="83" s="1"/>
  <c r="I32" i="83"/>
  <c r="H32" i="83"/>
  <c r="H48" i="83" s="1"/>
  <c r="H51" i="83" s="1"/>
  <c r="H53" i="83" s="1"/>
  <c r="H56" i="83" s="1"/>
  <c r="H59" i="83" s="1"/>
  <c r="G32" i="83"/>
  <c r="G48" i="83" s="1"/>
  <c r="G51" i="83" s="1"/>
  <c r="G53" i="83" s="1"/>
  <c r="G56" i="83" s="1"/>
  <c r="G59" i="83" s="1"/>
  <c r="F32" i="83"/>
  <c r="F48" i="83" s="1"/>
  <c r="F51" i="83" s="1"/>
  <c r="F53" i="83" s="1"/>
  <c r="F56" i="83" s="1"/>
  <c r="F59" i="83" s="1"/>
  <c r="E32" i="83"/>
  <c r="E48" i="83" s="1"/>
  <c r="E51" i="83" s="1"/>
  <c r="E53" i="83" s="1"/>
  <c r="E56" i="83" s="1"/>
  <c r="E59" i="83" s="1"/>
  <c r="D32" i="83"/>
  <c r="D48" i="83" s="1"/>
  <c r="D51" i="83" s="1"/>
  <c r="D53" i="83" s="1"/>
  <c r="D56" i="83" s="1"/>
  <c r="D59" i="83" s="1"/>
  <c r="C32" i="83"/>
  <c r="C48" i="83" s="1"/>
  <c r="C51" i="83" s="1"/>
  <c r="C53" i="83" s="1"/>
  <c r="C56" i="83" s="1"/>
  <c r="C59" i="83" s="1"/>
  <c r="AA48" i="84"/>
  <c r="AA51" i="84" s="1"/>
  <c r="AA53" i="84" s="1"/>
  <c r="AA56" i="84" s="1"/>
  <c r="AA59" i="84" s="1"/>
  <c r="U48" i="84"/>
  <c r="U51" i="84" s="1"/>
  <c r="U53" i="84" s="1"/>
  <c r="U56" i="84" s="1"/>
  <c r="U59" i="84" s="1"/>
  <c r="AA47" i="84"/>
  <c r="Y47" i="84"/>
  <c r="X47" i="84"/>
  <c r="Z47" i="84" s="1"/>
  <c r="W47" i="84"/>
  <c r="V47" i="84"/>
  <c r="U47" i="84"/>
  <c r="T47" i="84"/>
  <c r="S47" i="84"/>
  <c r="R47" i="84"/>
  <c r="Q47" i="84"/>
  <c r="P47" i="84"/>
  <c r="O47" i="84"/>
  <c r="N47" i="84"/>
  <c r="M47" i="84"/>
  <c r="L47" i="84"/>
  <c r="K47" i="84"/>
  <c r="J47" i="84"/>
  <c r="I47" i="84"/>
  <c r="H47" i="84"/>
  <c r="G47" i="84"/>
  <c r="F47" i="84"/>
  <c r="E47" i="84"/>
  <c r="D47" i="84"/>
  <c r="C47" i="84"/>
  <c r="AA32" i="84"/>
  <c r="Y32" i="84"/>
  <c r="Y48" i="84" s="1"/>
  <c r="Y51" i="84" s="1"/>
  <c r="Y53" i="84" s="1"/>
  <c r="Y56" i="84" s="1"/>
  <c r="Y59" i="84" s="1"/>
  <c r="X32" i="84"/>
  <c r="W32" i="84"/>
  <c r="W48" i="84" s="1"/>
  <c r="W51" i="84" s="1"/>
  <c r="W53" i="84" s="1"/>
  <c r="W56" i="84" s="1"/>
  <c r="W59" i="84" s="1"/>
  <c r="V32" i="84"/>
  <c r="V48" i="84" s="1"/>
  <c r="V51" i="84" s="1"/>
  <c r="V53" i="84" s="1"/>
  <c r="V56" i="84" s="1"/>
  <c r="V59" i="84" s="1"/>
  <c r="U32" i="84"/>
  <c r="T32" i="84"/>
  <c r="S32" i="84"/>
  <c r="S48" i="84" s="1"/>
  <c r="S51" i="84" s="1"/>
  <c r="S53" i="84" s="1"/>
  <c r="S56" i="84" s="1"/>
  <c r="S59" i="84" s="1"/>
  <c r="R32" i="84"/>
  <c r="R48" i="84" s="1"/>
  <c r="R51" i="84" s="1"/>
  <c r="R53" i="84" s="1"/>
  <c r="R56" i="84" s="1"/>
  <c r="R59" i="84" s="1"/>
  <c r="Q32" i="84"/>
  <c r="Q48" i="84" s="1"/>
  <c r="Q51" i="84" s="1"/>
  <c r="Q53" i="84" s="1"/>
  <c r="Q56" i="84" s="1"/>
  <c r="Q59" i="84" s="1"/>
  <c r="P32" i="84"/>
  <c r="O32" i="84"/>
  <c r="O48" i="84" s="1"/>
  <c r="O51" i="84" s="1"/>
  <c r="O53" i="84" s="1"/>
  <c r="O56" i="84" s="1"/>
  <c r="O59" i="84" s="1"/>
  <c r="N32" i="84"/>
  <c r="N48" i="84" s="1"/>
  <c r="N51" i="84" s="1"/>
  <c r="N53" i="84" s="1"/>
  <c r="N56" i="84" s="1"/>
  <c r="N59" i="84" s="1"/>
  <c r="M32" i="84"/>
  <c r="M48" i="84" s="1"/>
  <c r="M51" i="84" s="1"/>
  <c r="M53" i="84" s="1"/>
  <c r="M56" i="84" s="1"/>
  <c r="M59" i="84" s="1"/>
  <c r="L32" i="84"/>
  <c r="K32" i="84"/>
  <c r="K48" i="84" s="1"/>
  <c r="K51" i="84" s="1"/>
  <c r="K53" i="84" s="1"/>
  <c r="K56" i="84" s="1"/>
  <c r="K59" i="84" s="1"/>
  <c r="J32" i="84"/>
  <c r="J48" i="84" s="1"/>
  <c r="J51" i="84" s="1"/>
  <c r="J53" i="84" s="1"/>
  <c r="J56" i="84" s="1"/>
  <c r="J59" i="84" s="1"/>
  <c r="I32" i="84"/>
  <c r="I48" i="84" s="1"/>
  <c r="I51" i="84" s="1"/>
  <c r="I53" i="84" s="1"/>
  <c r="I56" i="84" s="1"/>
  <c r="I59" i="84" s="1"/>
  <c r="H32" i="84"/>
  <c r="G32" i="84"/>
  <c r="G48" i="84" s="1"/>
  <c r="G51" i="84" s="1"/>
  <c r="G53" i="84" s="1"/>
  <c r="G56" i="84" s="1"/>
  <c r="G59" i="84" s="1"/>
  <c r="F32" i="84"/>
  <c r="F48" i="84" s="1"/>
  <c r="F51" i="84" s="1"/>
  <c r="F53" i="84" s="1"/>
  <c r="F56" i="84" s="1"/>
  <c r="F59" i="84" s="1"/>
  <c r="E32" i="84"/>
  <c r="E48" i="84" s="1"/>
  <c r="E51" i="84" s="1"/>
  <c r="E53" i="84" s="1"/>
  <c r="E56" i="84" s="1"/>
  <c r="E59" i="84" s="1"/>
  <c r="D32" i="84"/>
  <c r="C32" i="84"/>
  <c r="C48" i="84" s="1"/>
  <c r="C51" i="84" s="1"/>
  <c r="C53" i="84" s="1"/>
  <c r="C56" i="84" s="1"/>
  <c r="C59" i="84" s="1"/>
  <c r="AA47" i="85"/>
  <c r="Y47" i="85"/>
  <c r="X47" i="85"/>
  <c r="W47" i="85"/>
  <c r="V47" i="85"/>
  <c r="U47" i="85"/>
  <c r="T47" i="85"/>
  <c r="S47" i="85"/>
  <c r="R47" i="85"/>
  <c r="Q47" i="85"/>
  <c r="P47" i="85"/>
  <c r="O47" i="85"/>
  <c r="N47" i="85"/>
  <c r="M47" i="85"/>
  <c r="L47" i="85"/>
  <c r="K47" i="85"/>
  <c r="J47" i="85"/>
  <c r="I47" i="85"/>
  <c r="H47" i="85"/>
  <c r="G47" i="85"/>
  <c r="F47" i="85"/>
  <c r="E47" i="85"/>
  <c r="D47" i="85"/>
  <c r="C47" i="85"/>
  <c r="AA32" i="85"/>
  <c r="Y32" i="85"/>
  <c r="Y48" i="85" s="1"/>
  <c r="Y51" i="85" s="1"/>
  <c r="Y53" i="85" s="1"/>
  <c r="X32" i="85"/>
  <c r="X48" i="85" s="1"/>
  <c r="X51" i="85" s="1"/>
  <c r="X53" i="85" s="1"/>
  <c r="X56" i="85" s="1"/>
  <c r="X59" i="85" s="1"/>
  <c r="W32" i="85"/>
  <c r="V32" i="85"/>
  <c r="V48" i="85" s="1"/>
  <c r="V51" i="85" s="1"/>
  <c r="V53" i="85" s="1"/>
  <c r="V56" i="85" s="1"/>
  <c r="V59" i="85" s="1"/>
  <c r="U32" i="85"/>
  <c r="U48" i="85" s="1"/>
  <c r="U51" i="85" s="1"/>
  <c r="U53" i="85" s="1"/>
  <c r="U56" i="85" s="1"/>
  <c r="U59" i="85" s="1"/>
  <c r="T32" i="85"/>
  <c r="T48" i="85" s="1"/>
  <c r="T51" i="85" s="1"/>
  <c r="T53" i="85" s="1"/>
  <c r="T56" i="85" s="1"/>
  <c r="T59" i="85" s="1"/>
  <c r="S32" i="85"/>
  <c r="R32" i="85"/>
  <c r="R48" i="85" s="1"/>
  <c r="R51" i="85" s="1"/>
  <c r="R53" i="85" s="1"/>
  <c r="R56" i="85" s="1"/>
  <c r="R59" i="85" s="1"/>
  <c r="Q32" i="85"/>
  <c r="Q48" i="85" s="1"/>
  <c r="Q51" i="85" s="1"/>
  <c r="Q53" i="85" s="1"/>
  <c r="Q56" i="85" s="1"/>
  <c r="Q59" i="85" s="1"/>
  <c r="P32" i="85"/>
  <c r="P48" i="85" s="1"/>
  <c r="P51" i="85" s="1"/>
  <c r="P53" i="85" s="1"/>
  <c r="P56" i="85" s="1"/>
  <c r="P59" i="85" s="1"/>
  <c r="O32" i="85"/>
  <c r="N32" i="85"/>
  <c r="N48" i="85" s="1"/>
  <c r="N51" i="85" s="1"/>
  <c r="N53" i="85" s="1"/>
  <c r="N56" i="85" s="1"/>
  <c r="N59" i="85" s="1"/>
  <c r="M32" i="85"/>
  <c r="M48" i="85" s="1"/>
  <c r="M51" i="85" s="1"/>
  <c r="M53" i="85" s="1"/>
  <c r="M56" i="85" s="1"/>
  <c r="M59" i="85" s="1"/>
  <c r="L32" i="85"/>
  <c r="L48" i="85" s="1"/>
  <c r="L51" i="85" s="1"/>
  <c r="L53" i="85" s="1"/>
  <c r="L56" i="85" s="1"/>
  <c r="L59" i="85" s="1"/>
  <c r="K32" i="85"/>
  <c r="J32" i="85"/>
  <c r="J48" i="85" s="1"/>
  <c r="J51" i="85" s="1"/>
  <c r="J53" i="85" s="1"/>
  <c r="J56" i="85" s="1"/>
  <c r="J59" i="85" s="1"/>
  <c r="I32" i="85"/>
  <c r="I48" i="85" s="1"/>
  <c r="I51" i="85" s="1"/>
  <c r="I53" i="85" s="1"/>
  <c r="I56" i="85" s="1"/>
  <c r="I59" i="85" s="1"/>
  <c r="H32" i="85"/>
  <c r="H48" i="85" s="1"/>
  <c r="H51" i="85" s="1"/>
  <c r="H53" i="85" s="1"/>
  <c r="H56" i="85" s="1"/>
  <c r="H59" i="85" s="1"/>
  <c r="G32" i="85"/>
  <c r="F32" i="85"/>
  <c r="F48" i="85" s="1"/>
  <c r="F51" i="85" s="1"/>
  <c r="F53" i="85" s="1"/>
  <c r="F56" i="85" s="1"/>
  <c r="F59" i="85" s="1"/>
  <c r="E32" i="85"/>
  <c r="E48" i="85" s="1"/>
  <c r="E51" i="85" s="1"/>
  <c r="E53" i="85" s="1"/>
  <c r="E56" i="85" s="1"/>
  <c r="E59" i="85" s="1"/>
  <c r="D32" i="85"/>
  <c r="D48" i="85" s="1"/>
  <c r="D51" i="85" s="1"/>
  <c r="D53" i="85" s="1"/>
  <c r="D56" i="85" s="1"/>
  <c r="D59" i="85" s="1"/>
  <c r="C32" i="85"/>
  <c r="T51" i="86"/>
  <c r="T53" i="86" s="1"/>
  <c r="T56" i="86" s="1"/>
  <c r="T59" i="86" s="1"/>
  <c r="Q48" i="86"/>
  <c r="Q51" i="86" s="1"/>
  <c r="Q53" i="86" s="1"/>
  <c r="Q56" i="86" s="1"/>
  <c r="Q59" i="86" s="1"/>
  <c r="AA47" i="86"/>
  <c r="Y47" i="86"/>
  <c r="X47" i="86"/>
  <c r="Z47" i="86" s="1"/>
  <c r="W47" i="86"/>
  <c r="V47" i="86"/>
  <c r="U47" i="86"/>
  <c r="T47" i="86"/>
  <c r="S47" i="86"/>
  <c r="R47" i="86"/>
  <c r="Q47" i="86"/>
  <c r="P47" i="86"/>
  <c r="O47" i="86"/>
  <c r="N47" i="86"/>
  <c r="M47" i="86"/>
  <c r="L47" i="86"/>
  <c r="K47" i="86"/>
  <c r="J47" i="86"/>
  <c r="I47" i="86"/>
  <c r="H47" i="86"/>
  <c r="G47" i="86"/>
  <c r="F47" i="86"/>
  <c r="E47" i="86"/>
  <c r="D47" i="86"/>
  <c r="C47" i="86"/>
  <c r="AA32" i="86"/>
  <c r="Y32" i="86"/>
  <c r="Y48" i="86" s="1"/>
  <c r="Y51" i="86" s="1"/>
  <c r="Y53" i="86" s="1"/>
  <c r="Y56" i="86" s="1"/>
  <c r="Y59" i="86" s="1"/>
  <c r="X32" i="86"/>
  <c r="X48" i="86" s="1"/>
  <c r="X51" i="86" s="1"/>
  <c r="W32" i="86"/>
  <c r="W48" i="86" s="1"/>
  <c r="W51" i="86" s="1"/>
  <c r="W53" i="86" s="1"/>
  <c r="W56" i="86" s="1"/>
  <c r="W59" i="86" s="1"/>
  <c r="V32" i="86"/>
  <c r="U32" i="86"/>
  <c r="U48" i="86" s="1"/>
  <c r="U51" i="86" s="1"/>
  <c r="U53" i="86" s="1"/>
  <c r="U56" i="86" s="1"/>
  <c r="U59" i="86" s="1"/>
  <c r="T32" i="86"/>
  <c r="T48" i="86" s="1"/>
  <c r="S32" i="86"/>
  <c r="S48" i="86" s="1"/>
  <c r="S51" i="86" s="1"/>
  <c r="S53" i="86" s="1"/>
  <c r="S56" i="86" s="1"/>
  <c r="S59" i="86" s="1"/>
  <c r="R32" i="86"/>
  <c r="R48" i="86" s="1"/>
  <c r="R51" i="86" s="1"/>
  <c r="R53" i="86" s="1"/>
  <c r="R56" i="86" s="1"/>
  <c r="R59" i="86" s="1"/>
  <c r="Q32" i="86"/>
  <c r="P32" i="86"/>
  <c r="P48" i="86" s="1"/>
  <c r="P51" i="86" s="1"/>
  <c r="P53" i="86" s="1"/>
  <c r="P56" i="86" s="1"/>
  <c r="P59" i="86" s="1"/>
  <c r="O32" i="86"/>
  <c r="O48" i="86" s="1"/>
  <c r="O51" i="86" s="1"/>
  <c r="O53" i="86" s="1"/>
  <c r="O56" i="86" s="1"/>
  <c r="O59" i="86" s="1"/>
  <c r="N32" i="86"/>
  <c r="M32" i="86"/>
  <c r="M48" i="86" s="1"/>
  <c r="M51" i="86" s="1"/>
  <c r="M53" i="86" s="1"/>
  <c r="M56" i="86" s="1"/>
  <c r="M59" i="86" s="1"/>
  <c r="L32" i="86"/>
  <c r="L48" i="86" s="1"/>
  <c r="L51" i="86" s="1"/>
  <c r="L53" i="86" s="1"/>
  <c r="L56" i="86" s="1"/>
  <c r="L59" i="86" s="1"/>
  <c r="K32" i="86"/>
  <c r="K48" i="86" s="1"/>
  <c r="K51" i="86" s="1"/>
  <c r="K53" i="86" s="1"/>
  <c r="K56" i="86" s="1"/>
  <c r="K59" i="86" s="1"/>
  <c r="J32" i="86"/>
  <c r="J48" i="86" s="1"/>
  <c r="J51" i="86" s="1"/>
  <c r="J53" i="86" s="1"/>
  <c r="J56" i="86" s="1"/>
  <c r="J59" i="86" s="1"/>
  <c r="I32" i="86"/>
  <c r="I48" i="86" s="1"/>
  <c r="I51" i="86" s="1"/>
  <c r="I53" i="86" s="1"/>
  <c r="I56" i="86" s="1"/>
  <c r="I59" i="86" s="1"/>
  <c r="H32" i="86"/>
  <c r="H48" i="86" s="1"/>
  <c r="H51" i="86" s="1"/>
  <c r="H53" i="86" s="1"/>
  <c r="H56" i="86" s="1"/>
  <c r="H59" i="86" s="1"/>
  <c r="G32" i="86"/>
  <c r="G48" i="86" s="1"/>
  <c r="G51" i="86" s="1"/>
  <c r="G53" i="86" s="1"/>
  <c r="G56" i="86" s="1"/>
  <c r="G59" i="86" s="1"/>
  <c r="F32" i="86"/>
  <c r="E32" i="86"/>
  <c r="E48" i="86" s="1"/>
  <c r="E51" i="86" s="1"/>
  <c r="E53" i="86" s="1"/>
  <c r="E56" i="86" s="1"/>
  <c r="E59" i="86" s="1"/>
  <c r="D32" i="86"/>
  <c r="D48" i="86" s="1"/>
  <c r="D51" i="86" s="1"/>
  <c r="D53" i="86" s="1"/>
  <c r="D56" i="86" s="1"/>
  <c r="D59" i="86" s="1"/>
  <c r="C32" i="86"/>
  <c r="C48" i="86" s="1"/>
  <c r="C51" i="86" s="1"/>
  <c r="C53" i="86" s="1"/>
  <c r="C56" i="86" s="1"/>
  <c r="C59" i="86" s="1"/>
  <c r="Y48" i="87"/>
  <c r="Y51" i="87" s="1"/>
  <c r="Y53" i="87" s="1"/>
  <c r="Y56" i="87" s="1"/>
  <c r="Y59" i="87" s="1"/>
  <c r="J48" i="87"/>
  <c r="J51" i="87" s="1"/>
  <c r="J53" i="87" s="1"/>
  <c r="J56" i="87" s="1"/>
  <c r="J59" i="87" s="1"/>
  <c r="D48" i="87"/>
  <c r="D51" i="87" s="1"/>
  <c r="D53" i="87" s="1"/>
  <c r="D56" i="87" s="1"/>
  <c r="D59" i="87" s="1"/>
  <c r="AA47" i="87"/>
  <c r="Y47" i="87"/>
  <c r="X47" i="87"/>
  <c r="Z47" i="87" s="1"/>
  <c r="W47" i="87"/>
  <c r="V47" i="87"/>
  <c r="U47" i="87"/>
  <c r="T47" i="87"/>
  <c r="S47" i="87"/>
  <c r="R47" i="87"/>
  <c r="Q47" i="87"/>
  <c r="P47" i="87"/>
  <c r="O47" i="87"/>
  <c r="N47" i="87"/>
  <c r="M47" i="87"/>
  <c r="L47" i="87"/>
  <c r="K47" i="87"/>
  <c r="J47" i="87"/>
  <c r="I47" i="87"/>
  <c r="H47" i="87"/>
  <c r="G47" i="87"/>
  <c r="F47" i="87"/>
  <c r="E47" i="87"/>
  <c r="D47" i="87"/>
  <c r="C47" i="87"/>
  <c r="AA32" i="87"/>
  <c r="Y32" i="87"/>
  <c r="X32" i="87"/>
  <c r="W32" i="87"/>
  <c r="W48" i="87" s="1"/>
  <c r="W51" i="87" s="1"/>
  <c r="W53" i="87" s="1"/>
  <c r="W56" i="87" s="1"/>
  <c r="W59" i="87" s="1"/>
  <c r="V32" i="87"/>
  <c r="U32" i="87"/>
  <c r="T32" i="87"/>
  <c r="T48" i="87" s="1"/>
  <c r="T51" i="87" s="1"/>
  <c r="T53" i="87" s="1"/>
  <c r="T56" i="87" s="1"/>
  <c r="T59" i="87" s="1"/>
  <c r="S32" i="87"/>
  <c r="R32" i="87"/>
  <c r="Q32" i="87"/>
  <c r="P32" i="87"/>
  <c r="P48" i="87" s="1"/>
  <c r="P51" i="87" s="1"/>
  <c r="P53" i="87" s="1"/>
  <c r="P56" i="87" s="1"/>
  <c r="P59" i="87" s="1"/>
  <c r="O32" i="87"/>
  <c r="O48" i="87" s="1"/>
  <c r="O51" i="87" s="1"/>
  <c r="O53" i="87" s="1"/>
  <c r="O56" i="87" s="1"/>
  <c r="O59" i="87" s="1"/>
  <c r="N32" i="87"/>
  <c r="M32" i="87"/>
  <c r="L32" i="87"/>
  <c r="L48" i="87" s="1"/>
  <c r="L51" i="87" s="1"/>
  <c r="L53" i="87" s="1"/>
  <c r="L56" i="87" s="1"/>
  <c r="L59" i="87" s="1"/>
  <c r="K32" i="87"/>
  <c r="J32" i="87"/>
  <c r="I32" i="87"/>
  <c r="I48" i="87" s="1"/>
  <c r="I51" i="87" s="1"/>
  <c r="I53" i="87" s="1"/>
  <c r="I56" i="87" s="1"/>
  <c r="I59" i="87" s="1"/>
  <c r="H32" i="87"/>
  <c r="H48" i="87" s="1"/>
  <c r="H51" i="87" s="1"/>
  <c r="H53" i="87" s="1"/>
  <c r="H56" i="87" s="1"/>
  <c r="H59" i="87" s="1"/>
  <c r="G32" i="87"/>
  <c r="G48" i="87" s="1"/>
  <c r="G51" i="87" s="1"/>
  <c r="G53" i="87" s="1"/>
  <c r="G56" i="87" s="1"/>
  <c r="G59" i="87" s="1"/>
  <c r="F32" i="87"/>
  <c r="E32" i="87"/>
  <c r="D32" i="87"/>
  <c r="C32" i="87"/>
  <c r="AA47" i="88"/>
  <c r="Y47" i="88"/>
  <c r="X47" i="88"/>
  <c r="W47" i="88"/>
  <c r="V47" i="88"/>
  <c r="U47" i="88"/>
  <c r="T47" i="88"/>
  <c r="S47" i="88"/>
  <c r="R47" i="88"/>
  <c r="Q47" i="88"/>
  <c r="P47" i="88"/>
  <c r="O47" i="88"/>
  <c r="N47" i="88"/>
  <c r="M47" i="88"/>
  <c r="L47" i="88"/>
  <c r="K47" i="88"/>
  <c r="J47" i="88"/>
  <c r="I47" i="88"/>
  <c r="H47" i="88"/>
  <c r="G47" i="88"/>
  <c r="F47" i="88"/>
  <c r="E47" i="88"/>
  <c r="D47" i="88"/>
  <c r="C47" i="88"/>
  <c r="AA32" i="88"/>
  <c r="Y32" i="88"/>
  <c r="X32" i="88"/>
  <c r="W32" i="88"/>
  <c r="V32" i="88"/>
  <c r="V48" i="88" s="1"/>
  <c r="V51" i="88" s="1"/>
  <c r="V53" i="88" s="1"/>
  <c r="V56" i="88" s="1"/>
  <c r="V59" i="88" s="1"/>
  <c r="U32" i="88"/>
  <c r="T32" i="88"/>
  <c r="S32" i="88"/>
  <c r="R32" i="88"/>
  <c r="Q32" i="88"/>
  <c r="P32" i="88"/>
  <c r="P48" i="88" s="1"/>
  <c r="P51" i="88" s="1"/>
  <c r="P53" i="88" s="1"/>
  <c r="P56" i="88" s="1"/>
  <c r="P59" i="88" s="1"/>
  <c r="O32" i="88"/>
  <c r="N32" i="88"/>
  <c r="N48" i="88" s="1"/>
  <c r="N51" i="88" s="1"/>
  <c r="N53" i="88" s="1"/>
  <c r="N56" i="88" s="1"/>
  <c r="N59" i="88" s="1"/>
  <c r="M32" i="88"/>
  <c r="L32" i="88"/>
  <c r="K32" i="88"/>
  <c r="J32" i="88"/>
  <c r="I32" i="88"/>
  <c r="H32" i="88"/>
  <c r="H48" i="88" s="1"/>
  <c r="H51" i="88" s="1"/>
  <c r="H53" i="88" s="1"/>
  <c r="H56" i="88" s="1"/>
  <c r="H59" i="88" s="1"/>
  <c r="G32" i="88"/>
  <c r="F32" i="88"/>
  <c r="F48" i="88" s="1"/>
  <c r="F51" i="88" s="1"/>
  <c r="F53" i="88" s="1"/>
  <c r="F56" i="88" s="1"/>
  <c r="F59" i="88" s="1"/>
  <c r="E32" i="88"/>
  <c r="D32" i="88"/>
  <c r="C32" i="88"/>
  <c r="V53" i="89"/>
  <c r="V56" i="89" s="1"/>
  <c r="V59" i="89" s="1"/>
  <c r="F48" i="89"/>
  <c r="F51" i="89" s="1"/>
  <c r="F53" i="89" s="1"/>
  <c r="F56" i="89" s="1"/>
  <c r="F59" i="89" s="1"/>
  <c r="AA47" i="89"/>
  <c r="Y47" i="89"/>
  <c r="X47" i="89"/>
  <c r="W47" i="89"/>
  <c r="V47" i="89"/>
  <c r="U47" i="89"/>
  <c r="T47" i="89"/>
  <c r="S47" i="89"/>
  <c r="R47" i="89"/>
  <c r="Q47" i="89"/>
  <c r="P47" i="89"/>
  <c r="O47" i="89"/>
  <c r="N47" i="89"/>
  <c r="M47" i="89"/>
  <c r="L47" i="89"/>
  <c r="K47" i="89"/>
  <c r="J47" i="89"/>
  <c r="I47" i="89"/>
  <c r="H47" i="89"/>
  <c r="G47" i="89"/>
  <c r="F47" i="89"/>
  <c r="E47" i="89"/>
  <c r="D47" i="89"/>
  <c r="C47" i="89"/>
  <c r="AA32" i="89"/>
  <c r="Y32" i="89"/>
  <c r="X32" i="89"/>
  <c r="X48" i="89" s="1"/>
  <c r="W32" i="89"/>
  <c r="W48" i="89" s="1"/>
  <c r="W51" i="89" s="1"/>
  <c r="W53" i="89" s="1"/>
  <c r="W56" i="89" s="1"/>
  <c r="W59" i="89" s="1"/>
  <c r="V32" i="89"/>
  <c r="V48" i="89" s="1"/>
  <c r="V51" i="89" s="1"/>
  <c r="U32" i="89"/>
  <c r="T32" i="89"/>
  <c r="T48" i="89" s="1"/>
  <c r="T51" i="89" s="1"/>
  <c r="T53" i="89" s="1"/>
  <c r="T56" i="89" s="1"/>
  <c r="T59" i="89" s="1"/>
  <c r="S32" i="89"/>
  <c r="R32" i="89"/>
  <c r="Q32" i="89"/>
  <c r="P32" i="89"/>
  <c r="P48" i="89" s="1"/>
  <c r="P51" i="89" s="1"/>
  <c r="P53" i="89" s="1"/>
  <c r="P56" i="89" s="1"/>
  <c r="P59" i="89" s="1"/>
  <c r="O32" i="89"/>
  <c r="O48" i="89" s="1"/>
  <c r="O51" i="89" s="1"/>
  <c r="O53" i="89" s="1"/>
  <c r="O56" i="89" s="1"/>
  <c r="O59" i="89" s="1"/>
  <c r="N32" i="89"/>
  <c r="N48" i="89" s="1"/>
  <c r="N51" i="89" s="1"/>
  <c r="N53" i="89" s="1"/>
  <c r="N56" i="89" s="1"/>
  <c r="N59" i="89" s="1"/>
  <c r="M32" i="89"/>
  <c r="L32" i="89"/>
  <c r="L48" i="89" s="1"/>
  <c r="L51" i="89" s="1"/>
  <c r="L53" i="89" s="1"/>
  <c r="L56" i="89" s="1"/>
  <c r="L59" i="89" s="1"/>
  <c r="K32" i="89"/>
  <c r="J32" i="89"/>
  <c r="I32" i="89"/>
  <c r="H32" i="89"/>
  <c r="H48" i="89" s="1"/>
  <c r="H51" i="89" s="1"/>
  <c r="H53" i="89" s="1"/>
  <c r="H56" i="89" s="1"/>
  <c r="H59" i="89" s="1"/>
  <c r="G32" i="89"/>
  <c r="G48" i="89" s="1"/>
  <c r="G51" i="89" s="1"/>
  <c r="G53" i="89" s="1"/>
  <c r="G56" i="89" s="1"/>
  <c r="G59" i="89" s="1"/>
  <c r="F32" i="89"/>
  <c r="E32" i="89"/>
  <c r="D32" i="89"/>
  <c r="D48" i="89" s="1"/>
  <c r="D51" i="89" s="1"/>
  <c r="D53" i="89" s="1"/>
  <c r="D56" i="89" s="1"/>
  <c r="D59" i="89" s="1"/>
  <c r="C32" i="89"/>
  <c r="K53" i="90"/>
  <c r="K56" i="90" s="1"/>
  <c r="K59" i="90" s="1"/>
  <c r="N48" i="90"/>
  <c r="N51" i="90" s="1"/>
  <c r="N53" i="90" s="1"/>
  <c r="N56" i="90" s="1"/>
  <c r="N59" i="90" s="1"/>
  <c r="AA47" i="90"/>
  <c r="Y47" i="90"/>
  <c r="X47" i="90"/>
  <c r="W47" i="90"/>
  <c r="V47" i="90"/>
  <c r="U47" i="90"/>
  <c r="T47" i="90"/>
  <c r="S47" i="90"/>
  <c r="R47" i="90"/>
  <c r="Q47" i="90"/>
  <c r="P47" i="90"/>
  <c r="O47" i="90"/>
  <c r="N47" i="90"/>
  <c r="M47" i="90"/>
  <c r="L47" i="90"/>
  <c r="K47" i="90"/>
  <c r="J47" i="90"/>
  <c r="I47" i="90"/>
  <c r="H47" i="90"/>
  <c r="G47" i="90"/>
  <c r="F47" i="90"/>
  <c r="E47" i="90"/>
  <c r="D47" i="90"/>
  <c r="C47" i="90"/>
  <c r="AA32" i="90"/>
  <c r="Y32" i="90"/>
  <c r="Y48" i="90" s="1"/>
  <c r="Y51" i="90" s="1"/>
  <c r="Y53" i="90" s="1"/>
  <c r="Y56" i="90" s="1"/>
  <c r="Y59" i="90" s="1"/>
  <c r="X32" i="90"/>
  <c r="W32" i="90"/>
  <c r="W48" i="90" s="1"/>
  <c r="W51" i="90" s="1"/>
  <c r="W53" i="90" s="1"/>
  <c r="W56" i="90" s="1"/>
  <c r="W59" i="90" s="1"/>
  <c r="V32" i="90"/>
  <c r="U32" i="90"/>
  <c r="U48" i="90" s="1"/>
  <c r="U51" i="90" s="1"/>
  <c r="U53" i="90" s="1"/>
  <c r="U56" i="90" s="1"/>
  <c r="U59" i="90" s="1"/>
  <c r="T32" i="90"/>
  <c r="T48" i="90" s="1"/>
  <c r="T51" i="90" s="1"/>
  <c r="T53" i="90" s="1"/>
  <c r="T56" i="90" s="1"/>
  <c r="T59" i="90" s="1"/>
  <c r="S32" i="90"/>
  <c r="S48" i="90" s="1"/>
  <c r="S51" i="90" s="1"/>
  <c r="S53" i="90" s="1"/>
  <c r="S56" i="90" s="1"/>
  <c r="S59" i="90" s="1"/>
  <c r="R32" i="90"/>
  <c r="R48" i="90" s="1"/>
  <c r="R51" i="90" s="1"/>
  <c r="R53" i="90" s="1"/>
  <c r="R56" i="90" s="1"/>
  <c r="R59" i="90" s="1"/>
  <c r="Q32" i="90"/>
  <c r="Q48" i="90" s="1"/>
  <c r="Q51" i="90" s="1"/>
  <c r="Q53" i="90" s="1"/>
  <c r="Q56" i="90" s="1"/>
  <c r="Q59" i="90" s="1"/>
  <c r="P32" i="90"/>
  <c r="P48" i="90" s="1"/>
  <c r="P51" i="90" s="1"/>
  <c r="P53" i="90" s="1"/>
  <c r="P56" i="90" s="1"/>
  <c r="P59" i="90" s="1"/>
  <c r="O32" i="90"/>
  <c r="O48" i="90" s="1"/>
  <c r="O51" i="90" s="1"/>
  <c r="O53" i="90" s="1"/>
  <c r="O56" i="90" s="1"/>
  <c r="O59" i="90" s="1"/>
  <c r="N32" i="90"/>
  <c r="M32" i="90"/>
  <c r="M48" i="90" s="1"/>
  <c r="M51" i="90" s="1"/>
  <c r="M53" i="90" s="1"/>
  <c r="M56" i="90" s="1"/>
  <c r="M59" i="90" s="1"/>
  <c r="L32" i="90"/>
  <c r="L48" i="90" s="1"/>
  <c r="L51" i="90" s="1"/>
  <c r="L53" i="90" s="1"/>
  <c r="L56" i="90" s="1"/>
  <c r="L59" i="90" s="1"/>
  <c r="K32" i="90"/>
  <c r="K48" i="90" s="1"/>
  <c r="K51" i="90" s="1"/>
  <c r="J32" i="90"/>
  <c r="J48" i="90" s="1"/>
  <c r="J51" i="90" s="1"/>
  <c r="J53" i="90" s="1"/>
  <c r="J56" i="90" s="1"/>
  <c r="J59" i="90" s="1"/>
  <c r="I32" i="90"/>
  <c r="I48" i="90" s="1"/>
  <c r="I51" i="90" s="1"/>
  <c r="I53" i="90" s="1"/>
  <c r="I56" i="90" s="1"/>
  <c r="I59" i="90" s="1"/>
  <c r="H32" i="90"/>
  <c r="H48" i="90" s="1"/>
  <c r="H51" i="90" s="1"/>
  <c r="H53" i="90" s="1"/>
  <c r="H56" i="90" s="1"/>
  <c r="H59" i="90" s="1"/>
  <c r="G32" i="90"/>
  <c r="G48" i="90" s="1"/>
  <c r="G51" i="90" s="1"/>
  <c r="G53" i="90" s="1"/>
  <c r="G56" i="90" s="1"/>
  <c r="G59" i="90" s="1"/>
  <c r="F32" i="90"/>
  <c r="E32" i="90"/>
  <c r="E48" i="90" s="1"/>
  <c r="E51" i="90" s="1"/>
  <c r="E53" i="90" s="1"/>
  <c r="E56" i="90" s="1"/>
  <c r="E59" i="90" s="1"/>
  <c r="D32" i="90"/>
  <c r="D48" i="90" s="1"/>
  <c r="D51" i="90" s="1"/>
  <c r="D53" i="90" s="1"/>
  <c r="D56" i="90" s="1"/>
  <c r="D59" i="90" s="1"/>
  <c r="C32" i="90"/>
  <c r="C48" i="90" s="1"/>
  <c r="C51" i="90" s="1"/>
  <c r="C53" i="90" s="1"/>
  <c r="C56" i="90" s="1"/>
  <c r="C59" i="90" s="1"/>
  <c r="AA47" i="91"/>
  <c r="Y47" i="91"/>
  <c r="X47" i="91"/>
  <c r="Z47" i="91" s="1"/>
  <c r="W47" i="91"/>
  <c r="V47" i="91"/>
  <c r="U47" i="91"/>
  <c r="T47" i="91"/>
  <c r="S47" i="91"/>
  <c r="R47" i="91"/>
  <c r="Q47" i="91"/>
  <c r="P47" i="91"/>
  <c r="O47" i="91"/>
  <c r="N47" i="91"/>
  <c r="M47" i="91"/>
  <c r="L47" i="91"/>
  <c r="K47" i="91"/>
  <c r="J47" i="91"/>
  <c r="I47" i="91"/>
  <c r="H47" i="91"/>
  <c r="G47" i="91"/>
  <c r="F47" i="91"/>
  <c r="E47" i="91"/>
  <c r="D47" i="91"/>
  <c r="C47" i="91"/>
  <c r="AA32" i="91"/>
  <c r="Y32" i="91"/>
  <c r="X32" i="91"/>
  <c r="W32" i="91"/>
  <c r="W48" i="91" s="1"/>
  <c r="W51" i="91" s="1"/>
  <c r="W53" i="91" s="1"/>
  <c r="W56" i="91" s="1"/>
  <c r="W59" i="91" s="1"/>
  <c r="V32" i="91"/>
  <c r="U32" i="91"/>
  <c r="T32" i="91"/>
  <c r="T48" i="91" s="1"/>
  <c r="T51" i="91" s="1"/>
  <c r="T53" i="91" s="1"/>
  <c r="T56" i="91" s="1"/>
  <c r="T59" i="91" s="1"/>
  <c r="S32" i="91"/>
  <c r="S48" i="91" s="1"/>
  <c r="S51" i="91" s="1"/>
  <c r="S53" i="91" s="1"/>
  <c r="S56" i="91" s="1"/>
  <c r="S59" i="91" s="1"/>
  <c r="R32" i="91"/>
  <c r="Q32" i="91"/>
  <c r="Q48" i="91" s="1"/>
  <c r="Q51" i="91" s="1"/>
  <c r="Q53" i="91" s="1"/>
  <c r="Q56" i="91" s="1"/>
  <c r="Q59" i="91" s="1"/>
  <c r="P32" i="91"/>
  <c r="O32" i="91"/>
  <c r="O48" i="91" s="1"/>
  <c r="O51" i="91" s="1"/>
  <c r="O53" i="91" s="1"/>
  <c r="O56" i="91" s="1"/>
  <c r="O59" i="91" s="1"/>
  <c r="N32" i="91"/>
  <c r="M32" i="91"/>
  <c r="L32" i="91"/>
  <c r="L48" i="91" s="1"/>
  <c r="L51" i="91" s="1"/>
  <c r="L53" i="91" s="1"/>
  <c r="L56" i="91" s="1"/>
  <c r="L59" i="91" s="1"/>
  <c r="K32" i="91"/>
  <c r="K48" i="91" s="1"/>
  <c r="K51" i="91" s="1"/>
  <c r="K53" i="91" s="1"/>
  <c r="K56" i="91" s="1"/>
  <c r="K59" i="91" s="1"/>
  <c r="J32" i="91"/>
  <c r="I32" i="91"/>
  <c r="H32" i="91"/>
  <c r="G32" i="91"/>
  <c r="G48" i="91" s="1"/>
  <c r="G51" i="91" s="1"/>
  <c r="G53" i="91" s="1"/>
  <c r="G56" i="91" s="1"/>
  <c r="G59" i="91" s="1"/>
  <c r="F32" i="91"/>
  <c r="E32" i="91"/>
  <c r="D32" i="91"/>
  <c r="C32" i="91"/>
  <c r="C48" i="91" s="1"/>
  <c r="C51" i="91" s="1"/>
  <c r="C53" i="91" s="1"/>
  <c r="C56" i="91" s="1"/>
  <c r="C59" i="91" s="1"/>
  <c r="AA47" i="92"/>
  <c r="Y47" i="92"/>
  <c r="X47" i="92"/>
  <c r="W47" i="92"/>
  <c r="V47" i="92"/>
  <c r="U47" i="92"/>
  <c r="T47" i="92"/>
  <c r="S47" i="92"/>
  <c r="R47" i="92"/>
  <c r="Q47" i="92"/>
  <c r="P47" i="92"/>
  <c r="O47" i="92"/>
  <c r="N47" i="92"/>
  <c r="M47" i="92"/>
  <c r="L47" i="92"/>
  <c r="K47" i="92"/>
  <c r="J47" i="92"/>
  <c r="I47" i="92"/>
  <c r="H47" i="92"/>
  <c r="G47" i="92"/>
  <c r="F47" i="92"/>
  <c r="E47" i="92"/>
  <c r="D47" i="92"/>
  <c r="C47" i="92"/>
  <c r="AA32" i="92"/>
  <c r="AA48" i="92" s="1"/>
  <c r="AA51" i="92" s="1"/>
  <c r="AA53" i="92" s="1"/>
  <c r="AA56" i="92" s="1"/>
  <c r="AA59" i="92" s="1"/>
  <c r="Y32" i="92"/>
  <c r="X32" i="92"/>
  <c r="Z32" i="92" s="1"/>
  <c r="W32" i="92"/>
  <c r="V32" i="92"/>
  <c r="V48" i="92" s="1"/>
  <c r="V51" i="92" s="1"/>
  <c r="V53" i="92" s="1"/>
  <c r="V56" i="92" s="1"/>
  <c r="V59" i="92" s="1"/>
  <c r="U32" i="92"/>
  <c r="U48" i="92" s="1"/>
  <c r="U51" i="92" s="1"/>
  <c r="U53" i="92" s="1"/>
  <c r="U56" i="92" s="1"/>
  <c r="U59" i="92" s="1"/>
  <c r="T32" i="92"/>
  <c r="T48" i="92" s="1"/>
  <c r="T51" i="92" s="1"/>
  <c r="T53" i="92" s="1"/>
  <c r="T56" i="92" s="1"/>
  <c r="T59" i="92" s="1"/>
  <c r="S32" i="92"/>
  <c r="S48" i="92" s="1"/>
  <c r="S51" i="92" s="1"/>
  <c r="S53" i="92" s="1"/>
  <c r="S56" i="92" s="1"/>
  <c r="S59" i="92" s="1"/>
  <c r="R32" i="92"/>
  <c r="Q32" i="92"/>
  <c r="P32" i="92"/>
  <c r="O32" i="92"/>
  <c r="N32" i="92"/>
  <c r="N48" i="92" s="1"/>
  <c r="N51" i="92" s="1"/>
  <c r="N53" i="92" s="1"/>
  <c r="N56" i="92" s="1"/>
  <c r="N59" i="92" s="1"/>
  <c r="M32" i="92"/>
  <c r="L32" i="92"/>
  <c r="K32" i="92"/>
  <c r="K48" i="92" s="1"/>
  <c r="K51" i="92" s="1"/>
  <c r="K53" i="92" s="1"/>
  <c r="K56" i="92" s="1"/>
  <c r="K59" i="92" s="1"/>
  <c r="J32" i="92"/>
  <c r="I32" i="92"/>
  <c r="H32" i="92"/>
  <c r="H48" i="92" s="1"/>
  <c r="H51" i="92" s="1"/>
  <c r="H53" i="92" s="1"/>
  <c r="H56" i="92" s="1"/>
  <c r="H59" i="92" s="1"/>
  <c r="G32" i="92"/>
  <c r="G48" i="92" s="1"/>
  <c r="G51" i="92" s="1"/>
  <c r="G53" i="92" s="1"/>
  <c r="G56" i="92" s="1"/>
  <c r="G59" i="92" s="1"/>
  <c r="F32" i="92"/>
  <c r="F48" i="92" s="1"/>
  <c r="F51" i="92" s="1"/>
  <c r="F53" i="92" s="1"/>
  <c r="F56" i="92" s="1"/>
  <c r="F59" i="92" s="1"/>
  <c r="E32" i="92"/>
  <c r="E48" i="92" s="1"/>
  <c r="E51" i="92" s="1"/>
  <c r="E53" i="92" s="1"/>
  <c r="E56" i="92" s="1"/>
  <c r="E59" i="92" s="1"/>
  <c r="D32" i="92"/>
  <c r="D48" i="92" s="1"/>
  <c r="D51" i="92" s="1"/>
  <c r="D53" i="92" s="1"/>
  <c r="D56" i="92" s="1"/>
  <c r="D59" i="92" s="1"/>
  <c r="C32" i="92"/>
  <c r="C48" i="92" s="1"/>
  <c r="C51" i="92" s="1"/>
  <c r="C53" i="92" s="1"/>
  <c r="C56" i="92" s="1"/>
  <c r="C59" i="92" s="1"/>
  <c r="F51" i="93"/>
  <c r="F53" i="93" s="1"/>
  <c r="F56" i="93" s="1"/>
  <c r="F59" i="93" s="1"/>
  <c r="AA47" i="93"/>
  <c r="Y47" i="93"/>
  <c r="X47" i="93"/>
  <c r="W47" i="93"/>
  <c r="V47" i="93"/>
  <c r="U47" i="93"/>
  <c r="T47" i="93"/>
  <c r="S47" i="93"/>
  <c r="R47" i="93"/>
  <c r="Q47" i="93"/>
  <c r="P47" i="93"/>
  <c r="O47" i="93"/>
  <c r="N47" i="93"/>
  <c r="M47" i="93"/>
  <c r="L47" i="93"/>
  <c r="K47" i="93"/>
  <c r="J47" i="93"/>
  <c r="I47" i="93"/>
  <c r="H47" i="93"/>
  <c r="G47" i="93"/>
  <c r="F47" i="93"/>
  <c r="E47" i="93"/>
  <c r="D47" i="93"/>
  <c r="C47" i="93"/>
  <c r="AA32" i="93"/>
  <c r="Y32" i="93"/>
  <c r="Y48" i="93" s="1"/>
  <c r="Y51" i="93" s="1"/>
  <c r="Y53" i="93" s="1"/>
  <c r="Y56" i="93" s="1"/>
  <c r="Y59" i="93" s="1"/>
  <c r="X32" i="93"/>
  <c r="W32" i="93"/>
  <c r="V32" i="93"/>
  <c r="V48" i="93" s="1"/>
  <c r="V51" i="93" s="1"/>
  <c r="V53" i="93" s="1"/>
  <c r="V56" i="93" s="1"/>
  <c r="V59" i="93" s="1"/>
  <c r="U32" i="93"/>
  <c r="U48" i="93" s="1"/>
  <c r="U51" i="93" s="1"/>
  <c r="U53" i="93" s="1"/>
  <c r="U56" i="93" s="1"/>
  <c r="U59" i="93" s="1"/>
  <c r="T32" i="93"/>
  <c r="T48" i="93" s="1"/>
  <c r="T51" i="93" s="1"/>
  <c r="T53" i="93" s="1"/>
  <c r="T56" i="93" s="1"/>
  <c r="T59" i="93" s="1"/>
  <c r="S32" i="93"/>
  <c r="S48" i="93" s="1"/>
  <c r="S51" i="93" s="1"/>
  <c r="S53" i="93" s="1"/>
  <c r="S56" i="93" s="1"/>
  <c r="S59" i="93" s="1"/>
  <c r="R32" i="93"/>
  <c r="R48" i="93" s="1"/>
  <c r="R51" i="93" s="1"/>
  <c r="R53" i="93" s="1"/>
  <c r="R56" i="93" s="1"/>
  <c r="R59" i="93" s="1"/>
  <c r="Q32" i="93"/>
  <c r="Q48" i="93" s="1"/>
  <c r="Q51" i="93" s="1"/>
  <c r="Q53" i="93" s="1"/>
  <c r="Q56" i="93" s="1"/>
  <c r="Q59" i="93" s="1"/>
  <c r="P32" i="93"/>
  <c r="P48" i="93" s="1"/>
  <c r="P51" i="93" s="1"/>
  <c r="P53" i="93" s="1"/>
  <c r="P56" i="93" s="1"/>
  <c r="P59" i="93" s="1"/>
  <c r="O32" i="93"/>
  <c r="N32" i="93"/>
  <c r="N48" i="93" s="1"/>
  <c r="N51" i="93" s="1"/>
  <c r="N53" i="93" s="1"/>
  <c r="N56" i="93" s="1"/>
  <c r="N59" i="93" s="1"/>
  <c r="M32" i="93"/>
  <c r="M48" i="93" s="1"/>
  <c r="M51" i="93" s="1"/>
  <c r="M53" i="93" s="1"/>
  <c r="M56" i="93" s="1"/>
  <c r="M59" i="93" s="1"/>
  <c r="L32" i="93"/>
  <c r="K32" i="93"/>
  <c r="J32" i="93"/>
  <c r="J48" i="93" s="1"/>
  <c r="J51" i="93" s="1"/>
  <c r="J53" i="93" s="1"/>
  <c r="J56" i="93" s="1"/>
  <c r="J59" i="93" s="1"/>
  <c r="I32" i="93"/>
  <c r="I48" i="93" s="1"/>
  <c r="I51" i="93" s="1"/>
  <c r="I53" i="93" s="1"/>
  <c r="I56" i="93" s="1"/>
  <c r="I59" i="93" s="1"/>
  <c r="H32" i="93"/>
  <c r="H48" i="93" s="1"/>
  <c r="H51" i="93" s="1"/>
  <c r="H53" i="93" s="1"/>
  <c r="H56" i="93" s="1"/>
  <c r="H59" i="93" s="1"/>
  <c r="G32" i="93"/>
  <c r="F32" i="93"/>
  <c r="F48" i="93" s="1"/>
  <c r="E32" i="93"/>
  <c r="E48" i="93" s="1"/>
  <c r="E51" i="93" s="1"/>
  <c r="E53" i="93" s="1"/>
  <c r="E56" i="93" s="1"/>
  <c r="E59" i="93" s="1"/>
  <c r="D32" i="93"/>
  <c r="D48" i="93" s="1"/>
  <c r="D51" i="93" s="1"/>
  <c r="D53" i="93" s="1"/>
  <c r="D56" i="93" s="1"/>
  <c r="D59" i="93" s="1"/>
  <c r="C32" i="93"/>
  <c r="C48" i="93" s="1"/>
  <c r="C51" i="93" s="1"/>
  <c r="C53" i="93" s="1"/>
  <c r="C56" i="93" s="1"/>
  <c r="C59" i="93" s="1"/>
  <c r="AA47" i="94"/>
  <c r="Y47" i="94"/>
  <c r="X47" i="94"/>
  <c r="W47" i="94"/>
  <c r="V47" i="94"/>
  <c r="U47" i="94"/>
  <c r="T47" i="94"/>
  <c r="S47" i="94"/>
  <c r="R47" i="94"/>
  <c r="Q47" i="94"/>
  <c r="P47" i="94"/>
  <c r="O47" i="94"/>
  <c r="N47" i="94"/>
  <c r="M47" i="94"/>
  <c r="L47" i="94"/>
  <c r="K47" i="94"/>
  <c r="J47" i="94"/>
  <c r="I47" i="94"/>
  <c r="H47" i="94"/>
  <c r="G47" i="94"/>
  <c r="F47" i="94"/>
  <c r="E47" i="94"/>
  <c r="D47" i="94"/>
  <c r="C47" i="94"/>
  <c r="AA32" i="94"/>
  <c r="Y32" i="94"/>
  <c r="Y48" i="94" s="1"/>
  <c r="Y51" i="94" s="1"/>
  <c r="Y53" i="94" s="1"/>
  <c r="Y56" i="94" s="1"/>
  <c r="Y59" i="94" s="1"/>
  <c r="X32" i="94"/>
  <c r="W32" i="94"/>
  <c r="W48" i="94" s="1"/>
  <c r="W51" i="94" s="1"/>
  <c r="W53" i="94" s="1"/>
  <c r="W56" i="94" s="1"/>
  <c r="W59" i="94" s="1"/>
  <c r="V32" i="94"/>
  <c r="U32" i="94"/>
  <c r="U48" i="94" s="1"/>
  <c r="U51" i="94" s="1"/>
  <c r="U53" i="94" s="1"/>
  <c r="U56" i="94" s="1"/>
  <c r="U59" i="94" s="1"/>
  <c r="T32" i="94"/>
  <c r="T48" i="94" s="1"/>
  <c r="T51" i="94" s="1"/>
  <c r="T53" i="94" s="1"/>
  <c r="T56" i="94" s="1"/>
  <c r="T59" i="94" s="1"/>
  <c r="S32" i="94"/>
  <c r="S48" i="94" s="1"/>
  <c r="S51" i="94" s="1"/>
  <c r="S53" i="94" s="1"/>
  <c r="S56" i="94" s="1"/>
  <c r="S59" i="94" s="1"/>
  <c r="R32" i="94"/>
  <c r="R48" i="94" s="1"/>
  <c r="R51" i="94" s="1"/>
  <c r="R53" i="94" s="1"/>
  <c r="R56" i="94" s="1"/>
  <c r="R59" i="94" s="1"/>
  <c r="Q32" i="94"/>
  <c r="Q48" i="94" s="1"/>
  <c r="Q51" i="94" s="1"/>
  <c r="Q53" i="94" s="1"/>
  <c r="Q56" i="94" s="1"/>
  <c r="Q59" i="94" s="1"/>
  <c r="P32" i="94"/>
  <c r="P48" i="94" s="1"/>
  <c r="P51" i="94" s="1"/>
  <c r="P53" i="94" s="1"/>
  <c r="P56" i="94" s="1"/>
  <c r="P59" i="94" s="1"/>
  <c r="O32" i="94"/>
  <c r="O48" i="94" s="1"/>
  <c r="O51" i="94" s="1"/>
  <c r="O53" i="94" s="1"/>
  <c r="O56" i="94" s="1"/>
  <c r="O59" i="94" s="1"/>
  <c r="N32" i="94"/>
  <c r="M32" i="94"/>
  <c r="M48" i="94" s="1"/>
  <c r="M51" i="94" s="1"/>
  <c r="M53" i="94" s="1"/>
  <c r="M56" i="94" s="1"/>
  <c r="M59" i="94" s="1"/>
  <c r="L32" i="94"/>
  <c r="L48" i="94" s="1"/>
  <c r="L51" i="94" s="1"/>
  <c r="L53" i="94" s="1"/>
  <c r="L56" i="94" s="1"/>
  <c r="L59" i="94" s="1"/>
  <c r="K32" i="94"/>
  <c r="J32" i="94"/>
  <c r="I32" i="94"/>
  <c r="I48" i="94" s="1"/>
  <c r="I51" i="94" s="1"/>
  <c r="I53" i="94" s="1"/>
  <c r="I56" i="94" s="1"/>
  <c r="I59" i="94" s="1"/>
  <c r="H32" i="94"/>
  <c r="H48" i="94" s="1"/>
  <c r="H51" i="94" s="1"/>
  <c r="H53" i="94" s="1"/>
  <c r="H56" i="94" s="1"/>
  <c r="H59" i="94" s="1"/>
  <c r="G32" i="94"/>
  <c r="G48" i="94" s="1"/>
  <c r="G51" i="94" s="1"/>
  <c r="G53" i="94" s="1"/>
  <c r="G56" i="94" s="1"/>
  <c r="G59" i="94" s="1"/>
  <c r="F32" i="94"/>
  <c r="E32" i="94"/>
  <c r="E48" i="94" s="1"/>
  <c r="E51" i="94" s="1"/>
  <c r="E53" i="94" s="1"/>
  <c r="E56" i="94" s="1"/>
  <c r="E59" i="94" s="1"/>
  <c r="D32" i="94"/>
  <c r="D48" i="94" s="1"/>
  <c r="D51" i="94" s="1"/>
  <c r="D53" i="94" s="1"/>
  <c r="D56" i="94" s="1"/>
  <c r="D59" i="94" s="1"/>
  <c r="C32" i="94"/>
  <c r="C48" i="94" s="1"/>
  <c r="C51" i="94" s="1"/>
  <c r="C53" i="94" s="1"/>
  <c r="C56" i="94" s="1"/>
  <c r="C59" i="94" s="1"/>
  <c r="AA47" i="95"/>
  <c r="Y47" i="95"/>
  <c r="X47" i="95"/>
  <c r="Z47" i="95" s="1"/>
  <c r="W47" i="95"/>
  <c r="V47" i="95"/>
  <c r="U47" i="95"/>
  <c r="T47" i="95"/>
  <c r="S47" i="95"/>
  <c r="R47" i="95"/>
  <c r="Q47" i="95"/>
  <c r="P47" i="95"/>
  <c r="O47" i="95"/>
  <c r="N47" i="95"/>
  <c r="M47" i="95"/>
  <c r="L47" i="95"/>
  <c r="K47" i="95"/>
  <c r="J47" i="95"/>
  <c r="I47" i="95"/>
  <c r="H47" i="95"/>
  <c r="G47" i="95"/>
  <c r="F47" i="95"/>
  <c r="E47" i="95"/>
  <c r="D47" i="95"/>
  <c r="C47" i="95"/>
  <c r="AA32" i="95"/>
  <c r="AA48" i="95" s="1"/>
  <c r="AA51" i="95" s="1"/>
  <c r="AA53" i="95" s="1"/>
  <c r="AA56" i="95" s="1"/>
  <c r="AA59" i="95" s="1"/>
  <c r="Y32" i="95"/>
  <c r="X32" i="95"/>
  <c r="X48" i="95" s="1"/>
  <c r="W32" i="95"/>
  <c r="W48" i="95" s="1"/>
  <c r="W51" i="95" s="1"/>
  <c r="W53" i="95" s="1"/>
  <c r="W56" i="95" s="1"/>
  <c r="W59" i="95" s="1"/>
  <c r="V32" i="95"/>
  <c r="V48" i="95" s="1"/>
  <c r="V51" i="95" s="1"/>
  <c r="V53" i="95" s="1"/>
  <c r="V56" i="95" s="1"/>
  <c r="V59" i="95" s="1"/>
  <c r="U32" i="95"/>
  <c r="T32" i="95"/>
  <c r="T48" i="95" s="1"/>
  <c r="T51" i="95" s="1"/>
  <c r="T53" i="95" s="1"/>
  <c r="T56" i="95" s="1"/>
  <c r="T59" i="95" s="1"/>
  <c r="S32" i="95"/>
  <c r="S48" i="95" s="1"/>
  <c r="S51" i="95" s="1"/>
  <c r="S53" i="95" s="1"/>
  <c r="S56" i="95" s="1"/>
  <c r="S59" i="95" s="1"/>
  <c r="R32" i="95"/>
  <c r="R48" i="95" s="1"/>
  <c r="R51" i="95" s="1"/>
  <c r="R53" i="95" s="1"/>
  <c r="R56" i="95" s="1"/>
  <c r="R59" i="95" s="1"/>
  <c r="Q32" i="95"/>
  <c r="Q48" i="95" s="1"/>
  <c r="Q51" i="95" s="1"/>
  <c r="Q53" i="95" s="1"/>
  <c r="Q56" i="95" s="1"/>
  <c r="Q59" i="95" s="1"/>
  <c r="P32" i="95"/>
  <c r="O32" i="95"/>
  <c r="O48" i="95" s="1"/>
  <c r="O51" i="95" s="1"/>
  <c r="O53" i="95" s="1"/>
  <c r="O56" i="95" s="1"/>
  <c r="O59" i="95" s="1"/>
  <c r="N32" i="95"/>
  <c r="N48" i="95" s="1"/>
  <c r="N51" i="95" s="1"/>
  <c r="N53" i="95" s="1"/>
  <c r="N56" i="95" s="1"/>
  <c r="N59" i="95" s="1"/>
  <c r="M32" i="95"/>
  <c r="L32" i="95"/>
  <c r="L48" i="95" s="1"/>
  <c r="L51" i="95" s="1"/>
  <c r="L53" i="95" s="1"/>
  <c r="L56" i="95" s="1"/>
  <c r="L59" i="95" s="1"/>
  <c r="K32" i="95"/>
  <c r="K48" i="95" s="1"/>
  <c r="K51" i="95" s="1"/>
  <c r="K53" i="95" s="1"/>
  <c r="K56" i="95" s="1"/>
  <c r="K59" i="95" s="1"/>
  <c r="J32" i="95"/>
  <c r="J48" i="95" s="1"/>
  <c r="J51" i="95" s="1"/>
  <c r="J53" i="95" s="1"/>
  <c r="J56" i="95" s="1"/>
  <c r="J59" i="95" s="1"/>
  <c r="I32" i="95"/>
  <c r="H32" i="95"/>
  <c r="G32" i="95"/>
  <c r="G48" i="95" s="1"/>
  <c r="G51" i="95" s="1"/>
  <c r="G53" i="95" s="1"/>
  <c r="G56" i="95" s="1"/>
  <c r="G59" i="95" s="1"/>
  <c r="F32" i="95"/>
  <c r="F48" i="95" s="1"/>
  <c r="F51" i="95" s="1"/>
  <c r="F53" i="95" s="1"/>
  <c r="F56" i="95" s="1"/>
  <c r="F59" i="95" s="1"/>
  <c r="E32" i="95"/>
  <c r="D32" i="95"/>
  <c r="D48" i="95" s="1"/>
  <c r="D51" i="95" s="1"/>
  <c r="D53" i="95" s="1"/>
  <c r="D56" i="95" s="1"/>
  <c r="D59" i="95" s="1"/>
  <c r="C32" i="95"/>
  <c r="C48" i="95" s="1"/>
  <c r="C51" i="95" s="1"/>
  <c r="C53" i="95" s="1"/>
  <c r="C56" i="95" s="1"/>
  <c r="C59" i="95" s="1"/>
  <c r="S53" i="96"/>
  <c r="S56" i="96" s="1"/>
  <c r="S59" i="96" s="1"/>
  <c r="M48" i="96"/>
  <c r="M51" i="96" s="1"/>
  <c r="M53" i="96" s="1"/>
  <c r="M56" i="96" s="1"/>
  <c r="M59" i="96" s="1"/>
  <c r="AA47" i="96"/>
  <c r="Y47" i="96"/>
  <c r="X47" i="96"/>
  <c r="Z47" i="96" s="1"/>
  <c r="W47" i="96"/>
  <c r="V47" i="96"/>
  <c r="U47" i="96"/>
  <c r="T47" i="96"/>
  <c r="S47" i="96"/>
  <c r="R47" i="96"/>
  <c r="Q47" i="96"/>
  <c r="P47" i="96"/>
  <c r="O47" i="96"/>
  <c r="N47" i="96"/>
  <c r="M47" i="96"/>
  <c r="L47" i="96"/>
  <c r="K47" i="96"/>
  <c r="J47" i="96"/>
  <c r="I47" i="96"/>
  <c r="H47" i="96"/>
  <c r="G47" i="96"/>
  <c r="F47" i="96"/>
  <c r="E47" i="96"/>
  <c r="D47" i="96"/>
  <c r="C47" i="96"/>
  <c r="AA32" i="96"/>
  <c r="Y32" i="96"/>
  <c r="Y48" i="96" s="1"/>
  <c r="Y51" i="96" s="1"/>
  <c r="Y53" i="96" s="1"/>
  <c r="Y56" i="96" s="1"/>
  <c r="Y59" i="96" s="1"/>
  <c r="X32" i="96"/>
  <c r="W32" i="96"/>
  <c r="W48" i="96" s="1"/>
  <c r="W51" i="96" s="1"/>
  <c r="W53" i="96" s="1"/>
  <c r="W56" i="96" s="1"/>
  <c r="W59" i="96" s="1"/>
  <c r="V32" i="96"/>
  <c r="V48" i="96" s="1"/>
  <c r="V51" i="96" s="1"/>
  <c r="V53" i="96" s="1"/>
  <c r="V56" i="96" s="1"/>
  <c r="V59" i="96" s="1"/>
  <c r="U32" i="96"/>
  <c r="U48" i="96" s="1"/>
  <c r="U51" i="96" s="1"/>
  <c r="U53" i="96" s="1"/>
  <c r="U56" i="96" s="1"/>
  <c r="U59" i="96" s="1"/>
  <c r="T32" i="96"/>
  <c r="T48" i="96" s="1"/>
  <c r="T51" i="96" s="1"/>
  <c r="T53" i="96" s="1"/>
  <c r="T56" i="96" s="1"/>
  <c r="T59" i="96" s="1"/>
  <c r="S32" i="96"/>
  <c r="S48" i="96" s="1"/>
  <c r="S51" i="96" s="1"/>
  <c r="R32" i="96"/>
  <c r="R48" i="96" s="1"/>
  <c r="R51" i="96" s="1"/>
  <c r="R53" i="96" s="1"/>
  <c r="R56" i="96" s="1"/>
  <c r="R59" i="96" s="1"/>
  <c r="Q32" i="96"/>
  <c r="Q48" i="96" s="1"/>
  <c r="Q51" i="96" s="1"/>
  <c r="Q53" i="96" s="1"/>
  <c r="Q56" i="96" s="1"/>
  <c r="Q59" i="96" s="1"/>
  <c r="P32" i="96"/>
  <c r="P48" i="96" s="1"/>
  <c r="P51" i="96" s="1"/>
  <c r="P53" i="96" s="1"/>
  <c r="P56" i="96" s="1"/>
  <c r="P59" i="96" s="1"/>
  <c r="O32" i="96"/>
  <c r="O48" i="96" s="1"/>
  <c r="O51" i="96" s="1"/>
  <c r="O53" i="96" s="1"/>
  <c r="O56" i="96" s="1"/>
  <c r="O59" i="96" s="1"/>
  <c r="N32" i="96"/>
  <c r="N48" i="96" s="1"/>
  <c r="N51" i="96" s="1"/>
  <c r="N53" i="96" s="1"/>
  <c r="N56" i="96" s="1"/>
  <c r="N59" i="96" s="1"/>
  <c r="M32" i="96"/>
  <c r="L32" i="96"/>
  <c r="L48" i="96" s="1"/>
  <c r="L51" i="96" s="1"/>
  <c r="L53" i="96" s="1"/>
  <c r="L56" i="96" s="1"/>
  <c r="L59" i="96" s="1"/>
  <c r="K32" i="96"/>
  <c r="K48" i="96" s="1"/>
  <c r="K51" i="96" s="1"/>
  <c r="K53" i="96" s="1"/>
  <c r="K56" i="96" s="1"/>
  <c r="K59" i="96" s="1"/>
  <c r="J32" i="96"/>
  <c r="J48" i="96" s="1"/>
  <c r="J51" i="96" s="1"/>
  <c r="J53" i="96" s="1"/>
  <c r="J56" i="96" s="1"/>
  <c r="J59" i="96" s="1"/>
  <c r="I32" i="96"/>
  <c r="I48" i="96" s="1"/>
  <c r="I51" i="96" s="1"/>
  <c r="I53" i="96" s="1"/>
  <c r="I56" i="96" s="1"/>
  <c r="I59" i="96" s="1"/>
  <c r="H32" i="96"/>
  <c r="H48" i="96" s="1"/>
  <c r="H51" i="96" s="1"/>
  <c r="H53" i="96" s="1"/>
  <c r="H56" i="96" s="1"/>
  <c r="H59" i="96" s="1"/>
  <c r="G32" i="96"/>
  <c r="G48" i="96" s="1"/>
  <c r="G51" i="96" s="1"/>
  <c r="G53" i="96" s="1"/>
  <c r="G56" i="96" s="1"/>
  <c r="G59" i="96" s="1"/>
  <c r="F32" i="96"/>
  <c r="F48" i="96" s="1"/>
  <c r="F51" i="96" s="1"/>
  <c r="F53" i="96" s="1"/>
  <c r="F56" i="96" s="1"/>
  <c r="F59" i="96" s="1"/>
  <c r="E32" i="96"/>
  <c r="E48" i="96" s="1"/>
  <c r="E51" i="96" s="1"/>
  <c r="E53" i="96" s="1"/>
  <c r="E56" i="96" s="1"/>
  <c r="E59" i="96" s="1"/>
  <c r="D32" i="96"/>
  <c r="D48" i="96" s="1"/>
  <c r="D51" i="96" s="1"/>
  <c r="D53" i="96" s="1"/>
  <c r="D56" i="96" s="1"/>
  <c r="D59" i="96" s="1"/>
  <c r="C32" i="96"/>
  <c r="C48" i="96" s="1"/>
  <c r="C51" i="96" s="1"/>
  <c r="C53" i="96" s="1"/>
  <c r="C56" i="96" s="1"/>
  <c r="C59" i="96" s="1"/>
  <c r="AA47" i="97"/>
  <c r="Y47" i="97"/>
  <c r="X47" i="97"/>
  <c r="W47" i="97"/>
  <c r="V47" i="97"/>
  <c r="U47" i="97"/>
  <c r="T47" i="97"/>
  <c r="S47" i="97"/>
  <c r="R47" i="97"/>
  <c r="Q47" i="97"/>
  <c r="P47" i="97"/>
  <c r="O47" i="97"/>
  <c r="N47" i="97"/>
  <c r="M47" i="97"/>
  <c r="L47" i="97"/>
  <c r="K47" i="97"/>
  <c r="J47" i="97"/>
  <c r="I47" i="97"/>
  <c r="H47" i="97"/>
  <c r="G47" i="97"/>
  <c r="F47" i="97"/>
  <c r="E47" i="97"/>
  <c r="D47" i="97"/>
  <c r="C47" i="97"/>
  <c r="AA32" i="97"/>
  <c r="Y32" i="97"/>
  <c r="Y48" i="97" s="1"/>
  <c r="Y51" i="97" s="1"/>
  <c r="Y53" i="97" s="1"/>
  <c r="Y56" i="97" s="1"/>
  <c r="Y59" i="97" s="1"/>
  <c r="X32" i="97"/>
  <c r="W32" i="97"/>
  <c r="W48" i="97" s="1"/>
  <c r="W51" i="97" s="1"/>
  <c r="W53" i="97" s="1"/>
  <c r="W56" i="97" s="1"/>
  <c r="W59" i="97" s="1"/>
  <c r="V32" i="97"/>
  <c r="U32" i="97"/>
  <c r="U48" i="97" s="1"/>
  <c r="U51" i="97" s="1"/>
  <c r="U53" i="97" s="1"/>
  <c r="U56" i="97" s="1"/>
  <c r="U59" i="97" s="1"/>
  <c r="T32" i="97"/>
  <c r="T48" i="97" s="1"/>
  <c r="T51" i="97" s="1"/>
  <c r="T53" i="97" s="1"/>
  <c r="T56" i="97" s="1"/>
  <c r="T59" i="97" s="1"/>
  <c r="S32" i="97"/>
  <c r="S48" i="97" s="1"/>
  <c r="S51" i="97" s="1"/>
  <c r="S53" i="97" s="1"/>
  <c r="S56" i="97" s="1"/>
  <c r="S59" i="97" s="1"/>
  <c r="R32" i="97"/>
  <c r="Q32" i="97"/>
  <c r="Q48" i="97" s="1"/>
  <c r="Q51" i="97" s="1"/>
  <c r="Q53" i="97" s="1"/>
  <c r="Q56" i="97" s="1"/>
  <c r="Q59" i="97" s="1"/>
  <c r="P32" i="97"/>
  <c r="P48" i="97" s="1"/>
  <c r="P51" i="97" s="1"/>
  <c r="P53" i="97" s="1"/>
  <c r="P56" i="97" s="1"/>
  <c r="P59" i="97" s="1"/>
  <c r="O32" i="97"/>
  <c r="O48" i="97" s="1"/>
  <c r="O51" i="97" s="1"/>
  <c r="O53" i="97" s="1"/>
  <c r="O56" i="97" s="1"/>
  <c r="O59" i="97" s="1"/>
  <c r="N32" i="97"/>
  <c r="M32" i="97"/>
  <c r="M48" i="97" s="1"/>
  <c r="M51" i="97" s="1"/>
  <c r="M53" i="97" s="1"/>
  <c r="M56" i="97" s="1"/>
  <c r="M59" i="97" s="1"/>
  <c r="L32" i="97"/>
  <c r="L48" i="97" s="1"/>
  <c r="L51" i="97" s="1"/>
  <c r="L53" i="97" s="1"/>
  <c r="L56" i="97" s="1"/>
  <c r="L59" i="97" s="1"/>
  <c r="K32" i="97"/>
  <c r="K48" i="97" s="1"/>
  <c r="K51" i="97" s="1"/>
  <c r="K53" i="97" s="1"/>
  <c r="K56" i="97" s="1"/>
  <c r="K59" i="97" s="1"/>
  <c r="J32" i="97"/>
  <c r="I32" i="97"/>
  <c r="I48" i="97" s="1"/>
  <c r="I51" i="97" s="1"/>
  <c r="I53" i="97" s="1"/>
  <c r="I56" i="97" s="1"/>
  <c r="I59" i="97" s="1"/>
  <c r="H32" i="97"/>
  <c r="H48" i="97" s="1"/>
  <c r="H51" i="97" s="1"/>
  <c r="H53" i="97" s="1"/>
  <c r="H56" i="97" s="1"/>
  <c r="H59" i="97" s="1"/>
  <c r="G32" i="97"/>
  <c r="G48" i="97" s="1"/>
  <c r="G51" i="97" s="1"/>
  <c r="G53" i="97" s="1"/>
  <c r="G56" i="97" s="1"/>
  <c r="G59" i="97" s="1"/>
  <c r="F32" i="97"/>
  <c r="E32" i="97"/>
  <c r="E48" i="97" s="1"/>
  <c r="E51" i="97" s="1"/>
  <c r="E53" i="97" s="1"/>
  <c r="E56" i="97" s="1"/>
  <c r="E59" i="97" s="1"/>
  <c r="D32" i="97"/>
  <c r="D48" i="97" s="1"/>
  <c r="D51" i="97" s="1"/>
  <c r="D53" i="97" s="1"/>
  <c r="D56" i="97" s="1"/>
  <c r="D59" i="97" s="1"/>
  <c r="C32" i="97"/>
  <c r="C48" i="97" s="1"/>
  <c r="C51" i="97" s="1"/>
  <c r="C53" i="97" s="1"/>
  <c r="C56" i="97" s="1"/>
  <c r="C59" i="97" s="1"/>
  <c r="Y53" i="98"/>
  <c r="Y56" i="98" s="1"/>
  <c r="Y59" i="98" s="1"/>
  <c r="S51" i="98"/>
  <c r="S53" i="98" s="1"/>
  <c r="S56" i="98" s="1"/>
  <c r="S59" i="98" s="1"/>
  <c r="X48" i="98"/>
  <c r="AA47" i="98"/>
  <c r="Y47" i="98"/>
  <c r="X47" i="98"/>
  <c r="Z47" i="98" s="1"/>
  <c r="W47" i="98"/>
  <c r="V47" i="98"/>
  <c r="U47" i="98"/>
  <c r="T47" i="98"/>
  <c r="S47" i="98"/>
  <c r="R47" i="98"/>
  <c r="Q47" i="98"/>
  <c r="P47" i="98"/>
  <c r="O47" i="98"/>
  <c r="N47" i="98"/>
  <c r="M47" i="98"/>
  <c r="L47" i="98"/>
  <c r="K47" i="98"/>
  <c r="J47" i="98"/>
  <c r="I47" i="98"/>
  <c r="H47" i="98"/>
  <c r="G47" i="98"/>
  <c r="F47" i="98"/>
  <c r="E47" i="98"/>
  <c r="D47" i="98"/>
  <c r="C47" i="98"/>
  <c r="AA32" i="98"/>
  <c r="AA48" i="98" s="1"/>
  <c r="AA51" i="98" s="1"/>
  <c r="AA53" i="98" s="1"/>
  <c r="AA56" i="98" s="1"/>
  <c r="AA59" i="98" s="1"/>
  <c r="Y32" i="98"/>
  <c r="Y48" i="98" s="1"/>
  <c r="Y51" i="98" s="1"/>
  <c r="X32" i="98"/>
  <c r="W32" i="98"/>
  <c r="W48" i="98" s="1"/>
  <c r="W51" i="98" s="1"/>
  <c r="W53" i="98" s="1"/>
  <c r="W56" i="98" s="1"/>
  <c r="W59" i="98" s="1"/>
  <c r="V32" i="98"/>
  <c r="V48" i="98" s="1"/>
  <c r="V51" i="98" s="1"/>
  <c r="V53" i="98" s="1"/>
  <c r="V56" i="98" s="1"/>
  <c r="V59" i="98" s="1"/>
  <c r="U32" i="98"/>
  <c r="T32" i="98"/>
  <c r="S32" i="98"/>
  <c r="S48" i="98" s="1"/>
  <c r="R32" i="98"/>
  <c r="R48" i="98" s="1"/>
  <c r="R51" i="98" s="1"/>
  <c r="R53" i="98" s="1"/>
  <c r="R56" i="98" s="1"/>
  <c r="R59" i="98" s="1"/>
  <c r="Q32" i="98"/>
  <c r="Q48" i="98" s="1"/>
  <c r="Q51" i="98" s="1"/>
  <c r="Q53" i="98" s="1"/>
  <c r="Q56" i="98" s="1"/>
  <c r="Q59" i="98" s="1"/>
  <c r="P32" i="98"/>
  <c r="O32" i="98"/>
  <c r="O48" i="98" s="1"/>
  <c r="O51" i="98" s="1"/>
  <c r="O53" i="98" s="1"/>
  <c r="O56" i="98" s="1"/>
  <c r="O59" i="98" s="1"/>
  <c r="N32" i="98"/>
  <c r="N48" i="98" s="1"/>
  <c r="N51" i="98" s="1"/>
  <c r="N53" i="98" s="1"/>
  <c r="N56" i="98" s="1"/>
  <c r="N59" i="98" s="1"/>
  <c r="M32" i="98"/>
  <c r="L32" i="98"/>
  <c r="L48" i="98" s="1"/>
  <c r="L51" i="98" s="1"/>
  <c r="L53" i="98" s="1"/>
  <c r="L56" i="98" s="1"/>
  <c r="L59" i="98" s="1"/>
  <c r="K32" i="98"/>
  <c r="K48" i="98" s="1"/>
  <c r="K51" i="98" s="1"/>
  <c r="K53" i="98" s="1"/>
  <c r="K56" i="98" s="1"/>
  <c r="K59" i="98" s="1"/>
  <c r="J32" i="98"/>
  <c r="J48" i="98" s="1"/>
  <c r="J51" i="98" s="1"/>
  <c r="J53" i="98" s="1"/>
  <c r="J56" i="98" s="1"/>
  <c r="J59" i="98" s="1"/>
  <c r="I32" i="98"/>
  <c r="I48" i="98" s="1"/>
  <c r="I51" i="98" s="1"/>
  <c r="I53" i="98" s="1"/>
  <c r="I56" i="98" s="1"/>
  <c r="I59" i="98" s="1"/>
  <c r="H32" i="98"/>
  <c r="H48" i="98" s="1"/>
  <c r="H51" i="98" s="1"/>
  <c r="H53" i="98" s="1"/>
  <c r="H56" i="98" s="1"/>
  <c r="H59" i="98" s="1"/>
  <c r="G32" i="98"/>
  <c r="G48" i="98" s="1"/>
  <c r="G51" i="98" s="1"/>
  <c r="G53" i="98" s="1"/>
  <c r="G56" i="98" s="1"/>
  <c r="G59" i="98" s="1"/>
  <c r="F32" i="98"/>
  <c r="F48" i="98" s="1"/>
  <c r="F51" i="98" s="1"/>
  <c r="F53" i="98" s="1"/>
  <c r="F56" i="98" s="1"/>
  <c r="F59" i="98" s="1"/>
  <c r="E32" i="98"/>
  <c r="D32" i="98"/>
  <c r="C32" i="98"/>
  <c r="C48" i="98" s="1"/>
  <c r="C51" i="98" s="1"/>
  <c r="C53" i="98" s="1"/>
  <c r="C56" i="98" s="1"/>
  <c r="C59" i="98" s="1"/>
  <c r="V51" i="99"/>
  <c r="V53" i="99" s="1"/>
  <c r="V56" i="99" s="1"/>
  <c r="V59" i="99" s="1"/>
  <c r="V48" i="99"/>
  <c r="AA47" i="99"/>
  <c r="Y47" i="99"/>
  <c r="X47" i="99"/>
  <c r="Z47" i="99" s="1"/>
  <c r="W47" i="99"/>
  <c r="V47" i="99"/>
  <c r="U47" i="99"/>
  <c r="T47" i="99"/>
  <c r="S47" i="99"/>
  <c r="R47" i="99"/>
  <c r="Q47" i="99"/>
  <c r="P47" i="99"/>
  <c r="O47" i="99"/>
  <c r="N47" i="99"/>
  <c r="M47" i="99"/>
  <c r="L47" i="99"/>
  <c r="K47" i="99"/>
  <c r="J47" i="99"/>
  <c r="I47" i="99"/>
  <c r="H47" i="99"/>
  <c r="G47" i="99"/>
  <c r="F47" i="99"/>
  <c r="E47" i="99"/>
  <c r="D47" i="99"/>
  <c r="C47" i="99"/>
  <c r="AA32" i="99"/>
  <c r="AA48" i="99" s="1"/>
  <c r="AA51" i="99" s="1"/>
  <c r="AA53" i="99" s="1"/>
  <c r="AA56" i="99" s="1"/>
  <c r="AA59" i="99" s="1"/>
  <c r="Y32" i="99"/>
  <c r="Y48" i="99" s="1"/>
  <c r="Y51" i="99" s="1"/>
  <c r="Y53" i="99" s="1"/>
  <c r="Y56" i="99" s="1"/>
  <c r="Y59" i="99" s="1"/>
  <c r="X32" i="99"/>
  <c r="W32" i="99"/>
  <c r="V32" i="99"/>
  <c r="U32" i="99"/>
  <c r="U48" i="99" s="1"/>
  <c r="U51" i="99" s="1"/>
  <c r="U53" i="99" s="1"/>
  <c r="U56" i="99" s="1"/>
  <c r="U59" i="99" s="1"/>
  <c r="T32" i="99"/>
  <c r="T48" i="99" s="1"/>
  <c r="T51" i="99" s="1"/>
  <c r="T53" i="99" s="1"/>
  <c r="T56" i="99" s="1"/>
  <c r="T59" i="99" s="1"/>
  <c r="S32" i="99"/>
  <c r="R32" i="99"/>
  <c r="R48" i="99" s="1"/>
  <c r="R51" i="99" s="1"/>
  <c r="R53" i="99" s="1"/>
  <c r="R56" i="99" s="1"/>
  <c r="R59" i="99" s="1"/>
  <c r="Q32" i="99"/>
  <c r="Q48" i="99" s="1"/>
  <c r="Q51" i="99" s="1"/>
  <c r="Q53" i="99" s="1"/>
  <c r="Q56" i="99" s="1"/>
  <c r="Q59" i="99" s="1"/>
  <c r="P32" i="99"/>
  <c r="P48" i="99" s="1"/>
  <c r="P51" i="99" s="1"/>
  <c r="P53" i="99" s="1"/>
  <c r="P56" i="99" s="1"/>
  <c r="P59" i="99" s="1"/>
  <c r="O32" i="99"/>
  <c r="N32" i="99"/>
  <c r="N48" i="99" s="1"/>
  <c r="N51" i="99" s="1"/>
  <c r="N53" i="99" s="1"/>
  <c r="N56" i="99" s="1"/>
  <c r="N59" i="99" s="1"/>
  <c r="M32" i="99"/>
  <c r="M48" i="99" s="1"/>
  <c r="M51" i="99" s="1"/>
  <c r="M53" i="99" s="1"/>
  <c r="M56" i="99" s="1"/>
  <c r="M59" i="99" s="1"/>
  <c r="L32" i="99"/>
  <c r="L48" i="99" s="1"/>
  <c r="L51" i="99" s="1"/>
  <c r="L53" i="99" s="1"/>
  <c r="L56" i="99" s="1"/>
  <c r="L59" i="99" s="1"/>
  <c r="K32" i="99"/>
  <c r="K48" i="99" s="1"/>
  <c r="K51" i="99" s="1"/>
  <c r="K53" i="99" s="1"/>
  <c r="K56" i="99" s="1"/>
  <c r="K59" i="99" s="1"/>
  <c r="J32" i="99"/>
  <c r="J48" i="99" s="1"/>
  <c r="J51" i="99" s="1"/>
  <c r="J53" i="99" s="1"/>
  <c r="J56" i="99" s="1"/>
  <c r="J59" i="99" s="1"/>
  <c r="I32" i="99"/>
  <c r="I48" i="99" s="1"/>
  <c r="I51" i="99" s="1"/>
  <c r="I53" i="99" s="1"/>
  <c r="I56" i="99" s="1"/>
  <c r="I59" i="99" s="1"/>
  <c r="H32" i="99"/>
  <c r="H48" i="99" s="1"/>
  <c r="H51" i="99" s="1"/>
  <c r="H53" i="99" s="1"/>
  <c r="H56" i="99" s="1"/>
  <c r="H59" i="99" s="1"/>
  <c r="G32" i="99"/>
  <c r="F32" i="99"/>
  <c r="F48" i="99" s="1"/>
  <c r="F51" i="99" s="1"/>
  <c r="F53" i="99" s="1"/>
  <c r="F56" i="99" s="1"/>
  <c r="F59" i="99" s="1"/>
  <c r="E32" i="99"/>
  <c r="E48" i="99" s="1"/>
  <c r="E51" i="99" s="1"/>
  <c r="E53" i="99" s="1"/>
  <c r="E56" i="99" s="1"/>
  <c r="E59" i="99" s="1"/>
  <c r="D32" i="99"/>
  <c r="D48" i="99" s="1"/>
  <c r="D51" i="99" s="1"/>
  <c r="D53" i="99" s="1"/>
  <c r="D56" i="99" s="1"/>
  <c r="D59" i="99" s="1"/>
  <c r="C32" i="99"/>
  <c r="AA47" i="100"/>
  <c r="Y47" i="100"/>
  <c r="X47" i="100"/>
  <c r="W47" i="100"/>
  <c r="V47" i="100"/>
  <c r="U47" i="100"/>
  <c r="T47" i="100"/>
  <c r="S47" i="100"/>
  <c r="R47" i="100"/>
  <c r="Q47" i="100"/>
  <c r="P47" i="100"/>
  <c r="O47" i="100"/>
  <c r="N47" i="100"/>
  <c r="M47" i="100"/>
  <c r="L47" i="100"/>
  <c r="K47" i="100"/>
  <c r="J47" i="100"/>
  <c r="I47" i="100"/>
  <c r="H47" i="100"/>
  <c r="G47" i="100"/>
  <c r="F47" i="100"/>
  <c r="E47" i="100"/>
  <c r="D47" i="100"/>
  <c r="C47" i="100"/>
  <c r="AA32" i="100"/>
  <c r="Y32" i="100"/>
  <c r="Y48" i="100" s="1"/>
  <c r="Y51" i="100" s="1"/>
  <c r="Y53" i="100" s="1"/>
  <c r="Y56" i="100" s="1"/>
  <c r="Y59" i="100" s="1"/>
  <c r="X32" i="100"/>
  <c r="W32" i="100"/>
  <c r="W48" i="100" s="1"/>
  <c r="W51" i="100" s="1"/>
  <c r="W53" i="100" s="1"/>
  <c r="W56" i="100" s="1"/>
  <c r="W59" i="100" s="1"/>
  <c r="V32" i="100"/>
  <c r="V48" i="100" s="1"/>
  <c r="V51" i="100" s="1"/>
  <c r="V53" i="100" s="1"/>
  <c r="V56" i="100" s="1"/>
  <c r="V59" i="100" s="1"/>
  <c r="U32" i="100"/>
  <c r="U48" i="100" s="1"/>
  <c r="U51" i="100" s="1"/>
  <c r="U53" i="100" s="1"/>
  <c r="U56" i="100" s="1"/>
  <c r="U59" i="100" s="1"/>
  <c r="T32" i="100"/>
  <c r="T48" i="100" s="1"/>
  <c r="T51" i="100" s="1"/>
  <c r="T53" i="100" s="1"/>
  <c r="T56" i="100" s="1"/>
  <c r="T59" i="100" s="1"/>
  <c r="S32" i="100"/>
  <c r="S48" i="100" s="1"/>
  <c r="S51" i="100" s="1"/>
  <c r="S53" i="100" s="1"/>
  <c r="S56" i="100" s="1"/>
  <c r="S59" i="100" s="1"/>
  <c r="R32" i="100"/>
  <c r="Q32" i="100"/>
  <c r="Q48" i="100" s="1"/>
  <c r="Q51" i="100" s="1"/>
  <c r="Q53" i="100" s="1"/>
  <c r="Q56" i="100" s="1"/>
  <c r="Q59" i="100" s="1"/>
  <c r="P32" i="100"/>
  <c r="P48" i="100" s="1"/>
  <c r="P51" i="100" s="1"/>
  <c r="P53" i="100" s="1"/>
  <c r="P56" i="100" s="1"/>
  <c r="P59" i="100" s="1"/>
  <c r="O32" i="100"/>
  <c r="O48" i="100" s="1"/>
  <c r="O51" i="100" s="1"/>
  <c r="O53" i="100" s="1"/>
  <c r="O56" i="100" s="1"/>
  <c r="O59" i="100" s="1"/>
  <c r="N32" i="100"/>
  <c r="M32" i="100"/>
  <c r="M48" i="100" s="1"/>
  <c r="M51" i="100" s="1"/>
  <c r="M53" i="100" s="1"/>
  <c r="M56" i="100" s="1"/>
  <c r="M59" i="100" s="1"/>
  <c r="L32" i="100"/>
  <c r="L48" i="100" s="1"/>
  <c r="L51" i="100" s="1"/>
  <c r="L53" i="100" s="1"/>
  <c r="L56" i="100" s="1"/>
  <c r="L59" i="100" s="1"/>
  <c r="K32" i="100"/>
  <c r="K48" i="100" s="1"/>
  <c r="K51" i="100" s="1"/>
  <c r="K53" i="100" s="1"/>
  <c r="K56" i="100" s="1"/>
  <c r="K59" i="100" s="1"/>
  <c r="J32" i="100"/>
  <c r="I32" i="100"/>
  <c r="I48" i="100" s="1"/>
  <c r="I51" i="100" s="1"/>
  <c r="I53" i="100" s="1"/>
  <c r="I56" i="100" s="1"/>
  <c r="I59" i="100" s="1"/>
  <c r="H32" i="100"/>
  <c r="H48" i="100" s="1"/>
  <c r="H51" i="100" s="1"/>
  <c r="H53" i="100" s="1"/>
  <c r="H56" i="100" s="1"/>
  <c r="H59" i="100" s="1"/>
  <c r="G32" i="100"/>
  <c r="G48" i="100" s="1"/>
  <c r="G51" i="100" s="1"/>
  <c r="G53" i="100" s="1"/>
  <c r="G56" i="100" s="1"/>
  <c r="G59" i="100" s="1"/>
  <c r="F32" i="100"/>
  <c r="F48" i="100" s="1"/>
  <c r="F51" i="100" s="1"/>
  <c r="F53" i="100" s="1"/>
  <c r="F56" i="100" s="1"/>
  <c r="F59" i="100" s="1"/>
  <c r="E32" i="100"/>
  <c r="E48" i="100" s="1"/>
  <c r="E51" i="100" s="1"/>
  <c r="E53" i="100" s="1"/>
  <c r="E56" i="100" s="1"/>
  <c r="E59" i="100" s="1"/>
  <c r="D32" i="100"/>
  <c r="D48" i="100" s="1"/>
  <c r="D51" i="100" s="1"/>
  <c r="D53" i="100" s="1"/>
  <c r="D56" i="100" s="1"/>
  <c r="D59" i="100" s="1"/>
  <c r="C32" i="100"/>
  <c r="C48" i="100" s="1"/>
  <c r="C51" i="100" s="1"/>
  <c r="C53" i="100" s="1"/>
  <c r="C56" i="100" s="1"/>
  <c r="C59" i="100" s="1"/>
  <c r="L48" i="101"/>
  <c r="L51" i="101" s="1"/>
  <c r="L53" i="101" s="1"/>
  <c r="L56" i="101" s="1"/>
  <c r="L59" i="101" s="1"/>
  <c r="AA47" i="101"/>
  <c r="Y47" i="101"/>
  <c r="Z47" i="101" s="1"/>
  <c r="X47" i="101"/>
  <c r="W47" i="101"/>
  <c r="V47" i="101"/>
  <c r="U47" i="101"/>
  <c r="T47" i="101"/>
  <c r="S47" i="101"/>
  <c r="R47" i="101"/>
  <c r="Q47" i="101"/>
  <c r="P47" i="101"/>
  <c r="O47" i="101"/>
  <c r="N47" i="101"/>
  <c r="M47" i="101"/>
  <c r="L47" i="101"/>
  <c r="K47" i="101"/>
  <c r="J47" i="101"/>
  <c r="I47" i="101"/>
  <c r="H47" i="101"/>
  <c r="G47" i="101"/>
  <c r="F47" i="101"/>
  <c r="E47" i="101"/>
  <c r="D47" i="101"/>
  <c r="C47" i="101"/>
  <c r="AA32" i="101"/>
  <c r="AA48" i="101" s="1"/>
  <c r="AA51" i="101" s="1"/>
  <c r="AA53" i="101" s="1"/>
  <c r="AA56" i="101" s="1"/>
  <c r="AA59" i="101" s="1"/>
  <c r="Y32" i="101"/>
  <c r="X32" i="101"/>
  <c r="W32" i="101"/>
  <c r="W48" i="101" s="1"/>
  <c r="W51" i="101" s="1"/>
  <c r="W53" i="101" s="1"/>
  <c r="W56" i="101" s="1"/>
  <c r="W59" i="101" s="1"/>
  <c r="V32" i="101"/>
  <c r="U32" i="101"/>
  <c r="U48" i="101" s="1"/>
  <c r="U51" i="101" s="1"/>
  <c r="U53" i="101" s="1"/>
  <c r="U56" i="101" s="1"/>
  <c r="U59" i="101" s="1"/>
  <c r="T32" i="101"/>
  <c r="T48" i="101" s="1"/>
  <c r="T51" i="101" s="1"/>
  <c r="T53" i="101" s="1"/>
  <c r="T56" i="101" s="1"/>
  <c r="T59" i="101" s="1"/>
  <c r="S32" i="101"/>
  <c r="S48" i="101" s="1"/>
  <c r="S51" i="101" s="1"/>
  <c r="S53" i="101" s="1"/>
  <c r="S56" i="101" s="1"/>
  <c r="S59" i="101" s="1"/>
  <c r="R32" i="101"/>
  <c r="Q32" i="101"/>
  <c r="P32" i="101"/>
  <c r="P48" i="101" s="1"/>
  <c r="P51" i="101" s="1"/>
  <c r="P53" i="101" s="1"/>
  <c r="P56" i="101" s="1"/>
  <c r="P59" i="101" s="1"/>
  <c r="O32" i="101"/>
  <c r="O48" i="101" s="1"/>
  <c r="O51" i="101" s="1"/>
  <c r="O53" i="101" s="1"/>
  <c r="O56" i="101" s="1"/>
  <c r="O59" i="101" s="1"/>
  <c r="N32" i="101"/>
  <c r="M32" i="101"/>
  <c r="L32" i="101"/>
  <c r="K32" i="101"/>
  <c r="K48" i="101" s="1"/>
  <c r="K51" i="101" s="1"/>
  <c r="K53" i="101" s="1"/>
  <c r="K56" i="101" s="1"/>
  <c r="K59" i="101" s="1"/>
  <c r="J32" i="101"/>
  <c r="I32" i="101"/>
  <c r="H32" i="101"/>
  <c r="H48" i="101" s="1"/>
  <c r="H51" i="101" s="1"/>
  <c r="H53" i="101" s="1"/>
  <c r="H56" i="101" s="1"/>
  <c r="H59" i="101" s="1"/>
  <c r="G32" i="101"/>
  <c r="G48" i="101" s="1"/>
  <c r="G51" i="101" s="1"/>
  <c r="G53" i="101" s="1"/>
  <c r="G56" i="101" s="1"/>
  <c r="G59" i="101" s="1"/>
  <c r="F32" i="101"/>
  <c r="E32" i="101"/>
  <c r="E48" i="101" s="1"/>
  <c r="E51" i="101" s="1"/>
  <c r="E53" i="101" s="1"/>
  <c r="E56" i="101" s="1"/>
  <c r="E59" i="101" s="1"/>
  <c r="D32" i="101"/>
  <c r="D48" i="101" s="1"/>
  <c r="D51" i="101" s="1"/>
  <c r="D53" i="101" s="1"/>
  <c r="D56" i="101" s="1"/>
  <c r="D59" i="101" s="1"/>
  <c r="C32" i="101"/>
  <c r="C48" i="101" s="1"/>
  <c r="C51" i="101" s="1"/>
  <c r="C53" i="101" s="1"/>
  <c r="C56" i="101" s="1"/>
  <c r="C59" i="101" s="1"/>
  <c r="R53" i="102"/>
  <c r="R56" i="102" s="1"/>
  <c r="R59" i="102" s="1"/>
  <c r="S48" i="102"/>
  <c r="S51" i="102" s="1"/>
  <c r="S53" i="102" s="1"/>
  <c r="S56" i="102" s="1"/>
  <c r="S59" i="102" s="1"/>
  <c r="AA47" i="102"/>
  <c r="Y47" i="102"/>
  <c r="X47" i="102"/>
  <c r="W47" i="102"/>
  <c r="V47" i="102"/>
  <c r="U47" i="102"/>
  <c r="T47" i="102"/>
  <c r="S47" i="102"/>
  <c r="R47" i="102"/>
  <c r="Q47" i="102"/>
  <c r="P47" i="102"/>
  <c r="O47" i="102"/>
  <c r="N47" i="102"/>
  <c r="M47" i="102"/>
  <c r="L47" i="102"/>
  <c r="K47" i="102"/>
  <c r="J47" i="102"/>
  <c r="I47" i="102"/>
  <c r="H47" i="102"/>
  <c r="G47" i="102"/>
  <c r="F47" i="102"/>
  <c r="E47" i="102"/>
  <c r="D47" i="102"/>
  <c r="C47" i="102"/>
  <c r="AA32" i="102"/>
  <c r="AA48" i="102" s="1"/>
  <c r="AA51" i="102" s="1"/>
  <c r="AA53" i="102" s="1"/>
  <c r="AA56" i="102" s="1"/>
  <c r="AA59" i="102" s="1"/>
  <c r="Y32" i="102"/>
  <c r="X32" i="102"/>
  <c r="W32" i="102"/>
  <c r="W48" i="102" s="1"/>
  <c r="W51" i="102" s="1"/>
  <c r="W53" i="102" s="1"/>
  <c r="W56" i="102" s="1"/>
  <c r="W59" i="102" s="1"/>
  <c r="V32" i="102"/>
  <c r="U32" i="102"/>
  <c r="T32" i="102"/>
  <c r="S32" i="102"/>
  <c r="R32" i="102"/>
  <c r="R48" i="102" s="1"/>
  <c r="R51" i="102" s="1"/>
  <c r="Q32" i="102"/>
  <c r="P32" i="102"/>
  <c r="O32" i="102"/>
  <c r="O48" i="102" s="1"/>
  <c r="O51" i="102" s="1"/>
  <c r="O53" i="102" s="1"/>
  <c r="O56" i="102" s="1"/>
  <c r="O59" i="102" s="1"/>
  <c r="N32" i="102"/>
  <c r="M32" i="102"/>
  <c r="L32" i="102"/>
  <c r="K32" i="102"/>
  <c r="J32" i="102"/>
  <c r="J48" i="102" s="1"/>
  <c r="J51" i="102" s="1"/>
  <c r="J53" i="102" s="1"/>
  <c r="J56" i="102" s="1"/>
  <c r="J59" i="102" s="1"/>
  <c r="I32" i="102"/>
  <c r="H32" i="102"/>
  <c r="H48" i="102" s="1"/>
  <c r="H51" i="102" s="1"/>
  <c r="H53" i="102" s="1"/>
  <c r="H56" i="102" s="1"/>
  <c r="H59" i="102" s="1"/>
  <c r="G32" i="102"/>
  <c r="G48" i="102" s="1"/>
  <c r="G51" i="102" s="1"/>
  <c r="G53" i="102" s="1"/>
  <c r="G56" i="102" s="1"/>
  <c r="G59" i="102" s="1"/>
  <c r="F32" i="102"/>
  <c r="E32" i="102"/>
  <c r="D32" i="102"/>
  <c r="C32" i="102"/>
  <c r="L56" i="103"/>
  <c r="L59" i="103" s="1"/>
  <c r="O48" i="103"/>
  <c r="O51" i="103" s="1"/>
  <c r="O53" i="103" s="1"/>
  <c r="O56" i="103" s="1"/>
  <c r="O59" i="103" s="1"/>
  <c r="AA47" i="103"/>
  <c r="Y47" i="103"/>
  <c r="X47" i="103"/>
  <c r="W47" i="103"/>
  <c r="V47" i="103"/>
  <c r="U47" i="103"/>
  <c r="T47" i="103"/>
  <c r="S47" i="103"/>
  <c r="R47" i="103"/>
  <c r="Q47" i="103"/>
  <c r="P47" i="103"/>
  <c r="O47" i="103"/>
  <c r="N47" i="103"/>
  <c r="M47" i="103"/>
  <c r="L47" i="103"/>
  <c r="K47" i="103"/>
  <c r="J47" i="103"/>
  <c r="I47" i="103"/>
  <c r="H47" i="103"/>
  <c r="G47" i="103"/>
  <c r="F47" i="103"/>
  <c r="E47" i="103"/>
  <c r="D47" i="103"/>
  <c r="C47" i="103"/>
  <c r="AA32" i="103"/>
  <c r="AA48" i="103" s="1"/>
  <c r="AA51" i="103" s="1"/>
  <c r="AA53" i="103" s="1"/>
  <c r="AA56" i="103" s="1"/>
  <c r="AA59" i="103" s="1"/>
  <c r="Y32" i="103"/>
  <c r="Y48" i="103" s="1"/>
  <c r="Y51" i="103" s="1"/>
  <c r="Y53" i="103" s="1"/>
  <c r="Y56" i="103" s="1"/>
  <c r="Y59" i="103" s="1"/>
  <c r="X32" i="103"/>
  <c r="W32" i="103"/>
  <c r="W48" i="103" s="1"/>
  <c r="W51" i="103" s="1"/>
  <c r="W53" i="103" s="1"/>
  <c r="W56" i="103" s="1"/>
  <c r="W59" i="103" s="1"/>
  <c r="V32" i="103"/>
  <c r="V48" i="103" s="1"/>
  <c r="V51" i="103" s="1"/>
  <c r="V53" i="103" s="1"/>
  <c r="V56" i="103" s="1"/>
  <c r="V59" i="103" s="1"/>
  <c r="U32" i="103"/>
  <c r="U48" i="103" s="1"/>
  <c r="U51" i="103" s="1"/>
  <c r="U53" i="103" s="1"/>
  <c r="U56" i="103" s="1"/>
  <c r="U59" i="103" s="1"/>
  <c r="T32" i="103"/>
  <c r="T48" i="103" s="1"/>
  <c r="T51" i="103" s="1"/>
  <c r="T53" i="103" s="1"/>
  <c r="T56" i="103" s="1"/>
  <c r="T59" i="103" s="1"/>
  <c r="S32" i="103"/>
  <c r="R32" i="103"/>
  <c r="R48" i="103" s="1"/>
  <c r="R51" i="103" s="1"/>
  <c r="R53" i="103" s="1"/>
  <c r="R56" i="103" s="1"/>
  <c r="R59" i="103" s="1"/>
  <c r="Q32" i="103"/>
  <c r="Q48" i="103" s="1"/>
  <c r="Q51" i="103" s="1"/>
  <c r="Q53" i="103" s="1"/>
  <c r="Q56" i="103" s="1"/>
  <c r="Q59" i="103" s="1"/>
  <c r="P32" i="103"/>
  <c r="P48" i="103" s="1"/>
  <c r="P51" i="103" s="1"/>
  <c r="P53" i="103" s="1"/>
  <c r="P56" i="103" s="1"/>
  <c r="P59" i="103" s="1"/>
  <c r="O32" i="103"/>
  <c r="N32" i="103"/>
  <c r="N48" i="103" s="1"/>
  <c r="N51" i="103" s="1"/>
  <c r="N53" i="103" s="1"/>
  <c r="N56" i="103" s="1"/>
  <c r="N59" i="103" s="1"/>
  <c r="M32" i="103"/>
  <c r="M48" i="103" s="1"/>
  <c r="M51" i="103" s="1"/>
  <c r="M53" i="103" s="1"/>
  <c r="M56" i="103" s="1"/>
  <c r="M59" i="103" s="1"/>
  <c r="L32" i="103"/>
  <c r="L48" i="103" s="1"/>
  <c r="L51" i="103" s="1"/>
  <c r="L53" i="103" s="1"/>
  <c r="K32" i="103"/>
  <c r="K48" i="103" s="1"/>
  <c r="K51" i="103" s="1"/>
  <c r="K53" i="103" s="1"/>
  <c r="K56" i="103" s="1"/>
  <c r="K59" i="103" s="1"/>
  <c r="J32" i="103"/>
  <c r="J48" i="103" s="1"/>
  <c r="J51" i="103" s="1"/>
  <c r="J53" i="103" s="1"/>
  <c r="J56" i="103" s="1"/>
  <c r="J59" i="103" s="1"/>
  <c r="I32" i="103"/>
  <c r="I48" i="103" s="1"/>
  <c r="I51" i="103" s="1"/>
  <c r="I53" i="103" s="1"/>
  <c r="I56" i="103" s="1"/>
  <c r="I59" i="103" s="1"/>
  <c r="H32" i="103"/>
  <c r="H48" i="103" s="1"/>
  <c r="H51" i="103" s="1"/>
  <c r="H53" i="103" s="1"/>
  <c r="H56" i="103" s="1"/>
  <c r="H59" i="103" s="1"/>
  <c r="G32" i="103"/>
  <c r="G48" i="103" s="1"/>
  <c r="G51" i="103" s="1"/>
  <c r="G53" i="103" s="1"/>
  <c r="G56" i="103" s="1"/>
  <c r="G59" i="103" s="1"/>
  <c r="F32" i="103"/>
  <c r="F48" i="103" s="1"/>
  <c r="F51" i="103" s="1"/>
  <c r="F53" i="103" s="1"/>
  <c r="F56" i="103" s="1"/>
  <c r="F59" i="103" s="1"/>
  <c r="E32" i="103"/>
  <c r="E48" i="103" s="1"/>
  <c r="E51" i="103" s="1"/>
  <c r="E53" i="103" s="1"/>
  <c r="E56" i="103" s="1"/>
  <c r="E59" i="103" s="1"/>
  <c r="D32" i="103"/>
  <c r="D48" i="103" s="1"/>
  <c r="D51" i="103" s="1"/>
  <c r="D53" i="103" s="1"/>
  <c r="D56" i="103" s="1"/>
  <c r="D59" i="103" s="1"/>
  <c r="C32" i="103"/>
  <c r="V48" i="104"/>
  <c r="V51" i="104" s="1"/>
  <c r="V53" i="104" s="1"/>
  <c r="V56" i="104" s="1"/>
  <c r="V59" i="104" s="1"/>
  <c r="AA47" i="104"/>
  <c r="Y47" i="104"/>
  <c r="X47" i="104"/>
  <c r="Z47" i="104" s="1"/>
  <c r="W47" i="104"/>
  <c r="V47" i="104"/>
  <c r="U47" i="104"/>
  <c r="T47" i="104"/>
  <c r="S47" i="104"/>
  <c r="R47" i="104"/>
  <c r="Q47" i="104"/>
  <c r="P47" i="104"/>
  <c r="O47" i="104"/>
  <c r="N47" i="104"/>
  <c r="M47" i="104"/>
  <c r="L47" i="104"/>
  <c r="K47" i="104"/>
  <c r="J47" i="104"/>
  <c r="I47" i="104"/>
  <c r="H47" i="104"/>
  <c r="G47" i="104"/>
  <c r="F47" i="104"/>
  <c r="E47" i="104"/>
  <c r="D47" i="104"/>
  <c r="C47" i="104"/>
  <c r="AA32" i="104"/>
  <c r="Y32" i="104"/>
  <c r="Y48" i="104" s="1"/>
  <c r="Y51" i="104" s="1"/>
  <c r="Y53" i="104" s="1"/>
  <c r="Y56" i="104" s="1"/>
  <c r="Y59" i="104" s="1"/>
  <c r="X32" i="104"/>
  <c r="W32" i="104"/>
  <c r="W48" i="104" s="1"/>
  <c r="W51" i="104" s="1"/>
  <c r="W53" i="104" s="1"/>
  <c r="W56" i="104" s="1"/>
  <c r="W59" i="104" s="1"/>
  <c r="V32" i="104"/>
  <c r="U32" i="104"/>
  <c r="U48" i="104" s="1"/>
  <c r="U51" i="104" s="1"/>
  <c r="U53" i="104" s="1"/>
  <c r="U56" i="104" s="1"/>
  <c r="U59" i="104" s="1"/>
  <c r="T32" i="104"/>
  <c r="T48" i="104" s="1"/>
  <c r="T51" i="104" s="1"/>
  <c r="T53" i="104" s="1"/>
  <c r="T56" i="104" s="1"/>
  <c r="T59" i="104" s="1"/>
  <c r="S32" i="104"/>
  <c r="S48" i="104" s="1"/>
  <c r="S51" i="104" s="1"/>
  <c r="S53" i="104" s="1"/>
  <c r="S56" i="104" s="1"/>
  <c r="S59" i="104" s="1"/>
  <c r="R32" i="104"/>
  <c r="R48" i="104" s="1"/>
  <c r="R51" i="104" s="1"/>
  <c r="R53" i="104" s="1"/>
  <c r="R56" i="104" s="1"/>
  <c r="R59" i="104" s="1"/>
  <c r="Q32" i="104"/>
  <c r="Q48" i="104" s="1"/>
  <c r="Q51" i="104" s="1"/>
  <c r="Q53" i="104" s="1"/>
  <c r="Q56" i="104" s="1"/>
  <c r="Q59" i="104" s="1"/>
  <c r="P32" i="104"/>
  <c r="P48" i="104" s="1"/>
  <c r="P51" i="104" s="1"/>
  <c r="P53" i="104" s="1"/>
  <c r="P56" i="104" s="1"/>
  <c r="P59" i="104" s="1"/>
  <c r="O32" i="104"/>
  <c r="O48" i="104" s="1"/>
  <c r="O51" i="104" s="1"/>
  <c r="O53" i="104" s="1"/>
  <c r="O56" i="104" s="1"/>
  <c r="O59" i="104" s="1"/>
  <c r="N32" i="104"/>
  <c r="M32" i="104"/>
  <c r="M48" i="104" s="1"/>
  <c r="M51" i="104" s="1"/>
  <c r="M53" i="104" s="1"/>
  <c r="M56" i="104" s="1"/>
  <c r="M59" i="104" s="1"/>
  <c r="L32" i="104"/>
  <c r="L48" i="104" s="1"/>
  <c r="L51" i="104" s="1"/>
  <c r="L53" i="104" s="1"/>
  <c r="L56" i="104" s="1"/>
  <c r="L59" i="104" s="1"/>
  <c r="K32" i="104"/>
  <c r="K48" i="104" s="1"/>
  <c r="K51" i="104" s="1"/>
  <c r="K53" i="104" s="1"/>
  <c r="K56" i="104" s="1"/>
  <c r="K59" i="104" s="1"/>
  <c r="J32" i="104"/>
  <c r="J48" i="104" s="1"/>
  <c r="J51" i="104" s="1"/>
  <c r="J53" i="104" s="1"/>
  <c r="J56" i="104" s="1"/>
  <c r="J59" i="104" s="1"/>
  <c r="I32" i="104"/>
  <c r="I48" i="104" s="1"/>
  <c r="I51" i="104" s="1"/>
  <c r="I53" i="104" s="1"/>
  <c r="I56" i="104" s="1"/>
  <c r="I59" i="104" s="1"/>
  <c r="H32" i="104"/>
  <c r="H48" i="104" s="1"/>
  <c r="H51" i="104" s="1"/>
  <c r="H53" i="104" s="1"/>
  <c r="H56" i="104" s="1"/>
  <c r="H59" i="104" s="1"/>
  <c r="G32" i="104"/>
  <c r="G48" i="104" s="1"/>
  <c r="G51" i="104" s="1"/>
  <c r="G53" i="104" s="1"/>
  <c r="G56" i="104" s="1"/>
  <c r="G59" i="104" s="1"/>
  <c r="F32" i="104"/>
  <c r="F48" i="104" s="1"/>
  <c r="F51" i="104" s="1"/>
  <c r="F53" i="104" s="1"/>
  <c r="F56" i="104" s="1"/>
  <c r="F59" i="104" s="1"/>
  <c r="E32" i="104"/>
  <c r="E48" i="104" s="1"/>
  <c r="E51" i="104" s="1"/>
  <c r="E53" i="104" s="1"/>
  <c r="E56" i="104" s="1"/>
  <c r="E59" i="104" s="1"/>
  <c r="D32" i="104"/>
  <c r="D48" i="104" s="1"/>
  <c r="D51" i="104" s="1"/>
  <c r="D53" i="104" s="1"/>
  <c r="D56" i="104" s="1"/>
  <c r="D59" i="104" s="1"/>
  <c r="C32" i="104"/>
  <c r="C48" i="104" s="1"/>
  <c r="C51" i="104" s="1"/>
  <c r="C53" i="104" s="1"/>
  <c r="C56" i="104" s="1"/>
  <c r="C59" i="104" s="1"/>
  <c r="I48" i="105"/>
  <c r="I51" i="105" s="1"/>
  <c r="I53" i="105" s="1"/>
  <c r="I56" i="105" s="1"/>
  <c r="I59" i="105" s="1"/>
  <c r="AA47" i="105"/>
  <c r="Y47" i="105"/>
  <c r="X47" i="105"/>
  <c r="Z47" i="105" s="1"/>
  <c r="W47" i="105"/>
  <c r="V47" i="105"/>
  <c r="U47" i="105"/>
  <c r="T47" i="105"/>
  <c r="S47" i="105"/>
  <c r="R47" i="105"/>
  <c r="Q47" i="105"/>
  <c r="P47" i="105"/>
  <c r="O47" i="105"/>
  <c r="N47" i="105"/>
  <c r="M47" i="105"/>
  <c r="L47" i="105"/>
  <c r="K47" i="105"/>
  <c r="J47" i="105"/>
  <c r="I47" i="105"/>
  <c r="H47" i="105"/>
  <c r="G47" i="105"/>
  <c r="F47" i="105"/>
  <c r="E47" i="105"/>
  <c r="D47" i="105"/>
  <c r="C47" i="105"/>
  <c r="AA32" i="105"/>
  <c r="AA48" i="105" s="1"/>
  <c r="AA51" i="105" s="1"/>
  <c r="AA53" i="105" s="1"/>
  <c r="AA56" i="105" s="1"/>
  <c r="AA59" i="105" s="1"/>
  <c r="Y32" i="105"/>
  <c r="Y48" i="105" s="1"/>
  <c r="Y51" i="105" s="1"/>
  <c r="Y53" i="105" s="1"/>
  <c r="Y56" i="105" s="1"/>
  <c r="Y59" i="105" s="1"/>
  <c r="X32" i="105"/>
  <c r="W32" i="105"/>
  <c r="W48" i="105" s="1"/>
  <c r="W51" i="105" s="1"/>
  <c r="W53" i="105" s="1"/>
  <c r="W56" i="105" s="1"/>
  <c r="W59" i="105" s="1"/>
  <c r="V32" i="105"/>
  <c r="U32" i="105"/>
  <c r="T32" i="105"/>
  <c r="T48" i="105" s="1"/>
  <c r="T51" i="105" s="1"/>
  <c r="T53" i="105" s="1"/>
  <c r="T56" i="105" s="1"/>
  <c r="T59" i="105" s="1"/>
  <c r="S32" i="105"/>
  <c r="S48" i="105" s="1"/>
  <c r="S51" i="105" s="1"/>
  <c r="S53" i="105" s="1"/>
  <c r="S56" i="105" s="1"/>
  <c r="S59" i="105" s="1"/>
  <c r="R32" i="105"/>
  <c r="Q32" i="105"/>
  <c r="Q48" i="105" s="1"/>
  <c r="Q51" i="105" s="1"/>
  <c r="Q53" i="105" s="1"/>
  <c r="Q56" i="105" s="1"/>
  <c r="Q59" i="105" s="1"/>
  <c r="P32" i="105"/>
  <c r="P48" i="105" s="1"/>
  <c r="P51" i="105" s="1"/>
  <c r="P53" i="105" s="1"/>
  <c r="P56" i="105" s="1"/>
  <c r="P59" i="105" s="1"/>
  <c r="O32" i="105"/>
  <c r="O48" i="105" s="1"/>
  <c r="O51" i="105" s="1"/>
  <c r="O53" i="105" s="1"/>
  <c r="O56" i="105" s="1"/>
  <c r="O59" i="105" s="1"/>
  <c r="N32" i="105"/>
  <c r="M32" i="105"/>
  <c r="L32" i="105"/>
  <c r="L48" i="105" s="1"/>
  <c r="L51" i="105" s="1"/>
  <c r="L53" i="105" s="1"/>
  <c r="L56" i="105" s="1"/>
  <c r="L59" i="105" s="1"/>
  <c r="K32" i="105"/>
  <c r="K48" i="105" s="1"/>
  <c r="K51" i="105" s="1"/>
  <c r="K53" i="105" s="1"/>
  <c r="K56" i="105" s="1"/>
  <c r="K59" i="105" s="1"/>
  <c r="J32" i="105"/>
  <c r="I32" i="105"/>
  <c r="H32" i="105"/>
  <c r="H48" i="105" s="1"/>
  <c r="H51" i="105" s="1"/>
  <c r="H53" i="105" s="1"/>
  <c r="H56" i="105" s="1"/>
  <c r="H59" i="105" s="1"/>
  <c r="G32" i="105"/>
  <c r="G48" i="105" s="1"/>
  <c r="G51" i="105" s="1"/>
  <c r="G53" i="105" s="1"/>
  <c r="G56" i="105" s="1"/>
  <c r="G59" i="105" s="1"/>
  <c r="F32" i="105"/>
  <c r="E32" i="105"/>
  <c r="D32" i="105"/>
  <c r="D48" i="105" s="1"/>
  <c r="D51" i="105" s="1"/>
  <c r="D53" i="105" s="1"/>
  <c r="D56" i="105" s="1"/>
  <c r="D59" i="105" s="1"/>
  <c r="C32" i="105"/>
  <c r="C48" i="105" s="1"/>
  <c r="C51" i="105" s="1"/>
  <c r="C53" i="105" s="1"/>
  <c r="C56" i="105" s="1"/>
  <c r="C59" i="105" s="1"/>
  <c r="P48" i="106"/>
  <c r="P51" i="106" s="1"/>
  <c r="P53" i="106" s="1"/>
  <c r="P56" i="106" s="1"/>
  <c r="P59" i="106" s="1"/>
  <c r="AA47" i="106"/>
  <c r="Y47" i="106"/>
  <c r="X47" i="106"/>
  <c r="Z47" i="106" s="1"/>
  <c r="W47" i="106"/>
  <c r="V47" i="106"/>
  <c r="U47" i="106"/>
  <c r="T47" i="106"/>
  <c r="T48" i="106" s="1"/>
  <c r="T51" i="106" s="1"/>
  <c r="T53" i="106" s="1"/>
  <c r="T56" i="106" s="1"/>
  <c r="T59" i="106" s="1"/>
  <c r="S47" i="106"/>
  <c r="R47" i="106"/>
  <c r="Q47" i="106"/>
  <c r="P47" i="106"/>
  <c r="O47" i="106"/>
  <c r="N47" i="106"/>
  <c r="M47" i="106"/>
  <c r="L47" i="106"/>
  <c r="L48" i="106" s="1"/>
  <c r="L51" i="106" s="1"/>
  <c r="L53" i="106" s="1"/>
  <c r="L56" i="106" s="1"/>
  <c r="L59" i="106" s="1"/>
  <c r="K47" i="106"/>
  <c r="J47" i="106"/>
  <c r="I47" i="106"/>
  <c r="H47" i="106"/>
  <c r="G47" i="106"/>
  <c r="F47" i="106"/>
  <c r="E47" i="106"/>
  <c r="D47" i="106"/>
  <c r="D48" i="106" s="1"/>
  <c r="D51" i="106" s="1"/>
  <c r="D53" i="106" s="1"/>
  <c r="D56" i="106" s="1"/>
  <c r="D59" i="106" s="1"/>
  <c r="C47" i="106"/>
  <c r="AA32" i="106"/>
  <c r="AA48" i="106" s="1"/>
  <c r="AA51" i="106" s="1"/>
  <c r="AA53" i="106" s="1"/>
  <c r="AA56" i="106" s="1"/>
  <c r="AA59" i="106" s="1"/>
  <c r="Z32" i="106"/>
  <c r="Y32" i="106"/>
  <c r="X32" i="106"/>
  <c r="W32" i="106"/>
  <c r="W48" i="106" s="1"/>
  <c r="W51" i="106" s="1"/>
  <c r="W53" i="106" s="1"/>
  <c r="W56" i="106" s="1"/>
  <c r="W59" i="106" s="1"/>
  <c r="V32" i="106"/>
  <c r="U32" i="106"/>
  <c r="U48" i="106" s="1"/>
  <c r="U51" i="106" s="1"/>
  <c r="U53" i="106" s="1"/>
  <c r="U56" i="106" s="1"/>
  <c r="U59" i="106" s="1"/>
  <c r="T32" i="106"/>
  <c r="S32" i="106"/>
  <c r="S48" i="106" s="1"/>
  <c r="S51" i="106" s="1"/>
  <c r="S53" i="106" s="1"/>
  <c r="S56" i="106" s="1"/>
  <c r="S59" i="106" s="1"/>
  <c r="R32" i="106"/>
  <c r="Q32" i="106"/>
  <c r="P32" i="106"/>
  <c r="O32" i="106"/>
  <c r="N32" i="106"/>
  <c r="M32" i="106"/>
  <c r="M48" i="106" s="1"/>
  <c r="M51" i="106" s="1"/>
  <c r="M53" i="106" s="1"/>
  <c r="M56" i="106" s="1"/>
  <c r="M59" i="106" s="1"/>
  <c r="L32" i="106"/>
  <c r="K32" i="106"/>
  <c r="K48" i="106" s="1"/>
  <c r="K51" i="106" s="1"/>
  <c r="K53" i="106" s="1"/>
  <c r="K56" i="106" s="1"/>
  <c r="K59" i="106" s="1"/>
  <c r="J32" i="106"/>
  <c r="I32" i="106"/>
  <c r="H32" i="106"/>
  <c r="G32" i="106"/>
  <c r="G48" i="106" s="1"/>
  <c r="G51" i="106" s="1"/>
  <c r="G53" i="106" s="1"/>
  <c r="G56" i="106" s="1"/>
  <c r="G59" i="106" s="1"/>
  <c r="F32" i="106"/>
  <c r="E32" i="106"/>
  <c r="E48" i="106" s="1"/>
  <c r="E51" i="106" s="1"/>
  <c r="E53" i="106" s="1"/>
  <c r="E56" i="106" s="1"/>
  <c r="E59" i="106" s="1"/>
  <c r="D32" i="106"/>
  <c r="C32" i="106"/>
  <c r="C48" i="106" s="1"/>
  <c r="C51" i="106" s="1"/>
  <c r="C53" i="106" s="1"/>
  <c r="C56" i="106" s="1"/>
  <c r="C59" i="106" s="1"/>
  <c r="V48" i="107"/>
  <c r="V51" i="107" s="1"/>
  <c r="V53" i="107" s="1"/>
  <c r="V56" i="107" s="1"/>
  <c r="V59" i="107" s="1"/>
  <c r="AA47" i="107"/>
  <c r="Y47" i="107"/>
  <c r="X47" i="107"/>
  <c r="W47" i="107"/>
  <c r="V47" i="107"/>
  <c r="U47" i="107"/>
  <c r="T47" i="107"/>
  <c r="S47" i="107"/>
  <c r="R47" i="107"/>
  <c r="Q47" i="107"/>
  <c r="P47" i="107"/>
  <c r="O47" i="107"/>
  <c r="N47" i="107"/>
  <c r="M47" i="107"/>
  <c r="L47" i="107"/>
  <c r="K47" i="107"/>
  <c r="J47" i="107"/>
  <c r="I47" i="107"/>
  <c r="H47" i="107"/>
  <c r="G47" i="107"/>
  <c r="F47" i="107"/>
  <c r="E47" i="107"/>
  <c r="D47" i="107"/>
  <c r="C47" i="107"/>
  <c r="AA32" i="107"/>
  <c r="AA48" i="107" s="1"/>
  <c r="AA51" i="107" s="1"/>
  <c r="AA53" i="107" s="1"/>
  <c r="AA56" i="107" s="1"/>
  <c r="AA59" i="107" s="1"/>
  <c r="Y32" i="107"/>
  <c r="X32" i="107"/>
  <c r="W32" i="107"/>
  <c r="V32" i="107"/>
  <c r="U32" i="107"/>
  <c r="T32" i="107"/>
  <c r="S32" i="107"/>
  <c r="S48" i="107" s="1"/>
  <c r="S51" i="107" s="1"/>
  <c r="S53" i="107" s="1"/>
  <c r="S56" i="107" s="1"/>
  <c r="S59" i="107" s="1"/>
  <c r="R32" i="107"/>
  <c r="Q32" i="107"/>
  <c r="P32" i="107"/>
  <c r="O32" i="107"/>
  <c r="N32" i="107"/>
  <c r="N48" i="107" s="1"/>
  <c r="N51" i="107" s="1"/>
  <c r="N53" i="107" s="1"/>
  <c r="N56" i="107" s="1"/>
  <c r="N59" i="107" s="1"/>
  <c r="M32" i="107"/>
  <c r="L32" i="107"/>
  <c r="K32" i="107"/>
  <c r="K48" i="107" s="1"/>
  <c r="K51" i="107" s="1"/>
  <c r="K53" i="107" s="1"/>
  <c r="K56" i="107" s="1"/>
  <c r="K59" i="107" s="1"/>
  <c r="J32" i="107"/>
  <c r="I32" i="107"/>
  <c r="H32" i="107"/>
  <c r="H48" i="107" s="1"/>
  <c r="H51" i="107" s="1"/>
  <c r="H53" i="107" s="1"/>
  <c r="H56" i="107" s="1"/>
  <c r="H59" i="107" s="1"/>
  <c r="G32" i="107"/>
  <c r="G48" i="107" s="1"/>
  <c r="G51" i="107" s="1"/>
  <c r="G53" i="107" s="1"/>
  <c r="G56" i="107" s="1"/>
  <c r="G59" i="107" s="1"/>
  <c r="F32" i="107"/>
  <c r="F48" i="107" s="1"/>
  <c r="F51" i="107" s="1"/>
  <c r="F53" i="107" s="1"/>
  <c r="F56" i="107" s="1"/>
  <c r="F59" i="107" s="1"/>
  <c r="E32" i="107"/>
  <c r="D32" i="107"/>
  <c r="C32" i="107"/>
  <c r="U48" i="108"/>
  <c r="U51" i="108" s="1"/>
  <c r="U53" i="108" s="1"/>
  <c r="U56" i="108" s="1"/>
  <c r="U59" i="108" s="1"/>
  <c r="M48" i="108"/>
  <c r="M51" i="108" s="1"/>
  <c r="M53" i="108" s="1"/>
  <c r="M56" i="108" s="1"/>
  <c r="M59" i="108" s="1"/>
  <c r="E48" i="108"/>
  <c r="E51" i="108" s="1"/>
  <c r="E53" i="108" s="1"/>
  <c r="E56" i="108" s="1"/>
  <c r="E59" i="108" s="1"/>
  <c r="AA47" i="108"/>
  <c r="Y47" i="108"/>
  <c r="X47" i="108"/>
  <c r="Z47" i="108" s="1"/>
  <c r="W47" i="108"/>
  <c r="V47" i="108"/>
  <c r="U47" i="108"/>
  <c r="T47" i="108"/>
  <c r="S47" i="108"/>
  <c r="R47" i="108"/>
  <c r="Q47" i="108"/>
  <c r="P47" i="108"/>
  <c r="O47" i="108"/>
  <c r="N47" i="108"/>
  <c r="M47" i="108"/>
  <c r="L47" i="108"/>
  <c r="K47" i="108"/>
  <c r="J47" i="108"/>
  <c r="I47" i="108"/>
  <c r="H47" i="108"/>
  <c r="G47" i="108"/>
  <c r="F47" i="108"/>
  <c r="E47" i="108"/>
  <c r="D47" i="108"/>
  <c r="C47" i="108"/>
  <c r="AA32" i="108"/>
  <c r="AA48" i="108" s="1"/>
  <c r="AA51" i="108" s="1"/>
  <c r="AA53" i="108" s="1"/>
  <c r="AA56" i="108" s="1"/>
  <c r="AA59" i="108" s="1"/>
  <c r="Y32" i="108"/>
  <c r="Y48" i="108" s="1"/>
  <c r="Y51" i="108" s="1"/>
  <c r="Y53" i="108" s="1"/>
  <c r="Y56" i="108" s="1"/>
  <c r="Y59" i="108" s="1"/>
  <c r="X32" i="108"/>
  <c r="W32" i="108"/>
  <c r="W48" i="108" s="1"/>
  <c r="W51" i="108" s="1"/>
  <c r="W53" i="108" s="1"/>
  <c r="W56" i="108" s="1"/>
  <c r="W59" i="108" s="1"/>
  <c r="V32" i="108"/>
  <c r="U32" i="108"/>
  <c r="T32" i="108"/>
  <c r="T48" i="108" s="1"/>
  <c r="T51" i="108" s="1"/>
  <c r="T53" i="108" s="1"/>
  <c r="T56" i="108" s="1"/>
  <c r="T59" i="108" s="1"/>
  <c r="S32" i="108"/>
  <c r="S48" i="108" s="1"/>
  <c r="S51" i="108" s="1"/>
  <c r="S53" i="108" s="1"/>
  <c r="S56" i="108" s="1"/>
  <c r="S59" i="108" s="1"/>
  <c r="R32" i="108"/>
  <c r="R48" i="108" s="1"/>
  <c r="R51" i="108" s="1"/>
  <c r="R53" i="108" s="1"/>
  <c r="R56" i="108" s="1"/>
  <c r="R59" i="108" s="1"/>
  <c r="Q32" i="108"/>
  <c r="Q48" i="108" s="1"/>
  <c r="Q51" i="108" s="1"/>
  <c r="Q53" i="108" s="1"/>
  <c r="Q56" i="108" s="1"/>
  <c r="Q59" i="108" s="1"/>
  <c r="P32" i="108"/>
  <c r="P48" i="108" s="1"/>
  <c r="P51" i="108" s="1"/>
  <c r="P53" i="108" s="1"/>
  <c r="P56" i="108" s="1"/>
  <c r="P59" i="108" s="1"/>
  <c r="O32" i="108"/>
  <c r="O48" i="108" s="1"/>
  <c r="O51" i="108" s="1"/>
  <c r="O53" i="108" s="1"/>
  <c r="O56" i="108" s="1"/>
  <c r="O59" i="108" s="1"/>
  <c r="N32" i="108"/>
  <c r="M32" i="108"/>
  <c r="L32" i="108"/>
  <c r="L48" i="108" s="1"/>
  <c r="L51" i="108" s="1"/>
  <c r="L53" i="108" s="1"/>
  <c r="L56" i="108" s="1"/>
  <c r="L59" i="108" s="1"/>
  <c r="K32" i="108"/>
  <c r="K48" i="108" s="1"/>
  <c r="K51" i="108" s="1"/>
  <c r="K53" i="108" s="1"/>
  <c r="K56" i="108" s="1"/>
  <c r="K59" i="108" s="1"/>
  <c r="J32" i="108"/>
  <c r="J48" i="108" s="1"/>
  <c r="J51" i="108" s="1"/>
  <c r="J53" i="108" s="1"/>
  <c r="J56" i="108" s="1"/>
  <c r="J59" i="108" s="1"/>
  <c r="I32" i="108"/>
  <c r="I48" i="108" s="1"/>
  <c r="I51" i="108" s="1"/>
  <c r="I53" i="108" s="1"/>
  <c r="I56" i="108" s="1"/>
  <c r="I59" i="108" s="1"/>
  <c r="H32" i="108"/>
  <c r="H48" i="108" s="1"/>
  <c r="H51" i="108" s="1"/>
  <c r="H53" i="108" s="1"/>
  <c r="H56" i="108" s="1"/>
  <c r="H59" i="108" s="1"/>
  <c r="G32" i="108"/>
  <c r="G48" i="108" s="1"/>
  <c r="G51" i="108" s="1"/>
  <c r="G53" i="108" s="1"/>
  <c r="G56" i="108" s="1"/>
  <c r="G59" i="108" s="1"/>
  <c r="F32" i="108"/>
  <c r="F48" i="108" s="1"/>
  <c r="F51" i="108" s="1"/>
  <c r="F53" i="108" s="1"/>
  <c r="F56" i="108" s="1"/>
  <c r="F59" i="108" s="1"/>
  <c r="E32" i="108"/>
  <c r="D32" i="108"/>
  <c r="D48" i="108" s="1"/>
  <c r="D51" i="108" s="1"/>
  <c r="D53" i="108" s="1"/>
  <c r="D56" i="108" s="1"/>
  <c r="D59" i="108" s="1"/>
  <c r="C32" i="108"/>
  <c r="C48" i="108" s="1"/>
  <c r="C51" i="108" s="1"/>
  <c r="C53" i="108" s="1"/>
  <c r="C56" i="108" s="1"/>
  <c r="C59" i="108" s="1"/>
  <c r="Q48" i="109"/>
  <c r="Q51" i="109" s="1"/>
  <c r="Q53" i="109" s="1"/>
  <c r="Q56" i="109" s="1"/>
  <c r="Q59" i="109" s="1"/>
  <c r="AA47" i="109"/>
  <c r="Y47" i="109"/>
  <c r="X47" i="109"/>
  <c r="Z47" i="109" s="1"/>
  <c r="W47" i="109"/>
  <c r="V47" i="109"/>
  <c r="U47" i="109"/>
  <c r="T47" i="109"/>
  <c r="S47" i="109"/>
  <c r="R47" i="109"/>
  <c r="Q47" i="109"/>
  <c r="P47" i="109"/>
  <c r="O47" i="109"/>
  <c r="N47" i="109"/>
  <c r="M47" i="109"/>
  <c r="L47" i="109"/>
  <c r="K47" i="109"/>
  <c r="J47" i="109"/>
  <c r="I47" i="109"/>
  <c r="H47" i="109"/>
  <c r="G47" i="109"/>
  <c r="F47" i="109"/>
  <c r="E47" i="109"/>
  <c r="D47" i="109"/>
  <c r="C47" i="109"/>
  <c r="AA32" i="109"/>
  <c r="Y32" i="109"/>
  <c r="Y48" i="109" s="1"/>
  <c r="Y51" i="109" s="1"/>
  <c r="Y53" i="109" s="1"/>
  <c r="Y56" i="109" s="1"/>
  <c r="Y59" i="109" s="1"/>
  <c r="X32" i="109"/>
  <c r="X48" i="109" s="1"/>
  <c r="W32" i="109"/>
  <c r="W48" i="109" s="1"/>
  <c r="W51" i="109" s="1"/>
  <c r="W53" i="109" s="1"/>
  <c r="W56" i="109" s="1"/>
  <c r="W59" i="109" s="1"/>
  <c r="V32" i="109"/>
  <c r="V48" i="109" s="1"/>
  <c r="V51" i="109" s="1"/>
  <c r="V53" i="109" s="1"/>
  <c r="V56" i="109" s="1"/>
  <c r="V59" i="109" s="1"/>
  <c r="U32" i="109"/>
  <c r="T32" i="109"/>
  <c r="T48" i="109" s="1"/>
  <c r="T51" i="109" s="1"/>
  <c r="T53" i="109" s="1"/>
  <c r="T56" i="109" s="1"/>
  <c r="T59" i="109" s="1"/>
  <c r="S32" i="109"/>
  <c r="S48" i="109" s="1"/>
  <c r="S51" i="109" s="1"/>
  <c r="S53" i="109" s="1"/>
  <c r="S56" i="109" s="1"/>
  <c r="S59" i="109" s="1"/>
  <c r="R32" i="109"/>
  <c r="R48" i="109" s="1"/>
  <c r="R51" i="109" s="1"/>
  <c r="R53" i="109" s="1"/>
  <c r="R56" i="109" s="1"/>
  <c r="R59" i="109" s="1"/>
  <c r="Q32" i="109"/>
  <c r="P32" i="109"/>
  <c r="P48" i="109" s="1"/>
  <c r="P51" i="109" s="1"/>
  <c r="P53" i="109" s="1"/>
  <c r="P56" i="109" s="1"/>
  <c r="P59" i="109" s="1"/>
  <c r="O32" i="109"/>
  <c r="O48" i="109" s="1"/>
  <c r="O51" i="109" s="1"/>
  <c r="O53" i="109" s="1"/>
  <c r="O56" i="109" s="1"/>
  <c r="O59" i="109" s="1"/>
  <c r="N32" i="109"/>
  <c r="N48" i="109" s="1"/>
  <c r="N51" i="109" s="1"/>
  <c r="N53" i="109" s="1"/>
  <c r="N56" i="109" s="1"/>
  <c r="N59" i="109" s="1"/>
  <c r="M32" i="109"/>
  <c r="M48" i="109" s="1"/>
  <c r="M51" i="109" s="1"/>
  <c r="M53" i="109" s="1"/>
  <c r="M56" i="109" s="1"/>
  <c r="M59" i="109" s="1"/>
  <c r="L32" i="109"/>
  <c r="L48" i="109" s="1"/>
  <c r="L51" i="109" s="1"/>
  <c r="L53" i="109" s="1"/>
  <c r="L56" i="109" s="1"/>
  <c r="L59" i="109" s="1"/>
  <c r="K32" i="109"/>
  <c r="K48" i="109" s="1"/>
  <c r="K51" i="109" s="1"/>
  <c r="K53" i="109" s="1"/>
  <c r="K56" i="109" s="1"/>
  <c r="K59" i="109" s="1"/>
  <c r="J32" i="109"/>
  <c r="J48" i="109" s="1"/>
  <c r="J51" i="109" s="1"/>
  <c r="J53" i="109" s="1"/>
  <c r="J56" i="109" s="1"/>
  <c r="J59" i="109" s="1"/>
  <c r="I32" i="109"/>
  <c r="I48" i="109" s="1"/>
  <c r="I51" i="109" s="1"/>
  <c r="I53" i="109" s="1"/>
  <c r="I56" i="109" s="1"/>
  <c r="I59" i="109" s="1"/>
  <c r="H32" i="109"/>
  <c r="H48" i="109" s="1"/>
  <c r="H51" i="109" s="1"/>
  <c r="H53" i="109" s="1"/>
  <c r="H56" i="109" s="1"/>
  <c r="H59" i="109" s="1"/>
  <c r="G32" i="109"/>
  <c r="G48" i="109" s="1"/>
  <c r="G51" i="109" s="1"/>
  <c r="G53" i="109" s="1"/>
  <c r="G56" i="109" s="1"/>
  <c r="G59" i="109" s="1"/>
  <c r="F32" i="109"/>
  <c r="F48" i="109" s="1"/>
  <c r="F51" i="109" s="1"/>
  <c r="F53" i="109" s="1"/>
  <c r="F56" i="109" s="1"/>
  <c r="F59" i="109" s="1"/>
  <c r="E32" i="109"/>
  <c r="D32" i="109"/>
  <c r="D48" i="109" s="1"/>
  <c r="D51" i="109" s="1"/>
  <c r="D53" i="109" s="1"/>
  <c r="D56" i="109" s="1"/>
  <c r="D59" i="109" s="1"/>
  <c r="C32" i="109"/>
  <c r="C48" i="109" s="1"/>
  <c r="C51" i="109" s="1"/>
  <c r="C53" i="109" s="1"/>
  <c r="C56" i="109" s="1"/>
  <c r="C59" i="109" s="1"/>
  <c r="AA48" i="110"/>
  <c r="AA51" i="110" s="1"/>
  <c r="AA53" i="110" s="1"/>
  <c r="AA56" i="110" s="1"/>
  <c r="AA59" i="110" s="1"/>
  <c r="AA47" i="110"/>
  <c r="Y47" i="110"/>
  <c r="X47" i="110"/>
  <c r="Z47" i="110" s="1"/>
  <c r="W47" i="110"/>
  <c r="V47" i="110"/>
  <c r="U47" i="110"/>
  <c r="T47" i="110"/>
  <c r="S47" i="110"/>
  <c r="S48" i="110" s="1"/>
  <c r="S51" i="110" s="1"/>
  <c r="S53" i="110" s="1"/>
  <c r="S56" i="110" s="1"/>
  <c r="S59" i="110" s="1"/>
  <c r="R47" i="110"/>
  <c r="Q47" i="110"/>
  <c r="P47" i="110"/>
  <c r="O47" i="110"/>
  <c r="N47" i="110"/>
  <c r="M47" i="110"/>
  <c r="L47" i="110"/>
  <c r="K47" i="110"/>
  <c r="J47" i="110"/>
  <c r="I47" i="110"/>
  <c r="H47" i="110"/>
  <c r="G47" i="110"/>
  <c r="F47" i="110"/>
  <c r="E47" i="110"/>
  <c r="D47" i="110"/>
  <c r="C47" i="110"/>
  <c r="AA32" i="110"/>
  <c r="Z32" i="110"/>
  <c r="Y32" i="110"/>
  <c r="X32" i="110"/>
  <c r="X48" i="110" s="1"/>
  <c r="X51" i="110" s="1"/>
  <c r="W32" i="110"/>
  <c r="V32" i="110"/>
  <c r="V48" i="110" s="1"/>
  <c r="V51" i="110" s="1"/>
  <c r="V53" i="110" s="1"/>
  <c r="V56" i="110" s="1"/>
  <c r="V59" i="110" s="1"/>
  <c r="U32" i="110"/>
  <c r="T32" i="110"/>
  <c r="S32" i="110"/>
  <c r="R32" i="110"/>
  <c r="R48" i="110" s="1"/>
  <c r="R51" i="110" s="1"/>
  <c r="R53" i="110" s="1"/>
  <c r="R56" i="110" s="1"/>
  <c r="R59" i="110" s="1"/>
  <c r="Q32" i="110"/>
  <c r="P32" i="110"/>
  <c r="O32" i="110"/>
  <c r="N32" i="110"/>
  <c r="N48" i="110" s="1"/>
  <c r="N51" i="110" s="1"/>
  <c r="N53" i="110" s="1"/>
  <c r="N56" i="110" s="1"/>
  <c r="N59" i="110" s="1"/>
  <c r="M32" i="110"/>
  <c r="L32" i="110"/>
  <c r="K32" i="110"/>
  <c r="J32" i="110"/>
  <c r="J48" i="110" s="1"/>
  <c r="J51" i="110" s="1"/>
  <c r="J53" i="110" s="1"/>
  <c r="J56" i="110" s="1"/>
  <c r="J59" i="110" s="1"/>
  <c r="I32" i="110"/>
  <c r="H32" i="110"/>
  <c r="G32" i="110"/>
  <c r="F32" i="110"/>
  <c r="F48" i="110" s="1"/>
  <c r="F51" i="110" s="1"/>
  <c r="F53" i="110" s="1"/>
  <c r="F56" i="110" s="1"/>
  <c r="F59" i="110" s="1"/>
  <c r="E32" i="110"/>
  <c r="D32" i="110"/>
  <c r="C32" i="110"/>
  <c r="R48" i="111"/>
  <c r="R51" i="111" s="1"/>
  <c r="R53" i="111" s="1"/>
  <c r="R56" i="111" s="1"/>
  <c r="R59" i="111" s="1"/>
  <c r="AA47" i="111"/>
  <c r="Y47" i="111"/>
  <c r="X47" i="111"/>
  <c r="W47" i="111"/>
  <c r="V47" i="111"/>
  <c r="U47" i="111"/>
  <c r="T47" i="111"/>
  <c r="S47" i="111"/>
  <c r="R47" i="111"/>
  <c r="Q47" i="111"/>
  <c r="P47" i="111"/>
  <c r="O47" i="111"/>
  <c r="N47" i="111"/>
  <c r="M47" i="111"/>
  <c r="L47" i="111"/>
  <c r="K47" i="111"/>
  <c r="J47" i="111"/>
  <c r="I47" i="111"/>
  <c r="H47" i="111"/>
  <c r="G47" i="111"/>
  <c r="F47" i="111"/>
  <c r="E47" i="111"/>
  <c r="D47" i="111"/>
  <c r="C47" i="111"/>
  <c r="AA32" i="111"/>
  <c r="AA48" i="111" s="1"/>
  <c r="AA51" i="111" s="1"/>
  <c r="AA53" i="111" s="1"/>
  <c r="AA56" i="111" s="1"/>
  <c r="AA59" i="111" s="1"/>
  <c r="Y32" i="111"/>
  <c r="Y48" i="111" s="1"/>
  <c r="Y51" i="111" s="1"/>
  <c r="Y53" i="111" s="1"/>
  <c r="Y56" i="111" s="1"/>
  <c r="Y59" i="111" s="1"/>
  <c r="X32" i="111"/>
  <c r="X48" i="111" s="1"/>
  <c r="W32" i="111"/>
  <c r="W48" i="111" s="1"/>
  <c r="W51" i="111" s="1"/>
  <c r="W53" i="111" s="1"/>
  <c r="W56" i="111" s="1"/>
  <c r="W59" i="111" s="1"/>
  <c r="V32" i="111"/>
  <c r="V48" i="111" s="1"/>
  <c r="V51" i="111" s="1"/>
  <c r="V53" i="111" s="1"/>
  <c r="V56" i="111" s="1"/>
  <c r="V59" i="111" s="1"/>
  <c r="U32" i="111"/>
  <c r="U48" i="111" s="1"/>
  <c r="U51" i="111" s="1"/>
  <c r="U53" i="111" s="1"/>
  <c r="U56" i="111" s="1"/>
  <c r="U59" i="111" s="1"/>
  <c r="T32" i="111"/>
  <c r="T48" i="111" s="1"/>
  <c r="T51" i="111" s="1"/>
  <c r="T53" i="111" s="1"/>
  <c r="T56" i="111" s="1"/>
  <c r="T59" i="111" s="1"/>
  <c r="S32" i="111"/>
  <c r="R32" i="111"/>
  <c r="Q32" i="111"/>
  <c r="Q48" i="111" s="1"/>
  <c r="Q51" i="111" s="1"/>
  <c r="Q53" i="111" s="1"/>
  <c r="Q56" i="111" s="1"/>
  <c r="Q59" i="111" s="1"/>
  <c r="P32" i="111"/>
  <c r="P48" i="111" s="1"/>
  <c r="P51" i="111" s="1"/>
  <c r="P53" i="111" s="1"/>
  <c r="P56" i="111" s="1"/>
  <c r="P59" i="111" s="1"/>
  <c r="O32" i="111"/>
  <c r="O48" i="111" s="1"/>
  <c r="O51" i="111" s="1"/>
  <c r="O53" i="111" s="1"/>
  <c r="O56" i="111" s="1"/>
  <c r="O59" i="111" s="1"/>
  <c r="N32" i="111"/>
  <c r="N48" i="111" s="1"/>
  <c r="N51" i="111" s="1"/>
  <c r="N53" i="111" s="1"/>
  <c r="N56" i="111" s="1"/>
  <c r="N59" i="111" s="1"/>
  <c r="M32" i="111"/>
  <c r="M48" i="111" s="1"/>
  <c r="M51" i="111" s="1"/>
  <c r="M53" i="111" s="1"/>
  <c r="M56" i="111" s="1"/>
  <c r="M59" i="111" s="1"/>
  <c r="L32" i="111"/>
  <c r="L48" i="111" s="1"/>
  <c r="L51" i="111" s="1"/>
  <c r="L53" i="111" s="1"/>
  <c r="L56" i="111" s="1"/>
  <c r="L59" i="111" s="1"/>
  <c r="K32" i="111"/>
  <c r="K48" i="111" s="1"/>
  <c r="K51" i="111" s="1"/>
  <c r="K53" i="111" s="1"/>
  <c r="K56" i="111" s="1"/>
  <c r="K59" i="111" s="1"/>
  <c r="J32" i="111"/>
  <c r="J48" i="111" s="1"/>
  <c r="J51" i="111" s="1"/>
  <c r="J53" i="111" s="1"/>
  <c r="J56" i="111" s="1"/>
  <c r="J59" i="111" s="1"/>
  <c r="I32" i="111"/>
  <c r="I48" i="111" s="1"/>
  <c r="I51" i="111" s="1"/>
  <c r="I53" i="111" s="1"/>
  <c r="I56" i="111" s="1"/>
  <c r="I59" i="111" s="1"/>
  <c r="H32" i="111"/>
  <c r="H48" i="111" s="1"/>
  <c r="H51" i="111" s="1"/>
  <c r="H53" i="111" s="1"/>
  <c r="H56" i="111" s="1"/>
  <c r="H59" i="111" s="1"/>
  <c r="G32" i="111"/>
  <c r="G48" i="111" s="1"/>
  <c r="G51" i="111" s="1"/>
  <c r="G53" i="111" s="1"/>
  <c r="G56" i="111" s="1"/>
  <c r="G59" i="111" s="1"/>
  <c r="F32" i="111"/>
  <c r="F48" i="111" s="1"/>
  <c r="F51" i="111" s="1"/>
  <c r="F53" i="111" s="1"/>
  <c r="F56" i="111" s="1"/>
  <c r="F59" i="111" s="1"/>
  <c r="E32" i="111"/>
  <c r="E48" i="111" s="1"/>
  <c r="E51" i="111" s="1"/>
  <c r="E53" i="111" s="1"/>
  <c r="E56" i="111" s="1"/>
  <c r="E59" i="111" s="1"/>
  <c r="D32" i="111"/>
  <c r="D48" i="111" s="1"/>
  <c r="D51" i="111" s="1"/>
  <c r="D53" i="111" s="1"/>
  <c r="D56" i="111" s="1"/>
  <c r="D59" i="111" s="1"/>
  <c r="C32" i="111"/>
  <c r="AA47" i="112"/>
  <c r="Y47" i="112"/>
  <c r="X47" i="112"/>
  <c r="W47" i="112"/>
  <c r="V47" i="112"/>
  <c r="U47" i="112"/>
  <c r="T47" i="112"/>
  <c r="S47" i="112"/>
  <c r="R47" i="112"/>
  <c r="Q47" i="112"/>
  <c r="P47" i="112"/>
  <c r="O47" i="112"/>
  <c r="N47" i="112"/>
  <c r="M47" i="112"/>
  <c r="L47" i="112"/>
  <c r="K47" i="112"/>
  <c r="J47" i="112"/>
  <c r="I47" i="112"/>
  <c r="H47" i="112"/>
  <c r="G47" i="112"/>
  <c r="F47" i="112"/>
  <c r="E47" i="112"/>
  <c r="D47" i="112"/>
  <c r="C47" i="112"/>
  <c r="AA32" i="112"/>
  <c r="AA48" i="112" s="1"/>
  <c r="AA51" i="112" s="1"/>
  <c r="AA53" i="112" s="1"/>
  <c r="AA56" i="112" s="1"/>
  <c r="AA59" i="112" s="1"/>
  <c r="Y32" i="112"/>
  <c r="Y48" i="112" s="1"/>
  <c r="Y51" i="112" s="1"/>
  <c r="Y53" i="112" s="1"/>
  <c r="Y56" i="112" s="1"/>
  <c r="Y59" i="112" s="1"/>
  <c r="X32" i="112"/>
  <c r="W32" i="112"/>
  <c r="W48" i="112" s="1"/>
  <c r="W51" i="112" s="1"/>
  <c r="W53" i="112" s="1"/>
  <c r="W56" i="112" s="1"/>
  <c r="W59" i="112" s="1"/>
  <c r="V32" i="112"/>
  <c r="V48" i="112" s="1"/>
  <c r="V51" i="112" s="1"/>
  <c r="V53" i="112" s="1"/>
  <c r="V56" i="112" s="1"/>
  <c r="V59" i="112" s="1"/>
  <c r="U32" i="112"/>
  <c r="U48" i="112" s="1"/>
  <c r="U51" i="112" s="1"/>
  <c r="U53" i="112" s="1"/>
  <c r="U56" i="112" s="1"/>
  <c r="U59" i="112" s="1"/>
  <c r="T32" i="112"/>
  <c r="T48" i="112" s="1"/>
  <c r="T51" i="112" s="1"/>
  <c r="T53" i="112" s="1"/>
  <c r="T56" i="112" s="1"/>
  <c r="T59" i="112" s="1"/>
  <c r="S32" i="112"/>
  <c r="S48" i="112" s="1"/>
  <c r="S51" i="112" s="1"/>
  <c r="S53" i="112" s="1"/>
  <c r="S56" i="112" s="1"/>
  <c r="S59" i="112" s="1"/>
  <c r="R32" i="112"/>
  <c r="Q32" i="112"/>
  <c r="Q48" i="112" s="1"/>
  <c r="Q51" i="112" s="1"/>
  <c r="Q53" i="112" s="1"/>
  <c r="Q56" i="112" s="1"/>
  <c r="Q59" i="112" s="1"/>
  <c r="P32" i="112"/>
  <c r="P48" i="112" s="1"/>
  <c r="P51" i="112" s="1"/>
  <c r="P53" i="112" s="1"/>
  <c r="P56" i="112" s="1"/>
  <c r="P59" i="112" s="1"/>
  <c r="O32" i="112"/>
  <c r="O48" i="112" s="1"/>
  <c r="O51" i="112" s="1"/>
  <c r="O53" i="112" s="1"/>
  <c r="O56" i="112" s="1"/>
  <c r="O59" i="112" s="1"/>
  <c r="N32" i="112"/>
  <c r="N48" i="112" s="1"/>
  <c r="N51" i="112" s="1"/>
  <c r="N53" i="112" s="1"/>
  <c r="N56" i="112" s="1"/>
  <c r="N59" i="112" s="1"/>
  <c r="M32" i="112"/>
  <c r="M48" i="112" s="1"/>
  <c r="M51" i="112" s="1"/>
  <c r="M53" i="112" s="1"/>
  <c r="M56" i="112" s="1"/>
  <c r="M59" i="112" s="1"/>
  <c r="L32" i="112"/>
  <c r="L48" i="112" s="1"/>
  <c r="L51" i="112" s="1"/>
  <c r="L53" i="112" s="1"/>
  <c r="L56" i="112" s="1"/>
  <c r="L59" i="112" s="1"/>
  <c r="K32" i="112"/>
  <c r="K48" i="112" s="1"/>
  <c r="K51" i="112" s="1"/>
  <c r="K53" i="112" s="1"/>
  <c r="K56" i="112" s="1"/>
  <c r="K59" i="112" s="1"/>
  <c r="J32" i="112"/>
  <c r="I32" i="112"/>
  <c r="I48" i="112" s="1"/>
  <c r="I51" i="112" s="1"/>
  <c r="I53" i="112" s="1"/>
  <c r="I56" i="112" s="1"/>
  <c r="I59" i="112" s="1"/>
  <c r="H32" i="112"/>
  <c r="H48" i="112" s="1"/>
  <c r="H51" i="112" s="1"/>
  <c r="H53" i="112" s="1"/>
  <c r="H56" i="112" s="1"/>
  <c r="H59" i="112" s="1"/>
  <c r="G32" i="112"/>
  <c r="G48" i="112" s="1"/>
  <c r="G51" i="112" s="1"/>
  <c r="G53" i="112" s="1"/>
  <c r="G56" i="112" s="1"/>
  <c r="G59" i="112" s="1"/>
  <c r="F32" i="112"/>
  <c r="F48" i="112" s="1"/>
  <c r="F51" i="112" s="1"/>
  <c r="F53" i="112" s="1"/>
  <c r="F56" i="112" s="1"/>
  <c r="F59" i="112" s="1"/>
  <c r="E32" i="112"/>
  <c r="E48" i="112" s="1"/>
  <c r="E51" i="112" s="1"/>
  <c r="E53" i="112" s="1"/>
  <c r="E56" i="112" s="1"/>
  <c r="E59" i="112" s="1"/>
  <c r="D32" i="112"/>
  <c r="D48" i="112" s="1"/>
  <c r="D51" i="112" s="1"/>
  <c r="D53" i="112" s="1"/>
  <c r="D56" i="112" s="1"/>
  <c r="D59" i="112" s="1"/>
  <c r="C32" i="112"/>
  <c r="C48" i="112" s="1"/>
  <c r="C51" i="112" s="1"/>
  <c r="C53" i="112" s="1"/>
  <c r="C56" i="112" s="1"/>
  <c r="C59" i="112" s="1"/>
  <c r="AA47" i="113"/>
  <c r="Y47" i="113"/>
  <c r="X47" i="113"/>
  <c r="W47" i="113"/>
  <c r="V47" i="113"/>
  <c r="U47" i="113"/>
  <c r="T47" i="113"/>
  <c r="S47" i="113"/>
  <c r="R47" i="113"/>
  <c r="Q47" i="113"/>
  <c r="P47" i="113"/>
  <c r="O47" i="113"/>
  <c r="N47" i="113"/>
  <c r="M47" i="113"/>
  <c r="L47" i="113"/>
  <c r="K47" i="113"/>
  <c r="J47" i="113"/>
  <c r="I47" i="113"/>
  <c r="H47" i="113"/>
  <c r="G47" i="113"/>
  <c r="F47" i="113"/>
  <c r="E47" i="113"/>
  <c r="D47" i="113"/>
  <c r="C47" i="113"/>
  <c r="AA32" i="113"/>
  <c r="AA48" i="113" s="1"/>
  <c r="AA51" i="113" s="1"/>
  <c r="AA53" i="113" s="1"/>
  <c r="AA56" i="113" s="1"/>
  <c r="AA59" i="113" s="1"/>
  <c r="Y32" i="113"/>
  <c r="X32" i="113"/>
  <c r="W32" i="113"/>
  <c r="V32" i="113"/>
  <c r="U32" i="113"/>
  <c r="U48" i="113" s="1"/>
  <c r="U51" i="113" s="1"/>
  <c r="U53" i="113" s="1"/>
  <c r="U56" i="113" s="1"/>
  <c r="U59" i="113" s="1"/>
  <c r="T32" i="113"/>
  <c r="T48" i="113" s="1"/>
  <c r="T51" i="113" s="1"/>
  <c r="T53" i="113" s="1"/>
  <c r="T56" i="113" s="1"/>
  <c r="T59" i="113" s="1"/>
  <c r="S32" i="113"/>
  <c r="S48" i="113" s="1"/>
  <c r="S51" i="113" s="1"/>
  <c r="S53" i="113" s="1"/>
  <c r="S56" i="113" s="1"/>
  <c r="S59" i="113" s="1"/>
  <c r="R32" i="113"/>
  <c r="Q32" i="113"/>
  <c r="Q48" i="113" s="1"/>
  <c r="Q51" i="113" s="1"/>
  <c r="Q53" i="113" s="1"/>
  <c r="Q56" i="113" s="1"/>
  <c r="Q59" i="113" s="1"/>
  <c r="P32" i="113"/>
  <c r="P48" i="113" s="1"/>
  <c r="P51" i="113" s="1"/>
  <c r="P53" i="113" s="1"/>
  <c r="P56" i="113" s="1"/>
  <c r="P59" i="113" s="1"/>
  <c r="O32" i="113"/>
  <c r="N32" i="113"/>
  <c r="M32" i="113"/>
  <c r="M48" i="113" s="1"/>
  <c r="M51" i="113" s="1"/>
  <c r="M53" i="113" s="1"/>
  <c r="M56" i="113" s="1"/>
  <c r="M59" i="113" s="1"/>
  <c r="L32" i="113"/>
  <c r="L48" i="113" s="1"/>
  <c r="L51" i="113" s="1"/>
  <c r="L53" i="113" s="1"/>
  <c r="L56" i="113" s="1"/>
  <c r="L59" i="113" s="1"/>
  <c r="K32" i="113"/>
  <c r="K48" i="113" s="1"/>
  <c r="K51" i="113" s="1"/>
  <c r="K53" i="113" s="1"/>
  <c r="K56" i="113" s="1"/>
  <c r="K59" i="113" s="1"/>
  <c r="J32" i="113"/>
  <c r="I32" i="113"/>
  <c r="H32" i="113"/>
  <c r="H48" i="113" s="1"/>
  <c r="H51" i="113" s="1"/>
  <c r="H53" i="113" s="1"/>
  <c r="H56" i="113" s="1"/>
  <c r="H59" i="113" s="1"/>
  <c r="G32" i="113"/>
  <c r="F32" i="113"/>
  <c r="E32" i="113"/>
  <c r="E48" i="113" s="1"/>
  <c r="E51" i="113" s="1"/>
  <c r="E53" i="113" s="1"/>
  <c r="E56" i="113" s="1"/>
  <c r="E59" i="113" s="1"/>
  <c r="D32" i="113"/>
  <c r="D48" i="113" s="1"/>
  <c r="D51" i="113" s="1"/>
  <c r="D53" i="113" s="1"/>
  <c r="D56" i="113" s="1"/>
  <c r="D59" i="113" s="1"/>
  <c r="C32" i="113"/>
  <c r="C48" i="113" s="1"/>
  <c r="C51" i="113" s="1"/>
  <c r="C53" i="113" s="1"/>
  <c r="C56" i="113" s="1"/>
  <c r="C59" i="113" s="1"/>
  <c r="T48" i="114"/>
  <c r="T51" i="114" s="1"/>
  <c r="T53" i="114" s="1"/>
  <c r="T56" i="114" s="1"/>
  <c r="T59" i="114" s="1"/>
  <c r="AA47" i="114"/>
  <c r="Y47" i="114"/>
  <c r="X47" i="114"/>
  <c r="W47" i="114"/>
  <c r="V47" i="114"/>
  <c r="U47" i="114"/>
  <c r="T47" i="114"/>
  <c r="S47" i="114"/>
  <c r="R47" i="114"/>
  <c r="Q47" i="114"/>
  <c r="P47" i="114"/>
  <c r="O47" i="114"/>
  <c r="N47" i="114"/>
  <c r="M47" i="114"/>
  <c r="L47" i="114"/>
  <c r="K47" i="114"/>
  <c r="J47" i="114"/>
  <c r="I47" i="114"/>
  <c r="H47" i="114"/>
  <c r="G47" i="114"/>
  <c r="F47" i="114"/>
  <c r="E47" i="114"/>
  <c r="D47" i="114"/>
  <c r="C47" i="114"/>
  <c r="AA32" i="114"/>
  <c r="AA48" i="114" s="1"/>
  <c r="AA51" i="114" s="1"/>
  <c r="AA53" i="114" s="1"/>
  <c r="AA56" i="114" s="1"/>
  <c r="AA59" i="114" s="1"/>
  <c r="Y32" i="114"/>
  <c r="X32" i="114"/>
  <c r="W32" i="114"/>
  <c r="W48" i="114" s="1"/>
  <c r="W51" i="114" s="1"/>
  <c r="W53" i="114" s="1"/>
  <c r="W56" i="114" s="1"/>
  <c r="W59" i="114" s="1"/>
  <c r="V32" i="114"/>
  <c r="U32" i="114"/>
  <c r="U48" i="114" s="1"/>
  <c r="U51" i="114" s="1"/>
  <c r="U53" i="114" s="1"/>
  <c r="U56" i="114" s="1"/>
  <c r="U59" i="114" s="1"/>
  <c r="T32" i="114"/>
  <c r="S32" i="114"/>
  <c r="S48" i="114" s="1"/>
  <c r="S51" i="114" s="1"/>
  <c r="S53" i="114" s="1"/>
  <c r="S56" i="114" s="1"/>
  <c r="S59" i="114" s="1"/>
  <c r="R32" i="114"/>
  <c r="R48" i="114" s="1"/>
  <c r="R51" i="114" s="1"/>
  <c r="R53" i="114" s="1"/>
  <c r="R56" i="114" s="1"/>
  <c r="R59" i="114" s="1"/>
  <c r="Q32" i="114"/>
  <c r="P32" i="114"/>
  <c r="O32" i="114"/>
  <c r="O48" i="114" s="1"/>
  <c r="O51" i="114" s="1"/>
  <c r="O53" i="114" s="1"/>
  <c r="O56" i="114" s="1"/>
  <c r="O59" i="114" s="1"/>
  <c r="N32" i="114"/>
  <c r="M32" i="114"/>
  <c r="M48" i="114" s="1"/>
  <c r="M51" i="114" s="1"/>
  <c r="M53" i="114" s="1"/>
  <c r="M56" i="114" s="1"/>
  <c r="M59" i="114" s="1"/>
  <c r="L32" i="114"/>
  <c r="L48" i="114" s="1"/>
  <c r="L51" i="114" s="1"/>
  <c r="L53" i="114" s="1"/>
  <c r="L56" i="114" s="1"/>
  <c r="L59" i="114" s="1"/>
  <c r="K32" i="114"/>
  <c r="K48" i="114" s="1"/>
  <c r="K51" i="114" s="1"/>
  <c r="K53" i="114" s="1"/>
  <c r="K56" i="114" s="1"/>
  <c r="K59" i="114" s="1"/>
  <c r="J32" i="114"/>
  <c r="J48" i="114" s="1"/>
  <c r="J51" i="114" s="1"/>
  <c r="J53" i="114" s="1"/>
  <c r="J56" i="114" s="1"/>
  <c r="J59" i="114" s="1"/>
  <c r="I32" i="114"/>
  <c r="H32" i="114"/>
  <c r="G32" i="114"/>
  <c r="G48" i="114" s="1"/>
  <c r="G51" i="114" s="1"/>
  <c r="G53" i="114" s="1"/>
  <c r="G56" i="114" s="1"/>
  <c r="G59" i="114" s="1"/>
  <c r="F32" i="114"/>
  <c r="E32" i="114"/>
  <c r="E48" i="114" s="1"/>
  <c r="E51" i="114" s="1"/>
  <c r="E53" i="114" s="1"/>
  <c r="E56" i="114" s="1"/>
  <c r="E59" i="114" s="1"/>
  <c r="D32" i="114"/>
  <c r="D48" i="114" s="1"/>
  <c r="D51" i="114" s="1"/>
  <c r="D53" i="114" s="1"/>
  <c r="D56" i="114" s="1"/>
  <c r="D59" i="114" s="1"/>
  <c r="C32" i="114"/>
  <c r="C48" i="114" s="1"/>
  <c r="C51" i="114" s="1"/>
  <c r="C53" i="114" s="1"/>
  <c r="C56" i="114" s="1"/>
  <c r="C59" i="114" s="1"/>
  <c r="D53" i="115"/>
  <c r="D56" i="115" s="1"/>
  <c r="D59" i="115" s="1"/>
  <c r="AA47" i="115"/>
  <c r="Y47" i="115"/>
  <c r="X47" i="115"/>
  <c r="Z47" i="115" s="1"/>
  <c r="W47" i="115"/>
  <c r="V47" i="115"/>
  <c r="U47" i="115"/>
  <c r="T47" i="115"/>
  <c r="S47" i="115"/>
  <c r="R47" i="115"/>
  <c r="Q47" i="115"/>
  <c r="P47" i="115"/>
  <c r="O47" i="115"/>
  <c r="N47" i="115"/>
  <c r="M47" i="115"/>
  <c r="L47" i="115"/>
  <c r="K47" i="115"/>
  <c r="J47" i="115"/>
  <c r="I47" i="115"/>
  <c r="H47" i="115"/>
  <c r="G47" i="115"/>
  <c r="F47" i="115"/>
  <c r="E47" i="115"/>
  <c r="D47" i="115"/>
  <c r="C47" i="115"/>
  <c r="AA32" i="115"/>
  <c r="AA48" i="115" s="1"/>
  <c r="AA51" i="115" s="1"/>
  <c r="AA53" i="115" s="1"/>
  <c r="AA56" i="115" s="1"/>
  <c r="AA59" i="115" s="1"/>
  <c r="Y32" i="115"/>
  <c r="Y48" i="115" s="1"/>
  <c r="Y51" i="115" s="1"/>
  <c r="Y53" i="115" s="1"/>
  <c r="Y56" i="115" s="1"/>
  <c r="Y59" i="115" s="1"/>
  <c r="X32" i="115"/>
  <c r="W32" i="115"/>
  <c r="V32" i="115"/>
  <c r="V48" i="115" s="1"/>
  <c r="V51" i="115" s="1"/>
  <c r="V53" i="115" s="1"/>
  <c r="V56" i="115" s="1"/>
  <c r="V59" i="115" s="1"/>
  <c r="U32" i="115"/>
  <c r="U48" i="115" s="1"/>
  <c r="U51" i="115" s="1"/>
  <c r="U53" i="115" s="1"/>
  <c r="U56" i="115" s="1"/>
  <c r="U59" i="115" s="1"/>
  <c r="T32" i="115"/>
  <c r="T48" i="115" s="1"/>
  <c r="T51" i="115" s="1"/>
  <c r="T53" i="115" s="1"/>
  <c r="T56" i="115" s="1"/>
  <c r="T59" i="115" s="1"/>
  <c r="S32" i="115"/>
  <c r="S48" i="115" s="1"/>
  <c r="S51" i="115" s="1"/>
  <c r="S53" i="115" s="1"/>
  <c r="S56" i="115" s="1"/>
  <c r="S59" i="115" s="1"/>
  <c r="R32" i="115"/>
  <c r="R48" i="115" s="1"/>
  <c r="R51" i="115" s="1"/>
  <c r="R53" i="115" s="1"/>
  <c r="R56" i="115" s="1"/>
  <c r="R59" i="115" s="1"/>
  <c r="Q32" i="115"/>
  <c r="Q48" i="115" s="1"/>
  <c r="Q51" i="115" s="1"/>
  <c r="Q53" i="115" s="1"/>
  <c r="Q56" i="115" s="1"/>
  <c r="Q59" i="115" s="1"/>
  <c r="P32" i="115"/>
  <c r="P48" i="115" s="1"/>
  <c r="P51" i="115" s="1"/>
  <c r="P53" i="115" s="1"/>
  <c r="P56" i="115" s="1"/>
  <c r="P59" i="115" s="1"/>
  <c r="O32" i="115"/>
  <c r="O48" i="115" s="1"/>
  <c r="O51" i="115" s="1"/>
  <c r="O53" i="115" s="1"/>
  <c r="O56" i="115" s="1"/>
  <c r="O59" i="115" s="1"/>
  <c r="N32" i="115"/>
  <c r="N48" i="115" s="1"/>
  <c r="N51" i="115" s="1"/>
  <c r="N53" i="115" s="1"/>
  <c r="N56" i="115" s="1"/>
  <c r="N59" i="115" s="1"/>
  <c r="M32" i="115"/>
  <c r="M48" i="115" s="1"/>
  <c r="M51" i="115" s="1"/>
  <c r="M53" i="115" s="1"/>
  <c r="M56" i="115" s="1"/>
  <c r="M59" i="115" s="1"/>
  <c r="L32" i="115"/>
  <c r="L48" i="115" s="1"/>
  <c r="L51" i="115" s="1"/>
  <c r="L53" i="115" s="1"/>
  <c r="L56" i="115" s="1"/>
  <c r="L59" i="115" s="1"/>
  <c r="K32" i="115"/>
  <c r="K48" i="115" s="1"/>
  <c r="K51" i="115" s="1"/>
  <c r="K53" i="115" s="1"/>
  <c r="K56" i="115" s="1"/>
  <c r="K59" i="115" s="1"/>
  <c r="J32" i="115"/>
  <c r="J48" i="115" s="1"/>
  <c r="J51" i="115" s="1"/>
  <c r="J53" i="115" s="1"/>
  <c r="J56" i="115" s="1"/>
  <c r="J59" i="115" s="1"/>
  <c r="I32" i="115"/>
  <c r="I48" i="115" s="1"/>
  <c r="I51" i="115" s="1"/>
  <c r="I53" i="115" s="1"/>
  <c r="I56" i="115" s="1"/>
  <c r="I59" i="115" s="1"/>
  <c r="H32" i="115"/>
  <c r="H48" i="115" s="1"/>
  <c r="H51" i="115" s="1"/>
  <c r="H53" i="115" s="1"/>
  <c r="H56" i="115" s="1"/>
  <c r="H59" i="115" s="1"/>
  <c r="G32" i="115"/>
  <c r="G48" i="115" s="1"/>
  <c r="G51" i="115" s="1"/>
  <c r="G53" i="115" s="1"/>
  <c r="G56" i="115" s="1"/>
  <c r="G59" i="115" s="1"/>
  <c r="F32" i="115"/>
  <c r="F48" i="115" s="1"/>
  <c r="F51" i="115" s="1"/>
  <c r="F53" i="115" s="1"/>
  <c r="F56" i="115" s="1"/>
  <c r="F59" i="115" s="1"/>
  <c r="E32" i="115"/>
  <c r="E48" i="115" s="1"/>
  <c r="E51" i="115" s="1"/>
  <c r="E53" i="115" s="1"/>
  <c r="E56" i="115" s="1"/>
  <c r="E59" i="115" s="1"/>
  <c r="D32" i="115"/>
  <c r="D48" i="115" s="1"/>
  <c r="D51" i="115" s="1"/>
  <c r="C32" i="115"/>
  <c r="C48" i="115" s="1"/>
  <c r="C51" i="115" s="1"/>
  <c r="C53" i="115" s="1"/>
  <c r="C56" i="115" s="1"/>
  <c r="C59" i="115" s="1"/>
  <c r="AA47" i="116"/>
  <c r="Y47" i="116"/>
  <c r="X47" i="116"/>
  <c r="W47" i="116"/>
  <c r="V47" i="116"/>
  <c r="U47" i="116"/>
  <c r="T47" i="116"/>
  <c r="S47" i="116"/>
  <c r="R47" i="116"/>
  <c r="Q47" i="116"/>
  <c r="P47" i="116"/>
  <c r="O47" i="116"/>
  <c r="N47" i="116"/>
  <c r="M47" i="116"/>
  <c r="L47" i="116"/>
  <c r="K47" i="116"/>
  <c r="J47" i="116"/>
  <c r="I47" i="116"/>
  <c r="H47" i="116"/>
  <c r="G47" i="116"/>
  <c r="F47" i="116"/>
  <c r="E47" i="116"/>
  <c r="D47" i="116"/>
  <c r="C47" i="116"/>
  <c r="AA32" i="116"/>
  <c r="AA48" i="116" s="1"/>
  <c r="AA51" i="116" s="1"/>
  <c r="AA53" i="116" s="1"/>
  <c r="AA56" i="116" s="1"/>
  <c r="AA59" i="116" s="1"/>
  <c r="Y32" i="116"/>
  <c r="Y48" i="116" s="1"/>
  <c r="Y51" i="116" s="1"/>
  <c r="Y53" i="116" s="1"/>
  <c r="Y56" i="116" s="1"/>
  <c r="Y59" i="116" s="1"/>
  <c r="X32" i="116"/>
  <c r="W32" i="116"/>
  <c r="W48" i="116" s="1"/>
  <c r="W51" i="116" s="1"/>
  <c r="W53" i="116" s="1"/>
  <c r="W56" i="116" s="1"/>
  <c r="W59" i="116" s="1"/>
  <c r="V32" i="116"/>
  <c r="V48" i="116" s="1"/>
  <c r="V51" i="116" s="1"/>
  <c r="V53" i="116" s="1"/>
  <c r="V56" i="116" s="1"/>
  <c r="V59" i="116" s="1"/>
  <c r="U32" i="116"/>
  <c r="U48" i="116" s="1"/>
  <c r="U51" i="116" s="1"/>
  <c r="U53" i="116" s="1"/>
  <c r="U56" i="116" s="1"/>
  <c r="U59" i="116" s="1"/>
  <c r="T32" i="116"/>
  <c r="T48" i="116" s="1"/>
  <c r="T51" i="116" s="1"/>
  <c r="T53" i="116" s="1"/>
  <c r="T56" i="116" s="1"/>
  <c r="T59" i="116" s="1"/>
  <c r="S32" i="116"/>
  <c r="S48" i="116" s="1"/>
  <c r="S51" i="116" s="1"/>
  <c r="S53" i="116" s="1"/>
  <c r="S56" i="116" s="1"/>
  <c r="S59" i="116" s="1"/>
  <c r="R32" i="116"/>
  <c r="R48" i="116" s="1"/>
  <c r="R51" i="116" s="1"/>
  <c r="R53" i="116" s="1"/>
  <c r="R56" i="116" s="1"/>
  <c r="R59" i="116" s="1"/>
  <c r="Q32" i="116"/>
  <c r="Q48" i="116" s="1"/>
  <c r="Q51" i="116" s="1"/>
  <c r="Q53" i="116" s="1"/>
  <c r="Q56" i="116" s="1"/>
  <c r="Q59" i="116" s="1"/>
  <c r="P32" i="116"/>
  <c r="P48" i="116" s="1"/>
  <c r="P51" i="116" s="1"/>
  <c r="P53" i="116" s="1"/>
  <c r="P56" i="116" s="1"/>
  <c r="P59" i="116" s="1"/>
  <c r="O32" i="116"/>
  <c r="O48" i="116" s="1"/>
  <c r="O51" i="116" s="1"/>
  <c r="O53" i="116" s="1"/>
  <c r="O56" i="116" s="1"/>
  <c r="O59" i="116" s="1"/>
  <c r="N32" i="116"/>
  <c r="N48" i="116" s="1"/>
  <c r="N51" i="116" s="1"/>
  <c r="N53" i="116" s="1"/>
  <c r="N56" i="116" s="1"/>
  <c r="N59" i="116" s="1"/>
  <c r="M32" i="116"/>
  <c r="M48" i="116" s="1"/>
  <c r="M51" i="116" s="1"/>
  <c r="M53" i="116" s="1"/>
  <c r="M56" i="116" s="1"/>
  <c r="M59" i="116" s="1"/>
  <c r="L32" i="116"/>
  <c r="L48" i="116" s="1"/>
  <c r="L51" i="116" s="1"/>
  <c r="L53" i="116" s="1"/>
  <c r="L56" i="116" s="1"/>
  <c r="L59" i="116" s="1"/>
  <c r="K32" i="116"/>
  <c r="K48" i="116" s="1"/>
  <c r="K51" i="116" s="1"/>
  <c r="K53" i="116" s="1"/>
  <c r="K56" i="116" s="1"/>
  <c r="K59" i="116" s="1"/>
  <c r="J32" i="116"/>
  <c r="J48" i="116" s="1"/>
  <c r="J51" i="116" s="1"/>
  <c r="J53" i="116" s="1"/>
  <c r="J56" i="116" s="1"/>
  <c r="J59" i="116" s="1"/>
  <c r="I32" i="116"/>
  <c r="I48" i="116" s="1"/>
  <c r="I51" i="116" s="1"/>
  <c r="I53" i="116" s="1"/>
  <c r="I56" i="116" s="1"/>
  <c r="I59" i="116" s="1"/>
  <c r="H32" i="116"/>
  <c r="H48" i="116" s="1"/>
  <c r="H51" i="116" s="1"/>
  <c r="H53" i="116" s="1"/>
  <c r="H56" i="116" s="1"/>
  <c r="H59" i="116" s="1"/>
  <c r="G32" i="116"/>
  <c r="G48" i="116" s="1"/>
  <c r="G51" i="116" s="1"/>
  <c r="G53" i="116" s="1"/>
  <c r="G56" i="116" s="1"/>
  <c r="G59" i="116" s="1"/>
  <c r="F32" i="116"/>
  <c r="F48" i="116" s="1"/>
  <c r="F51" i="116" s="1"/>
  <c r="F53" i="116" s="1"/>
  <c r="F56" i="116" s="1"/>
  <c r="F59" i="116" s="1"/>
  <c r="E32" i="116"/>
  <c r="E48" i="116" s="1"/>
  <c r="E51" i="116" s="1"/>
  <c r="E53" i="116" s="1"/>
  <c r="E56" i="116" s="1"/>
  <c r="E59" i="116" s="1"/>
  <c r="D32" i="116"/>
  <c r="D48" i="116" s="1"/>
  <c r="D51" i="116" s="1"/>
  <c r="D53" i="116" s="1"/>
  <c r="D56" i="116" s="1"/>
  <c r="D59" i="116" s="1"/>
  <c r="C32" i="116"/>
  <c r="C48" i="116" s="1"/>
  <c r="C51" i="116" s="1"/>
  <c r="C53" i="116" s="1"/>
  <c r="C56" i="116" s="1"/>
  <c r="C59" i="116" s="1"/>
  <c r="Q48" i="117"/>
  <c r="Q51" i="117" s="1"/>
  <c r="Q53" i="117" s="1"/>
  <c r="Q56" i="117" s="1"/>
  <c r="Q59" i="117" s="1"/>
  <c r="N48" i="117"/>
  <c r="N51" i="117" s="1"/>
  <c r="N53" i="117" s="1"/>
  <c r="N56" i="117" s="1"/>
  <c r="N59" i="117" s="1"/>
  <c r="AA47" i="117"/>
  <c r="Y47" i="117"/>
  <c r="X47" i="117"/>
  <c r="Z47" i="117" s="1"/>
  <c r="W47" i="117"/>
  <c r="V47" i="117"/>
  <c r="U47" i="117"/>
  <c r="T47" i="117"/>
  <c r="S47" i="117"/>
  <c r="R47" i="117"/>
  <c r="Q47" i="117"/>
  <c r="P47" i="117"/>
  <c r="O47" i="117"/>
  <c r="N47" i="117"/>
  <c r="M47" i="117"/>
  <c r="L47" i="117"/>
  <c r="K47" i="117"/>
  <c r="J47" i="117"/>
  <c r="I47" i="117"/>
  <c r="H47" i="117"/>
  <c r="G47" i="117"/>
  <c r="F47" i="117"/>
  <c r="E47" i="117"/>
  <c r="D47" i="117"/>
  <c r="C47" i="117"/>
  <c r="AA32" i="117"/>
  <c r="AA48" i="117" s="1"/>
  <c r="AA51" i="117" s="1"/>
  <c r="AA53" i="117" s="1"/>
  <c r="AA56" i="117" s="1"/>
  <c r="AA59" i="117" s="1"/>
  <c r="Y32" i="117"/>
  <c r="Y48" i="117" s="1"/>
  <c r="Y51" i="117" s="1"/>
  <c r="Y53" i="117" s="1"/>
  <c r="Y56" i="117" s="1"/>
  <c r="Y59" i="117" s="1"/>
  <c r="X32" i="117"/>
  <c r="W32" i="117"/>
  <c r="W48" i="117" s="1"/>
  <c r="W51" i="117" s="1"/>
  <c r="W53" i="117" s="1"/>
  <c r="W56" i="117" s="1"/>
  <c r="W59" i="117" s="1"/>
  <c r="V32" i="117"/>
  <c r="V48" i="117" s="1"/>
  <c r="V51" i="117" s="1"/>
  <c r="V53" i="117" s="1"/>
  <c r="V56" i="117" s="1"/>
  <c r="V59" i="117" s="1"/>
  <c r="U32" i="117"/>
  <c r="T32" i="117"/>
  <c r="T48" i="117" s="1"/>
  <c r="T51" i="117" s="1"/>
  <c r="T53" i="117" s="1"/>
  <c r="T56" i="117" s="1"/>
  <c r="T59" i="117" s="1"/>
  <c r="S32" i="117"/>
  <c r="S48" i="117" s="1"/>
  <c r="S51" i="117" s="1"/>
  <c r="S53" i="117" s="1"/>
  <c r="S56" i="117" s="1"/>
  <c r="S59" i="117" s="1"/>
  <c r="R32" i="117"/>
  <c r="R48" i="117" s="1"/>
  <c r="R51" i="117" s="1"/>
  <c r="R53" i="117" s="1"/>
  <c r="R56" i="117" s="1"/>
  <c r="R59" i="117" s="1"/>
  <c r="Q32" i="117"/>
  <c r="P32" i="117"/>
  <c r="P48" i="117" s="1"/>
  <c r="P51" i="117" s="1"/>
  <c r="P53" i="117" s="1"/>
  <c r="P56" i="117" s="1"/>
  <c r="P59" i="117" s="1"/>
  <c r="O32" i="117"/>
  <c r="O48" i="117" s="1"/>
  <c r="O51" i="117" s="1"/>
  <c r="O53" i="117" s="1"/>
  <c r="O56" i="117" s="1"/>
  <c r="O59" i="117" s="1"/>
  <c r="N32" i="117"/>
  <c r="M32" i="117"/>
  <c r="M48" i="117" s="1"/>
  <c r="M51" i="117" s="1"/>
  <c r="M53" i="117" s="1"/>
  <c r="M56" i="117" s="1"/>
  <c r="M59" i="117" s="1"/>
  <c r="L32" i="117"/>
  <c r="L48" i="117" s="1"/>
  <c r="L51" i="117" s="1"/>
  <c r="L53" i="117" s="1"/>
  <c r="L56" i="117" s="1"/>
  <c r="L59" i="117" s="1"/>
  <c r="K32" i="117"/>
  <c r="K48" i="117" s="1"/>
  <c r="K51" i="117" s="1"/>
  <c r="K53" i="117" s="1"/>
  <c r="K56" i="117" s="1"/>
  <c r="K59" i="117" s="1"/>
  <c r="J32" i="117"/>
  <c r="J48" i="117" s="1"/>
  <c r="J51" i="117" s="1"/>
  <c r="J53" i="117" s="1"/>
  <c r="J56" i="117" s="1"/>
  <c r="J59" i="117" s="1"/>
  <c r="I32" i="117"/>
  <c r="I48" i="117" s="1"/>
  <c r="I51" i="117" s="1"/>
  <c r="I53" i="117" s="1"/>
  <c r="I56" i="117" s="1"/>
  <c r="I59" i="117" s="1"/>
  <c r="H32" i="117"/>
  <c r="H48" i="117" s="1"/>
  <c r="H51" i="117" s="1"/>
  <c r="H53" i="117" s="1"/>
  <c r="H56" i="117" s="1"/>
  <c r="H59" i="117" s="1"/>
  <c r="G32" i="117"/>
  <c r="G48" i="117" s="1"/>
  <c r="G51" i="117" s="1"/>
  <c r="G53" i="117" s="1"/>
  <c r="G56" i="117" s="1"/>
  <c r="G59" i="117" s="1"/>
  <c r="F32" i="117"/>
  <c r="F48" i="117" s="1"/>
  <c r="F51" i="117" s="1"/>
  <c r="F53" i="117" s="1"/>
  <c r="F56" i="117" s="1"/>
  <c r="F59" i="117" s="1"/>
  <c r="E32" i="117"/>
  <c r="D32" i="117"/>
  <c r="D48" i="117" s="1"/>
  <c r="D51" i="117" s="1"/>
  <c r="D53" i="117" s="1"/>
  <c r="D56" i="117" s="1"/>
  <c r="D59" i="117" s="1"/>
  <c r="C32" i="117"/>
  <c r="C48" i="117" s="1"/>
  <c r="C51" i="117" s="1"/>
  <c r="C53" i="117" s="1"/>
  <c r="C56" i="117" s="1"/>
  <c r="C59" i="117" s="1"/>
  <c r="AA47" i="118"/>
  <c r="Y47" i="118"/>
  <c r="X47" i="118"/>
  <c r="W47" i="118"/>
  <c r="V47" i="118"/>
  <c r="U47" i="118"/>
  <c r="T47" i="118"/>
  <c r="S47" i="118"/>
  <c r="R47" i="118"/>
  <c r="Q47" i="118"/>
  <c r="P47" i="118"/>
  <c r="O47" i="118"/>
  <c r="N47" i="118"/>
  <c r="M47" i="118"/>
  <c r="L47" i="118"/>
  <c r="K47" i="118"/>
  <c r="J47" i="118"/>
  <c r="I47" i="118"/>
  <c r="H47" i="118"/>
  <c r="G47" i="118"/>
  <c r="F47" i="118"/>
  <c r="E47" i="118"/>
  <c r="D47" i="118"/>
  <c r="C47" i="118"/>
  <c r="AA32" i="118"/>
  <c r="AA48" i="118" s="1"/>
  <c r="AA51" i="118" s="1"/>
  <c r="AA53" i="118" s="1"/>
  <c r="AA56" i="118" s="1"/>
  <c r="AA59" i="118" s="1"/>
  <c r="Y32" i="118"/>
  <c r="X32" i="118"/>
  <c r="W32" i="118"/>
  <c r="W48" i="118" s="1"/>
  <c r="W51" i="118" s="1"/>
  <c r="W53" i="118" s="1"/>
  <c r="W56" i="118" s="1"/>
  <c r="W59" i="118" s="1"/>
  <c r="V32" i="118"/>
  <c r="U32" i="118"/>
  <c r="U48" i="118" s="1"/>
  <c r="U51" i="118" s="1"/>
  <c r="U53" i="118" s="1"/>
  <c r="U56" i="118" s="1"/>
  <c r="U59" i="118" s="1"/>
  <c r="T32" i="118"/>
  <c r="S32" i="118"/>
  <c r="S48" i="118" s="1"/>
  <c r="S51" i="118" s="1"/>
  <c r="S53" i="118" s="1"/>
  <c r="S56" i="118" s="1"/>
  <c r="S59" i="118" s="1"/>
  <c r="R32" i="118"/>
  <c r="R48" i="118" s="1"/>
  <c r="R51" i="118" s="1"/>
  <c r="R53" i="118" s="1"/>
  <c r="R56" i="118" s="1"/>
  <c r="R59" i="118" s="1"/>
  <c r="Q32" i="118"/>
  <c r="P32" i="118"/>
  <c r="P48" i="118" s="1"/>
  <c r="P51" i="118" s="1"/>
  <c r="P53" i="118" s="1"/>
  <c r="P56" i="118" s="1"/>
  <c r="P59" i="118" s="1"/>
  <c r="O32" i="118"/>
  <c r="O48" i="118" s="1"/>
  <c r="O51" i="118" s="1"/>
  <c r="O53" i="118" s="1"/>
  <c r="O56" i="118" s="1"/>
  <c r="O59" i="118" s="1"/>
  <c r="N32" i="118"/>
  <c r="M32" i="118"/>
  <c r="M48" i="118" s="1"/>
  <c r="M51" i="118" s="1"/>
  <c r="M53" i="118" s="1"/>
  <c r="M56" i="118" s="1"/>
  <c r="M59" i="118" s="1"/>
  <c r="L32" i="118"/>
  <c r="L48" i="118" s="1"/>
  <c r="L51" i="118" s="1"/>
  <c r="L53" i="118" s="1"/>
  <c r="L56" i="118" s="1"/>
  <c r="L59" i="118" s="1"/>
  <c r="K32" i="118"/>
  <c r="K48" i="118" s="1"/>
  <c r="K51" i="118" s="1"/>
  <c r="K53" i="118" s="1"/>
  <c r="K56" i="118" s="1"/>
  <c r="K59" i="118" s="1"/>
  <c r="J32" i="118"/>
  <c r="J48" i="118" s="1"/>
  <c r="J51" i="118" s="1"/>
  <c r="J53" i="118" s="1"/>
  <c r="J56" i="118" s="1"/>
  <c r="J59" i="118" s="1"/>
  <c r="I32" i="118"/>
  <c r="H32" i="118"/>
  <c r="H48" i="118" s="1"/>
  <c r="H51" i="118" s="1"/>
  <c r="H53" i="118" s="1"/>
  <c r="H56" i="118" s="1"/>
  <c r="H59" i="118" s="1"/>
  <c r="G32" i="118"/>
  <c r="G48" i="118" s="1"/>
  <c r="G51" i="118" s="1"/>
  <c r="G53" i="118" s="1"/>
  <c r="G56" i="118" s="1"/>
  <c r="G59" i="118" s="1"/>
  <c r="F32" i="118"/>
  <c r="E32" i="118"/>
  <c r="E48" i="118" s="1"/>
  <c r="E51" i="118" s="1"/>
  <c r="E53" i="118" s="1"/>
  <c r="E56" i="118" s="1"/>
  <c r="E59" i="118" s="1"/>
  <c r="D32" i="118"/>
  <c r="C32" i="118"/>
  <c r="C48" i="118" s="1"/>
  <c r="C51" i="118" s="1"/>
  <c r="C53" i="118" s="1"/>
  <c r="C56" i="118" s="1"/>
  <c r="C59" i="118" s="1"/>
  <c r="M53" i="119"/>
  <c r="M56" i="119" s="1"/>
  <c r="M59" i="119" s="1"/>
  <c r="S48" i="119"/>
  <c r="S51" i="119" s="1"/>
  <c r="S53" i="119" s="1"/>
  <c r="S56" i="119" s="1"/>
  <c r="S59" i="119" s="1"/>
  <c r="AA47" i="119"/>
  <c r="Y47" i="119"/>
  <c r="X47" i="119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AA32" i="119"/>
  <c r="Y32" i="119"/>
  <c r="Y48" i="119" s="1"/>
  <c r="Y51" i="119" s="1"/>
  <c r="X32" i="119"/>
  <c r="X48" i="119" s="1"/>
  <c r="X51" i="119" s="1"/>
  <c r="X53" i="119" s="1"/>
  <c r="X56" i="119" s="1"/>
  <c r="W32" i="119"/>
  <c r="W48" i="119" s="1"/>
  <c r="W51" i="119" s="1"/>
  <c r="W53" i="119" s="1"/>
  <c r="W56" i="119" s="1"/>
  <c r="W59" i="119" s="1"/>
  <c r="V32" i="119"/>
  <c r="V48" i="119" s="1"/>
  <c r="V51" i="119" s="1"/>
  <c r="V53" i="119" s="1"/>
  <c r="V56" i="119" s="1"/>
  <c r="V59" i="119" s="1"/>
  <c r="U32" i="119"/>
  <c r="U48" i="119" s="1"/>
  <c r="U51" i="119" s="1"/>
  <c r="U53" i="119" s="1"/>
  <c r="U56" i="119" s="1"/>
  <c r="U59" i="119" s="1"/>
  <c r="T32" i="119"/>
  <c r="T48" i="119" s="1"/>
  <c r="T51" i="119" s="1"/>
  <c r="T53" i="119" s="1"/>
  <c r="T56" i="119" s="1"/>
  <c r="T59" i="119" s="1"/>
  <c r="S32" i="119"/>
  <c r="R32" i="119"/>
  <c r="R48" i="119" s="1"/>
  <c r="R51" i="119" s="1"/>
  <c r="R53" i="119" s="1"/>
  <c r="R56" i="119" s="1"/>
  <c r="R59" i="119" s="1"/>
  <c r="Q32" i="119"/>
  <c r="Q48" i="119" s="1"/>
  <c r="Q51" i="119" s="1"/>
  <c r="Q53" i="119" s="1"/>
  <c r="Q56" i="119" s="1"/>
  <c r="Q59" i="119" s="1"/>
  <c r="P32" i="119"/>
  <c r="P48" i="119" s="1"/>
  <c r="P51" i="119" s="1"/>
  <c r="P53" i="119" s="1"/>
  <c r="P56" i="119" s="1"/>
  <c r="P59" i="119" s="1"/>
  <c r="O32" i="119"/>
  <c r="O48" i="119" s="1"/>
  <c r="O51" i="119" s="1"/>
  <c r="O53" i="119" s="1"/>
  <c r="O56" i="119" s="1"/>
  <c r="O59" i="119" s="1"/>
  <c r="N32" i="119"/>
  <c r="N48" i="119" s="1"/>
  <c r="N51" i="119" s="1"/>
  <c r="N53" i="119" s="1"/>
  <c r="N56" i="119" s="1"/>
  <c r="N59" i="119" s="1"/>
  <c r="M32" i="119"/>
  <c r="M48" i="119" s="1"/>
  <c r="M51" i="119" s="1"/>
  <c r="L32" i="119"/>
  <c r="L48" i="119" s="1"/>
  <c r="L51" i="119" s="1"/>
  <c r="L53" i="119" s="1"/>
  <c r="L56" i="119" s="1"/>
  <c r="L59" i="119" s="1"/>
  <c r="K32" i="119"/>
  <c r="J32" i="119"/>
  <c r="J48" i="119" s="1"/>
  <c r="J51" i="119" s="1"/>
  <c r="J53" i="119" s="1"/>
  <c r="J56" i="119" s="1"/>
  <c r="J59" i="119" s="1"/>
  <c r="I32" i="119"/>
  <c r="I48" i="119" s="1"/>
  <c r="I51" i="119" s="1"/>
  <c r="I53" i="119" s="1"/>
  <c r="I56" i="119" s="1"/>
  <c r="I59" i="119" s="1"/>
  <c r="H32" i="119"/>
  <c r="H48" i="119" s="1"/>
  <c r="H51" i="119" s="1"/>
  <c r="H53" i="119" s="1"/>
  <c r="H56" i="119" s="1"/>
  <c r="H59" i="119" s="1"/>
  <c r="G32" i="119"/>
  <c r="G48" i="119" s="1"/>
  <c r="G51" i="119" s="1"/>
  <c r="G53" i="119" s="1"/>
  <c r="G56" i="119" s="1"/>
  <c r="G59" i="119" s="1"/>
  <c r="F32" i="119"/>
  <c r="F48" i="119" s="1"/>
  <c r="F51" i="119" s="1"/>
  <c r="F53" i="119" s="1"/>
  <c r="F56" i="119" s="1"/>
  <c r="F59" i="119" s="1"/>
  <c r="E32" i="119"/>
  <c r="E48" i="119" s="1"/>
  <c r="E51" i="119" s="1"/>
  <c r="E53" i="119" s="1"/>
  <c r="E56" i="119" s="1"/>
  <c r="E59" i="119" s="1"/>
  <c r="D32" i="119"/>
  <c r="D48" i="119" s="1"/>
  <c r="D51" i="119" s="1"/>
  <c r="D53" i="119" s="1"/>
  <c r="D56" i="119" s="1"/>
  <c r="D59" i="119" s="1"/>
  <c r="C32" i="119"/>
  <c r="AA47" i="120"/>
  <c r="Z47" i="120"/>
  <c r="Y47" i="120"/>
  <c r="X47" i="120"/>
  <c r="W47" i="120"/>
  <c r="V47" i="120"/>
  <c r="U47" i="120"/>
  <c r="T47" i="120"/>
  <c r="S47" i="120"/>
  <c r="R47" i="120"/>
  <c r="Q47" i="120"/>
  <c r="P47" i="120"/>
  <c r="O47" i="120"/>
  <c r="N47" i="120"/>
  <c r="M47" i="120"/>
  <c r="L47" i="120"/>
  <c r="K47" i="120"/>
  <c r="J47" i="120"/>
  <c r="I47" i="120"/>
  <c r="H47" i="120"/>
  <c r="G47" i="120"/>
  <c r="F47" i="120"/>
  <c r="E47" i="120"/>
  <c r="D47" i="120"/>
  <c r="C47" i="120"/>
  <c r="AA32" i="120"/>
  <c r="AA48" i="120" s="1"/>
  <c r="AA51" i="120" s="1"/>
  <c r="AA53" i="120" s="1"/>
  <c r="AA56" i="120" s="1"/>
  <c r="AA59" i="120" s="1"/>
  <c r="Y32" i="120"/>
  <c r="Y48" i="120" s="1"/>
  <c r="Y51" i="120" s="1"/>
  <c r="Y53" i="120" s="1"/>
  <c r="Y56" i="120" s="1"/>
  <c r="Y59" i="120" s="1"/>
  <c r="X32" i="120"/>
  <c r="W32" i="120"/>
  <c r="W48" i="120" s="1"/>
  <c r="W51" i="120" s="1"/>
  <c r="W53" i="120" s="1"/>
  <c r="W56" i="120" s="1"/>
  <c r="W59" i="120" s="1"/>
  <c r="V32" i="120"/>
  <c r="V48" i="120" s="1"/>
  <c r="V51" i="120" s="1"/>
  <c r="V53" i="120" s="1"/>
  <c r="V56" i="120" s="1"/>
  <c r="V59" i="120" s="1"/>
  <c r="U32" i="120"/>
  <c r="U48" i="120" s="1"/>
  <c r="U51" i="120" s="1"/>
  <c r="U53" i="120" s="1"/>
  <c r="U56" i="120" s="1"/>
  <c r="U59" i="120" s="1"/>
  <c r="T32" i="120"/>
  <c r="T48" i="120" s="1"/>
  <c r="T51" i="120" s="1"/>
  <c r="T53" i="120" s="1"/>
  <c r="T56" i="120" s="1"/>
  <c r="T59" i="120" s="1"/>
  <c r="S32" i="120"/>
  <c r="S48" i="120" s="1"/>
  <c r="S51" i="120" s="1"/>
  <c r="S53" i="120" s="1"/>
  <c r="S56" i="120" s="1"/>
  <c r="S59" i="120" s="1"/>
  <c r="R32" i="120"/>
  <c r="Q32" i="120"/>
  <c r="Q48" i="120" s="1"/>
  <c r="Q51" i="120" s="1"/>
  <c r="Q53" i="120" s="1"/>
  <c r="Q56" i="120" s="1"/>
  <c r="Q59" i="120" s="1"/>
  <c r="P32" i="120"/>
  <c r="P48" i="120" s="1"/>
  <c r="P51" i="120" s="1"/>
  <c r="P53" i="120" s="1"/>
  <c r="P56" i="120" s="1"/>
  <c r="P59" i="120" s="1"/>
  <c r="O32" i="120"/>
  <c r="O48" i="120" s="1"/>
  <c r="O51" i="120" s="1"/>
  <c r="O53" i="120" s="1"/>
  <c r="O56" i="120" s="1"/>
  <c r="O59" i="120" s="1"/>
  <c r="N32" i="120"/>
  <c r="N48" i="120" s="1"/>
  <c r="N51" i="120" s="1"/>
  <c r="N53" i="120" s="1"/>
  <c r="N56" i="120" s="1"/>
  <c r="N59" i="120" s="1"/>
  <c r="M32" i="120"/>
  <c r="M48" i="120" s="1"/>
  <c r="M51" i="120" s="1"/>
  <c r="M53" i="120" s="1"/>
  <c r="M56" i="120" s="1"/>
  <c r="M59" i="120" s="1"/>
  <c r="L32" i="120"/>
  <c r="L48" i="120" s="1"/>
  <c r="L51" i="120" s="1"/>
  <c r="L53" i="120" s="1"/>
  <c r="L56" i="120" s="1"/>
  <c r="L59" i="120" s="1"/>
  <c r="K32" i="120"/>
  <c r="K48" i="120" s="1"/>
  <c r="K51" i="120" s="1"/>
  <c r="K53" i="120" s="1"/>
  <c r="K56" i="120" s="1"/>
  <c r="K59" i="120" s="1"/>
  <c r="J32" i="120"/>
  <c r="I32" i="120"/>
  <c r="I48" i="120" s="1"/>
  <c r="I51" i="120" s="1"/>
  <c r="I53" i="120" s="1"/>
  <c r="I56" i="120" s="1"/>
  <c r="I59" i="120" s="1"/>
  <c r="H32" i="120"/>
  <c r="H48" i="120" s="1"/>
  <c r="H51" i="120" s="1"/>
  <c r="H53" i="120" s="1"/>
  <c r="H56" i="120" s="1"/>
  <c r="H59" i="120" s="1"/>
  <c r="G32" i="120"/>
  <c r="G48" i="120" s="1"/>
  <c r="G51" i="120" s="1"/>
  <c r="G53" i="120" s="1"/>
  <c r="G56" i="120" s="1"/>
  <c r="G59" i="120" s="1"/>
  <c r="F32" i="120"/>
  <c r="F48" i="120" s="1"/>
  <c r="F51" i="120" s="1"/>
  <c r="F53" i="120" s="1"/>
  <c r="F56" i="120" s="1"/>
  <c r="F59" i="120" s="1"/>
  <c r="E32" i="120"/>
  <c r="E48" i="120" s="1"/>
  <c r="E51" i="120" s="1"/>
  <c r="E53" i="120" s="1"/>
  <c r="E56" i="120" s="1"/>
  <c r="E59" i="120" s="1"/>
  <c r="D32" i="120"/>
  <c r="D48" i="120" s="1"/>
  <c r="D51" i="120" s="1"/>
  <c r="D53" i="120" s="1"/>
  <c r="D56" i="120" s="1"/>
  <c r="D59" i="120" s="1"/>
  <c r="C32" i="120"/>
  <c r="C48" i="120" s="1"/>
  <c r="C51" i="120" s="1"/>
  <c r="C53" i="120" s="1"/>
  <c r="C56" i="120" s="1"/>
  <c r="C59" i="120" s="1"/>
  <c r="T51" i="121"/>
  <c r="T53" i="121" s="1"/>
  <c r="T56" i="121" s="1"/>
  <c r="T59" i="121" s="1"/>
  <c r="AA47" i="121"/>
  <c r="Y47" i="121"/>
  <c r="X47" i="121"/>
  <c r="W47" i="121"/>
  <c r="V47" i="121"/>
  <c r="U47" i="121"/>
  <c r="T47" i="121"/>
  <c r="S47" i="121"/>
  <c r="R47" i="121"/>
  <c r="Q47" i="121"/>
  <c r="P47" i="121"/>
  <c r="O47" i="121"/>
  <c r="N47" i="121"/>
  <c r="M47" i="121"/>
  <c r="L47" i="121"/>
  <c r="K47" i="121"/>
  <c r="J47" i="121"/>
  <c r="I47" i="121"/>
  <c r="H47" i="121"/>
  <c r="G47" i="121"/>
  <c r="F47" i="121"/>
  <c r="E47" i="121"/>
  <c r="D47" i="121"/>
  <c r="C47" i="121"/>
  <c r="AA32" i="121"/>
  <c r="Y32" i="121"/>
  <c r="Y48" i="121" s="1"/>
  <c r="Y51" i="121" s="1"/>
  <c r="Y53" i="121" s="1"/>
  <c r="Y56" i="121" s="1"/>
  <c r="Y59" i="121" s="1"/>
  <c r="X32" i="121"/>
  <c r="X48" i="121" s="1"/>
  <c r="W32" i="121"/>
  <c r="W48" i="121" s="1"/>
  <c r="W51" i="121" s="1"/>
  <c r="W53" i="121" s="1"/>
  <c r="W56" i="121" s="1"/>
  <c r="W59" i="121" s="1"/>
  <c r="V32" i="121"/>
  <c r="U32" i="121"/>
  <c r="U48" i="121" s="1"/>
  <c r="U51" i="121" s="1"/>
  <c r="U53" i="121" s="1"/>
  <c r="U56" i="121" s="1"/>
  <c r="U59" i="121" s="1"/>
  <c r="T32" i="121"/>
  <c r="T48" i="121" s="1"/>
  <c r="S32" i="121"/>
  <c r="R32" i="121"/>
  <c r="R48" i="121" s="1"/>
  <c r="R51" i="121" s="1"/>
  <c r="R53" i="121" s="1"/>
  <c r="R56" i="121" s="1"/>
  <c r="R59" i="121" s="1"/>
  <c r="Q32" i="121"/>
  <c r="P32" i="121"/>
  <c r="O32" i="121"/>
  <c r="O48" i="121" s="1"/>
  <c r="O51" i="121" s="1"/>
  <c r="O53" i="121" s="1"/>
  <c r="O56" i="121" s="1"/>
  <c r="O59" i="121" s="1"/>
  <c r="N32" i="121"/>
  <c r="M32" i="121"/>
  <c r="M48" i="121" s="1"/>
  <c r="M51" i="121" s="1"/>
  <c r="M53" i="121" s="1"/>
  <c r="M56" i="121" s="1"/>
  <c r="M59" i="121" s="1"/>
  <c r="L32" i="121"/>
  <c r="L48" i="121" s="1"/>
  <c r="L51" i="121" s="1"/>
  <c r="L53" i="121" s="1"/>
  <c r="L56" i="121" s="1"/>
  <c r="L59" i="121" s="1"/>
  <c r="K32" i="121"/>
  <c r="J32" i="121"/>
  <c r="J48" i="121" s="1"/>
  <c r="J51" i="121" s="1"/>
  <c r="J53" i="121" s="1"/>
  <c r="J56" i="121" s="1"/>
  <c r="J59" i="121" s="1"/>
  <c r="I32" i="121"/>
  <c r="I48" i="121" s="1"/>
  <c r="I51" i="121" s="1"/>
  <c r="I53" i="121" s="1"/>
  <c r="I56" i="121" s="1"/>
  <c r="I59" i="121" s="1"/>
  <c r="H32" i="121"/>
  <c r="H48" i="121" s="1"/>
  <c r="H51" i="121" s="1"/>
  <c r="H53" i="121" s="1"/>
  <c r="H56" i="121" s="1"/>
  <c r="H59" i="121" s="1"/>
  <c r="G32" i="121"/>
  <c r="G48" i="121" s="1"/>
  <c r="G51" i="121" s="1"/>
  <c r="G53" i="121" s="1"/>
  <c r="G56" i="121" s="1"/>
  <c r="G59" i="121" s="1"/>
  <c r="F32" i="121"/>
  <c r="E32" i="121"/>
  <c r="E48" i="121" s="1"/>
  <c r="E51" i="121" s="1"/>
  <c r="E53" i="121" s="1"/>
  <c r="E56" i="121" s="1"/>
  <c r="E59" i="121" s="1"/>
  <c r="D32" i="121"/>
  <c r="D48" i="121" s="1"/>
  <c r="D51" i="121" s="1"/>
  <c r="D53" i="121" s="1"/>
  <c r="D56" i="121" s="1"/>
  <c r="D59" i="121" s="1"/>
  <c r="C32" i="121"/>
  <c r="AA47" i="122"/>
  <c r="Y47" i="122"/>
  <c r="X47" i="122"/>
  <c r="Z47" i="122" s="1"/>
  <c r="W47" i="122"/>
  <c r="V47" i="122"/>
  <c r="U47" i="122"/>
  <c r="T47" i="122"/>
  <c r="S47" i="122"/>
  <c r="R47" i="122"/>
  <c r="Q47" i="122"/>
  <c r="P47" i="122"/>
  <c r="P48" i="122" s="1"/>
  <c r="P51" i="122" s="1"/>
  <c r="P53" i="122" s="1"/>
  <c r="P56" i="122" s="1"/>
  <c r="P59" i="122" s="1"/>
  <c r="O47" i="122"/>
  <c r="N47" i="122"/>
  <c r="M47" i="122"/>
  <c r="L47" i="122"/>
  <c r="K47" i="122"/>
  <c r="J47" i="122"/>
  <c r="I47" i="122"/>
  <c r="H47" i="122"/>
  <c r="G47" i="122"/>
  <c r="F47" i="122"/>
  <c r="E47" i="122"/>
  <c r="D47" i="122"/>
  <c r="C47" i="122"/>
  <c r="AA32" i="122"/>
  <c r="AA48" i="122" s="1"/>
  <c r="AA51" i="122" s="1"/>
  <c r="AA53" i="122" s="1"/>
  <c r="AA56" i="122" s="1"/>
  <c r="AA59" i="122" s="1"/>
  <c r="Y32" i="122"/>
  <c r="Y48" i="122" s="1"/>
  <c r="Y51" i="122" s="1"/>
  <c r="Y53" i="122" s="1"/>
  <c r="Y56" i="122" s="1"/>
  <c r="Y59" i="122" s="1"/>
  <c r="X32" i="122"/>
  <c r="Z32" i="122" s="1"/>
  <c r="W32" i="122"/>
  <c r="W48" i="122" s="1"/>
  <c r="W51" i="122" s="1"/>
  <c r="W53" i="122" s="1"/>
  <c r="W56" i="122" s="1"/>
  <c r="W59" i="122" s="1"/>
  <c r="V32" i="122"/>
  <c r="V48" i="122" s="1"/>
  <c r="V51" i="122" s="1"/>
  <c r="V53" i="122" s="1"/>
  <c r="V56" i="122" s="1"/>
  <c r="V59" i="122" s="1"/>
  <c r="U32" i="122"/>
  <c r="T32" i="122"/>
  <c r="T48" i="122" s="1"/>
  <c r="T51" i="122" s="1"/>
  <c r="T53" i="122" s="1"/>
  <c r="T56" i="122" s="1"/>
  <c r="T59" i="122" s="1"/>
  <c r="S32" i="122"/>
  <c r="S48" i="122" s="1"/>
  <c r="S51" i="122" s="1"/>
  <c r="S53" i="122" s="1"/>
  <c r="S56" i="122" s="1"/>
  <c r="S59" i="122" s="1"/>
  <c r="R32" i="122"/>
  <c r="Q32" i="122"/>
  <c r="P32" i="122"/>
  <c r="O32" i="122"/>
  <c r="O48" i="122" s="1"/>
  <c r="O51" i="122" s="1"/>
  <c r="O53" i="122" s="1"/>
  <c r="O56" i="122" s="1"/>
  <c r="O59" i="122" s="1"/>
  <c r="N32" i="122"/>
  <c r="N48" i="122" s="1"/>
  <c r="N51" i="122" s="1"/>
  <c r="N53" i="122" s="1"/>
  <c r="N56" i="122" s="1"/>
  <c r="N59" i="122" s="1"/>
  <c r="M32" i="122"/>
  <c r="L32" i="122"/>
  <c r="L48" i="122" s="1"/>
  <c r="L51" i="122" s="1"/>
  <c r="L53" i="122" s="1"/>
  <c r="L56" i="122" s="1"/>
  <c r="L59" i="122" s="1"/>
  <c r="K32" i="122"/>
  <c r="K48" i="122" s="1"/>
  <c r="K51" i="122" s="1"/>
  <c r="K53" i="122" s="1"/>
  <c r="K56" i="122" s="1"/>
  <c r="K59" i="122" s="1"/>
  <c r="J32" i="122"/>
  <c r="I32" i="122"/>
  <c r="I48" i="122" s="1"/>
  <c r="I51" i="122" s="1"/>
  <c r="I53" i="122" s="1"/>
  <c r="I56" i="122" s="1"/>
  <c r="I59" i="122" s="1"/>
  <c r="H32" i="122"/>
  <c r="G32" i="122"/>
  <c r="G48" i="122" s="1"/>
  <c r="G51" i="122" s="1"/>
  <c r="G53" i="122" s="1"/>
  <c r="G56" i="122" s="1"/>
  <c r="G59" i="122" s="1"/>
  <c r="F32" i="122"/>
  <c r="F48" i="122" s="1"/>
  <c r="F51" i="122" s="1"/>
  <c r="F53" i="122" s="1"/>
  <c r="F56" i="122" s="1"/>
  <c r="F59" i="122" s="1"/>
  <c r="E32" i="122"/>
  <c r="D32" i="122"/>
  <c r="D48" i="122" s="1"/>
  <c r="D51" i="122" s="1"/>
  <c r="D53" i="122" s="1"/>
  <c r="D56" i="122" s="1"/>
  <c r="D59" i="122" s="1"/>
  <c r="C32" i="122"/>
  <c r="C48" i="122" s="1"/>
  <c r="C51" i="122" s="1"/>
  <c r="C53" i="122" s="1"/>
  <c r="C56" i="122" s="1"/>
  <c r="C59" i="122" s="1"/>
  <c r="AA48" i="123"/>
  <c r="AA51" i="123" s="1"/>
  <c r="AA53" i="123" s="1"/>
  <c r="AA56" i="123" s="1"/>
  <c r="AA59" i="123" s="1"/>
  <c r="AA47" i="123"/>
  <c r="Y47" i="123"/>
  <c r="X47" i="123"/>
  <c r="W47" i="123"/>
  <c r="V47" i="123"/>
  <c r="U47" i="123"/>
  <c r="T47" i="123"/>
  <c r="S47" i="123"/>
  <c r="R47" i="123"/>
  <c r="Q47" i="123"/>
  <c r="P47" i="123"/>
  <c r="O47" i="123"/>
  <c r="N47" i="123"/>
  <c r="M47" i="123"/>
  <c r="L47" i="123"/>
  <c r="K47" i="123"/>
  <c r="J47" i="123"/>
  <c r="I47" i="123"/>
  <c r="H47" i="123"/>
  <c r="G47" i="123"/>
  <c r="F47" i="123"/>
  <c r="E47" i="123"/>
  <c r="D47" i="123"/>
  <c r="C47" i="123"/>
  <c r="AA32" i="123"/>
  <c r="Y32" i="123"/>
  <c r="X32" i="123"/>
  <c r="W32" i="123"/>
  <c r="W48" i="123" s="1"/>
  <c r="W51" i="123" s="1"/>
  <c r="W53" i="123" s="1"/>
  <c r="W56" i="123" s="1"/>
  <c r="W59" i="123" s="1"/>
  <c r="V32" i="123"/>
  <c r="U32" i="123"/>
  <c r="T32" i="123"/>
  <c r="T48" i="123" s="1"/>
  <c r="T51" i="123" s="1"/>
  <c r="T53" i="123" s="1"/>
  <c r="T56" i="123" s="1"/>
  <c r="T59" i="123" s="1"/>
  <c r="S32" i="123"/>
  <c r="S48" i="123" s="1"/>
  <c r="S51" i="123" s="1"/>
  <c r="S53" i="123" s="1"/>
  <c r="S56" i="123" s="1"/>
  <c r="S59" i="123" s="1"/>
  <c r="R32" i="123"/>
  <c r="R48" i="123" s="1"/>
  <c r="R51" i="123" s="1"/>
  <c r="R53" i="123" s="1"/>
  <c r="R56" i="123" s="1"/>
  <c r="R59" i="123" s="1"/>
  <c r="Q32" i="123"/>
  <c r="P32" i="123"/>
  <c r="P48" i="123" s="1"/>
  <c r="P51" i="123" s="1"/>
  <c r="P53" i="123" s="1"/>
  <c r="P56" i="123" s="1"/>
  <c r="P59" i="123" s="1"/>
  <c r="O32" i="123"/>
  <c r="O48" i="123" s="1"/>
  <c r="O51" i="123" s="1"/>
  <c r="O53" i="123" s="1"/>
  <c r="O56" i="123" s="1"/>
  <c r="O59" i="123" s="1"/>
  <c r="N32" i="123"/>
  <c r="M32" i="123"/>
  <c r="L32" i="123"/>
  <c r="K32" i="123"/>
  <c r="K48" i="123" s="1"/>
  <c r="K51" i="123" s="1"/>
  <c r="K53" i="123" s="1"/>
  <c r="K56" i="123" s="1"/>
  <c r="K59" i="123" s="1"/>
  <c r="J32" i="123"/>
  <c r="J48" i="123" s="1"/>
  <c r="J51" i="123" s="1"/>
  <c r="J53" i="123" s="1"/>
  <c r="J56" i="123" s="1"/>
  <c r="J59" i="123" s="1"/>
  <c r="I32" i="123"/>
  <c r="H32" i="123"/>
  <c r="H48" i="123" s="1"/>
  <c r="H51" i="123" s="1"/>
  <c r="H53" i="123" s="1"/>
  <c r="H56" i="123" s="1"/>
  <c r="H59" i="123" s="1"/>
  <c r="G32" i="123"/>
  <c r="G48" i="123" s="1"/>
  <c r="G51" i="123" s="1"/>
  <c r="G53" i="123" s="1"/>
  <c r="G56" i="123" s="1"/>
  <c r="G59" i="123" s="1"/>
  <c r="F32" i="123"/>
  <c r="E32" i="123"/>
  <c r="D32" i="123"/>
  <c r="C32" i="123"/>
  <c r="C48" i="123" s="1"/>
  <c r="C51" i="123" s="1"/>
  <c r="C53" i="123" s="1"/>
  <c r="C56" i="123" s="1"/>
  <c r="C59" i="123" s="1"/>
  <c r="AA47" i="124"/>
  <c r="Y47" i="124"/>
  <c r="X47" i="124"/>
  <c r="W47" i="124"/>
  <c r="V47" i="124"/>
  <c r="U47" i="124"/>
  <c r="T47" i="124"/>
  <c r="S47" i="124"/>
  <c r="R47" i="124"/>
  <c r="Q47" i="124"/>
  <c r="P47" i="124"/>
  <c r="O47" i="124"/>
  <c r="N47" i="124"/>
  <c r="M47" i="124"/>
  <c r="L47" i="124"/>
  <c r="L48" i="124" s="1"/>
  <c r="L51" i="124" s="1"/>
  <c r="L53" i="124" s="1"/>
  <c r="L56" i="124" s="1"/>
  <c r="L59" i="124" s="1"/>
  <c r="K47" i="124"/>
  <c r="J47" i="124"/>
  <c r="I47" i="124"/>
  <c r="H47" i="124"/>
  <c r="G47" i="124"/>
  <c r="F47" i="124"/>
  <c r="E47" i="124"/>
  <c r="D47" i="124"/>
  <c r="D48" i="124" s="1"/>
  <c r="D51" i="124" s="1"/>
  <c r="D53" i="124" s="1"/>
  <c r="D56" i="124" s="1"/>
  <c r="D59" i="124" s="1"/>
  <c r="C47" i="124"/>
  <c r="AA32" i="124"/>
  <c r="Z32" i="124"/>
  <c r="Y32" i="124"/>
  <c r="X32" i="124"/>
  <c r="W32" i="124"/>
  <c r="W48" i="124" s="1"/>
  <c r="W51" i="124" s="1"/>
  <c r="W53" i="124" s="1"/>
  <c r="W56" i="124" s="1"/>
  <c r="W59" i="124" s="1"/>
  <c r="V32" i="124"/>
  <c r="U32" i="124"/>
  <c r="U48" i="124" s="1"/>
  <c r="U51" i="124" s="1"/>
  <c r="U53" i="124" s="1"/>
  <c r="U56" i="124" s="1"/>
  <c r="U59" i="124" s="1"/>
  <c r="T32" i="124"/>
  <c r="S32" i="124"/>
  <c r="S48" i="124" s="1"/>
  <c r="S51" i="124" s="1"/>
  <c r="S53" i="124" s="1"/>
  <c r="S56" i="124" s="1"/>
  <c r="S59" i="124" s="1"/>
  <c r="R32" i="124"/>
  <c r="Q32" i="124"/>
  <c r="P32" i="124"/>
  <c r="O32" i="124"/>
  <c r="O48" i="124" s="1"/>
  <c r="O51" i="124" s="1"/>
  <c r="O53" i="124" s="1"/>
  <c r="O56" i="124" s="1"/>
  <c r="O59" i="124" s="1"/>
  <c r="N32" i="124"/>
  <c r="M32" i="124"/>
  <c r="M48" i="124" s="1"/>
  <c r="M51" i="124" s="1"/>
  <c r="M53" i="124" s="1"/>
  <c r="M56" i="124" s="1"/>
  <c r="M59" i="124" s="1"/>
  <c r="L32" i="124"/>
  <c r="K32" i="124"/>
  <c r="J32" i="124"/>
  <c r="I32" i="124"/>
  <c r="H32" i="124"/>
  <c r="G32" i="124"/>
  <c r="G48" i="124" s="1"/>
  <c r="G51" i="124" s="1"/>
  <c r="G53" i="124" s="1"/>
  <c r="G56" i="124" s="1"/>
  <c r="G59" i="124" s="1"/>
  <c r="F32" i="124"/>
  <c r="F48" i="124" s="1"/>
  <c r="F51" i="124" s="1"/>
  <c r="F53" i="124" s="1"/>
  <c r="F56" i="124" s="1"/>
  <c r="F59" i="124" s="1"/>
  <c r="E32" i="124"/>
  <c r="E48" i="124" s="1"/>
  <c r="E51" i="124" s="1"/>
  <c r="E53" i="124" s="1"/>
  <c r="E56" i="124" s="1"/>
  <c r="E59" i="124" s="1"/>
  <c r="D32" i="124"/>
  <c r="C32" i="124"/>
  <c r="Q53" i="125"/>
  <c r="Q56" i="125" s="1"/>
  <c r="Q59" i="125" s="1"/>
  <c r="AA47" i="125"/>
  <c r="Y47" i="125"/>
  <c r="X47" i="125"/>
  <c r="W47" i="125"/>
  <c r="V47" i="125"/>
  <c r="U47" i="125"/>
  <c r="T47" i="125"/>
  <c r="S47" i="125"/>
  <c r="R47" i="125"/>
  <c r="Q47" i="125"/>
  <c r="P47" i="125"/>
  <c r="O47" i="125"/>
  <c r="N47" i="125"/>
  <c r="M47" i="125"/>
  <c r="L47" i="125"/>
  <c r="K47" i="125"/>
  <c r="J47" i="125"/>
  <c r="I47" i="125"/>
  <c r="H47" i="125"/>
  <c r="G47" i="125"/>
  <c r="F47" i="125"/>
  <c r="E47" i="125"/>
  <c r="D47" i="125"/>
  <c r="C47" i="125"/>
  <c r="AA32" i="125"/>
  <c r="Y32" i="125"/>
  <c r="Y48" i="125" s="1"/>
  <c r="Y51" i="125" s="1"/>
  <c r="Y53" i="125" s="1"/>
  <c r="Y56" i="125" s="1"/>
  <c r="Y59" i="125" s="1"/>
  <c r="X32" i="125"/>
  <c r="W32" i="125"/>
  <c r="V32" i="125"/>
  <c r="V48" i="125" s="1"/>
  <c r="V51" i="125" s="1"/>
  <c r="V53" i="125" s="1"/>
  <c r="V56" i="125" s="1"/>
  <c r="V59" i="125" s="1"/>
  <c r="U32" i="125"/>
  <c r="U48" i="125" s="1"/>
  <c r="U51" i="125" s="1"/>
  <c r="U53" i="125" s="1"/>
  <c r="U56" i="125" s="1"/>
  <c r="U59" i="125" s="1"/>
  <c r="T32" i="125"/>
  <c r="T48" i="125" s="1"/>
  <c r="T51" i="125" s="1"/>
  <c r="T53" i="125" s="1"/>
  <c r="T56" i="125" s="1"/>
  <c r="T59" i="125" s="1"/>
  <c r="S32" i="125"/>
  <c r="S48" i="125" s="1"/>
  <c r="S51" i="125" s="1"/>
  <c r="S53" i="125" s="1"/>
  <c r="S56" i="125" s="1"/>
  <c r="S59" i="125" s="1"/>
  <c r="R32" i="125"/>
  <c r="Q32" i="125"/>
  <c r="Q48" i="125" s="1"/>
  <c r="Q51" i="125" s="1"/>
  <c r="P32" i="125"/>
  <c r="P48" i="125" s="1"/>
  <c r="P51" i="125" s="1"/>
  <c r="P53" i="125" s="1"/>
  <c r="P56" i="125" s="1"/>
  <c r="P59" i="125" s="1"/>
  <c r="O32" i="125"/>
  <c r="N32" i="125"/>
  <c r="N48" i="125" s="1"/>
  <c r="N51" i="125" s="1"/>
  <c r="N53" i="125" s="1"/>
  <c r="N56" i="125" s="1"/>
  <c r="N59" i="125" s="1"/>
  <c r="M32" i="125"/>
  <c r="M48" i="125" s="1"/>
  <c r="M51" i="125" s="1"/>
  <c r="M53" i="125" s="1"/>
  <c r="M56" i="125" s="1"/>
  <c r="M59" i="125" s="1"/>
  <c r="L32" i="125"/>
  <c r="L48" i="125" s="1"/>
  <c r="L51" i="125" s="1"/>
  <c r="L53" i="125" s="1"/>
  <c r="L56" i="125" s="1"/>
  <c r="L59" i="125" s="1"/>
  <c r="K32" i="125"/>
  <c r="K48" i="125" s="1"/>
  <c r="K51" i="125" s="1"/>
  <c r="K53" i="125" s="1"/>
  <c r="K56" i="125" s="1"/>
  <c r="K59" i="125" s="1"/>
  <c r="J32" i="125"/>
  <c r="I32" i="125"/>
  <c r="I48" i="125" s="1"/>
  <c r="I51" i="125" s="1"/>
  <c r="I53" i="125" s="1"/>
  <c r="I56" i="125" s="1"/>
  <c r="I59" i="125" s="1"/>
  <c r="H32" i="125"/>
  <c r="H48" i="125" s="1"/>
  <c r="H51" i="125" s="1"/>
  <c r="H53" i="125" s="1"/>
  <c r="H56" i="125" s="1"/>
  <c r="H59" i="125" s="1"/>
  <c r="G32" i="125"/>
  <c r="F32" i="125"/>
  <c r="F48" i="125" s="1"/>
  <c r="F51" i="125" s="1"/>
  <c r="F53" i="125" s="1"/>
  <c r="F56" i="125" s="1"/>
  <c r="F59" i="125" s="1"/>
  <c r="E32" i="125"/>
  <c r="E48" i="125" s="1"/>
  <c r="E51" i="125" s="1"/>
  <c r="E53" i="125" s="1"/>
  <c r="E56" i="125" s="1"/>
  <c r="E59" i="125" s="1"/>
  <c r="D32" i="125"/>
  <c r="D48" i="125" s="1"/>
  <c r="D51" i="125" s="1"/>
  <c r="D53" i="125" s="1"/>
  <c r="D56" i="125" s="1"/>
  <c r="D59" i="125" s="1"/>
  <c r="C32" i="125"/>
  <c r="C48" i="125" s="1"/>
  <c r="C51" i="125" s="1"/>
  <c r="C53" i="125" s="1"/>
  <c r="C56" i="125" s="1"/>
  <c r="C59" i="125" s="1"/>
  <c r="U48" i="126"/>
  <c r="U51" i="126" s="1"/>
  <c r="U53" i="126" s="1"/>
  <c r="U56" i="126" s="1"/>
  <c r="U59" i="126" s="1"/>
  <c r="AA47" i="126"/>
  <c r="Y47" i="126"/>
  <c r="Z47" i="126" s="1"/>
  <c r="X47" i="126"/>
  <c r="W47" i="126"/>
  <c r="V47" i="126"/>
  <c r="U47" i="126"/>
  <c r="T47" i="126"/>
  <c r="S47" i="126"/>
  <c r="R47" i="126"/>
  <c r="Q47" i="126"/>
  <c r="P47" i="126"/>
  <c r="O47" i="126"/>
  <c r="N47" i="126"/>
  <c r="M47" i="126"/>
  <c r="L47" i="126"/>
  <c r="K47" i="126"/>
  <c r="J47" i="126"/>
  <c r="I47" i="126"/>
  <c r="H47" i="126"/>
  <c r="G47" i="126"/>
  <c r="F47" i="126"/>
  <c r="E47" i="126"/>
  <c r="D47" i="126"/>
  <c r="C47" i="126"/>
  <c r="AA32" i="126"/>
  <c r="Z32" i="126"/>
  <c r="Y32" i="126"/>
  <c r="X32" i="126"/>
  <c r="X48" i="126" s="1"/>
  <c r="W32" i="126"/>
  <c r="W48" i="126" s="1"/>
  <c r="W51" i="126" s="1"/>
  <c r="W53" i="126" s="1"/>
  <c r="W56" i="126" s="1"/>
  <c r="W59" i="126" s="1"/>
  <c r="V32" i="126"/>
  <c r="U32" i="126"/>
  <c r="T32" i="126"/>
  <c r="T48" i="126" s="1"/>
  <c r="T51" i="126" s="1"/>
  <c r="T53" i="126" s="1"/>
  <c r="T56" i="126" s="1"/>
  <c r="T59" i="126" s="1"/>
  <c r="S32" i="126"/>
  <c r="R32" i="126"/>
  <c r="Q32" i="126"/>
  <c r="P32" i="126"/>
  <c r="O32" i="126"/>
  <c r="O48" i="126" s="1"/>
  <c r="O51" i="126" s="1"/>
  <c r="O53" i="126" s="1"/>
  <c r="O56" i="126" s="1"/>
  <c r="O59" i="126" s="1"/>
  <c r="N32" i="126"/>
  <c r="M32" i="126"/>
  <c r="M48" i="126" s="1"/>
  <c r="M51" i="126" s="1"/>
  <c r="M53" i="126" s="1"/>
  <c r="M56" i="126" s="1"/>
  <c r="M59" i="126" s="1"/>
  <c r="L32" i="126"/>
  <c r="L48" i="126" s="1"/>
  <c r="L51" i="126" s="1"/>
  <c r="L53" i="126" s="1"/>
  <c r="L56" i="126" s="1"/>
  <c r="L59" i="126" s="1"/>
  <c r="K32" i="126"/>
  <c r="J32" i="126"/>
  <c r="I32" i="126"/>
  <c r="H32" i="126"/>
  <c r="H48" i="126" s="1"/>
  <c r="H51" i="126" s="1"/>
  <c r="H53" i="126" s="1"/>
  <c r="H56" i="126" s="1"/>
  <c r="H59" i="126" s="1"/>
  <c r="G32" i="126"/>
  <c r="F32" i="126"/>
  <c r="E32" i="126"/>
  <c r="E48" i="126" s="1"/>
  <c r="E51" i="126" s="1"/>
  <c r="E53" i="126" s="1"/>
  <c r="E56" i="126" s="1"/>
  <c r="E59" i="126" s="1"/>
  <c r="D32" i="126"/>
  <c r="D48" i="126" s="1"/>
  <c r="D51" i="126" s="1"/>
  <c r="D53" i="126" s="1"/>
  <c r="D56" i="126" s="1"/>
  <c r="D59" i="126" s="1"/>
  <c r="C32" i="126"/>
  <c r="AA47" i="127"/>
  <c r="Y47" i="127"/>
  <c r="X47" i="127"/>
  <c r="W47" i="127"/>
  <c r="V47" i="127"/>
  <c r="U47" i="127"/>
  <c r="T47" i="127"/>
  <c r="S47" i="127"/>
  <c r="R47" i="127"/>
  <c r="Q47" i="127"/>
  <c r="P47" i="127"/>
  <c r="O47" i="127"/>
  <c r="N47" i="127"/>
  <c r="M47" i="127"/>
  <c r="L47" i="127"/>
  <c r="K47" i="127"/>
  <c r="J47" i="127"/>
  <c r="I47" i="127"/>
  <c r="H47" i="127"/>
  <c r="G47" i="127"/>
  <c r="F47" i="127"/>
  <c r="E47" i="127"/>
  <c r="D47" i="127"/>
  <c r="C47" i="127"/>
  <c r="AA32" i="127"/>
  <c r="AA48" i="127" s="1"/>
  <c r="AA51" i="127" s="1"/>
  <c r="AA53" i="127" s="1"/>
  <c r="AA56" i="127" s="1"/>
  <c r="AA59" i="127" s="1"/>
  <c r="Z32" i="127"/>
  <c r="Y32" i="127"/>
  <c r="Y48" i="127" s="1"/>
  <c r="Y51" i="127" s="1"/>
  <c r="Y53" i="127" s="1"/>
  <c r="Y56" i="127" s="1"/>
  <c r="Y59" i="127" s="1"/>
  <c r="X32" i="127"/>
  <c r="W32" i="127"/>
  <c r="V32" i="127"/>
  <c r="U32" i="127"/>
  <c r="T32" i="127"/>
  <c r="T48" i="127" s="1"/>
  <c r="T51" i="127" s="1"/>
  <c r="T53" i="127" s="1"/>
  <c r="T56" i="127" s="1"/>
  <c r="T59" i="127" s="1"/>
  <c r="S32" i="127"/>
  <c r="S48" i="127" s="1"/>
  <c r="S51" i="127" s="1"/>
  <c r="S53" i="127" s="1"/>
  <c r="S56" i="127" s="1"/>
  <c r="S59" i="127" s="1"/>
  <c r="R32" i="127"/>
  <c r="Q32" i="127"/>
  <c r="P32" i="127"/>
  <c r="P48" i="127" s="1"/>
  <c r="P51" i="127" s="1"/>
  <c r="P53" i="127" s="1"/>
  <c r="P56" i="127" s="1"/>
  <c r="P59" i="127" s="1"/>
  <c r="O32" i="127"/>
  <c r="O48" i="127" s="1"/>
  <c r="O51" i="127" s="1"/>
  <c r="O53" i="127" s="1"/>
  <c r="O56" i="127" s="1"/>
  <c r="O59" i="127" s="1"/>
  <c r="N32" i="127"/>
  <c r="N48" i="127" s="1"/>
  <c r="N51" i="127" s="1"/>
  <c r="N53" i="127" s="1"/>
  <c r="N56" i="127" s="1"/>
  <c r="N59" i="127" s="1"/>
  <c r="M32" i="127"/>
  <c r="L32" i="127"/>
  <c r="L48" i="127" s="1"/>
  <c r="L51" i="127" s="1"/>
  <c r="L53" i="127" s="1"/>
  <c r="L56" i="127" s="1"/>
  <c r="L59" i="127" s="1"/>
  <c r="K32" i="127"/>
  <c r="K48" i="127" s="1"/>
  <c r="K51" i="127" s="1"/>
  <c r="K53" i="127" s="1"/>
  <c r="K56" i="127" s="1"/>
  <c r="K59" i="127" s="1"/>
  <c r="J32" i="127"/>
  <c r="I32" i="127"/>
  <c r="H32" i="127"/>
  <c r="H48" i="127" s="1"/>
  <c r="H51" i="127" s="1"/>
  <c r="H53" i="127" s="1"/>
  <c r="H56" i="127" s="1"/>
  <c r="H59" i="127" s="1"/>
  <c r="G32" i="127"/>
  <c r="G48" i="127" s="1"/>
  <c r="G51" i="127" s="1"/>
  <c r="G53" i="127" s="1"/>
  <c r="G56" i="127" s="1"/>
  <c r="G59" i="127" s="1"/>
  <c r="F32" i="127"/>
  <c r="F48" i="127" s="1"/>
  <c r="F51" i="127" s="1"/>
  <c r="F53" i="127" s="1"/>
  <c r="F56" i="127" s="1"/>
  <c r="F59" i="127" s="1"/>
  <c r="E32" i="127"/>
  <c r="D32" i="127"/>
  <c r="D48" i="127" s="1"/>
  <c r="D51" i="127" s="1"/>
  <c r="D53" i="127" s="1"/>
  <c r="D56" i="127" s="1"/>
  <c r="D59" i="127" s="1"/>
  <c r="C32" i="127"/>
  <c r="C48" i="127" s="1"/>
  <c r="C51" i="127" s="1"/>
  <c r="C53" i="127" s="1"/>
  <c r="C56" i="127" s="1"/>
  <c r="C59" i="127" s="1"/>
  <c r="R59" i="128"/>
  <c r="AA47" i="128"/>
  <c r="Y47" i="128"/>
  <c r="X47" i="128"/>
  <c r="W47" i="128"/>
  <c r="V47" i="128"/>
  <c r="U47" i="128"/>
  <c r="T47" i="128"/>
  <c r="S47" i="128"/>
  <c r="R47" i="128"/>
  <c r="Q47" i="128"/>
  <c r="P47" i="128"/>
  <c r="O47" i="128"/>
  <c r="N47" i="128"/>
  <c r="M47" i="128"/>
  <c r="L47" i="128"/>
  <c r="K47" i="128"/>
  <c r="J47" i="128"/>
  <c r="I47" i="128"/>
  <c r="H47" i="128"/>
  <c r="G47" i="128"/>
  <c r="F47" i="128"/>
  <c r="E47" i="128"/>
  <c r="D47" i="128"/>
  <c r="C47" i="128"/>
  <c r="AA32" i="128"/>
  <c r="AA48" i="128" s="1"/>
  <c r="AA51" i="128" s="1"/>
  <c r="AA53" i="128" s="1"/>
  <c r="AA56" i="128" s="1"/>
  <c r="AA59" i="128" s="1"/>
  <c r="Y32" i="128"/>
  <c r="X32" i="128"/>
  <c r="W32" i="128"/>
  <c r="W48" i="128" s="1"/>
  <c r="W51" i="128" s="1"/>
  <c r="W53" i="128" s="1"/>
  <c r="W56" i="128" s="1"/>
  <c r="W59" i="128" s="1"/>
  <c r="V32" i="128"/>
  <c r="U32" i="128"/>
  <c r="T32" i="128"/>
  <c r="S32" i="128"/>
  <c r="S48" i="128" s="1"/>
  <c r="S51" i="128" s="1"/>
  <c r="S53" i="128" s="1"/>
  <c r="S56" i="128" s="1"/>
  <c r="S59" i="128" s="1"/>
  <c r="R32" i="128"/>
  <c r="R48" i="128" s="1"/>
  <c r="R51" i="128" s="1"/>
  <c r="R53" i="128" s="1"/>
  <c r="R56" i="128" s="1"/>
  <c r="Q32" i="128"/>
  <c r="P32" i="128"/>
  <c r="P48" i="128" s="1"/>
  <c r="P51" i="128" s="1"/>
  <c r="P53" i="128" s="1"/>
  <c r="P56" i="128" s="1"/>
  <c r="P59" i="128" s="1"/>
  <c r="O32" i="128"/>
  <c r="O48" i="128" s="1"/>
  <c r="O51" i="128" s="1"/>
  <c r="O53" i="128" s="1"/>
  <c r="O56" i="128" s="1"/>
  <c r="O59" i="128" s="1"/>
  <c r="N32" i="128"/>
  <c r="N48" i="128" s="1"/>
  <c r="N51" i="128" s="1"/>
  <c r="N53" i="128" s="1"/>
  <c r="N56" i="128" s="1"/>
  <c r="N59" i="128" s="1"/>
  <c r="M32" i="128"/>
  <c r="M48" i="128" s="1"/>
  <c r="M51" i="128" s="1"/>
  <c r="M53" i="128" s="1"/>
  <c r="M56" i="128" s="1"/>
  <c r="M59" i="128" s="1"/>
  <c r="L32" i="128"/>
  <c r="K32" i="128"/>
  <c r="K48" i="128" s="1"/>
  <c r="K51" i="128" s="1"/>
  <c r="K53" i="128" s="1"/>
  <c r="K56" i="128" s="1"/>
  <c r="K59" i="128" s="1"/>
  <c r="J32" i="128"/>
  <c r="J48" i="128" s="1"/>
  <c r="J51" i="128" s="1"/>
  <c r="J53" i="128" s="1"/>
  <c r="J56" i="128" s="1"/>
  <c r="J59" i="128" s="1"/>
  <c r="I32" i="128"/>
  <c r="H32" i="128"/>
  <c r="H48" i="128" s="1"/>
  <c r="H51" i="128" s="1"/>
  <c r="H53" i="128" s="1"/>
  <c r="H56" i="128" s="1"/>
  <c r="H59" i="128" s="1"/>
  <c r="G32" i="128"/>
  <c r="G48" i="128" s="1"/>
  <c r="G51" i="128" s="1"/>
  <c r="G53" i="128" s="1"/>
  <c r="G56" i="128" s="1"/>
  <c r="G59" i="128" s="1"/>
  <c r="F32" i="128"/>
  <c r="F48" i="128" s="1"/>
  <c r="F51" i="128" s="1"/>
  <c r="F53" i="128" s="1"/>
  <c r="F56" i="128" s="1"/>
  <c r="F59" i="128" s="1"/>
  <c r="E32" i="128"/>
  <c r="E48" i="128" s="1"/>
  <c r="E51" i="128" s="1"/>
  <c r="E53" i="128" s="1"/>
  <c r="E56" i="128" s="1"/>
  <c r="E59" i="128" s="1"/>
  <c r="D32" i="128"/>
  <c r="C32" i="128"/>
  <c r="C48" i="128" s="1"/>
  <c r="C51" i="128" s="1"/>
  <c r="C53" i="128" s="1"/>
  <c r="C56" i="128" s="1"/>
  <c r="C59" i="128" s="1"/>
  <c r="D51" i="129"/>
  <c r="D53" i="129" s="1"/>
  <c r="D56" i="129" s="1"/>
  <c r="D59" i="129" s="1"/>
  <c r="M48" i="129"/>
  <c r="M51" i="129" s="1"/>
  <c r="M53" i="129" s="1"/>
  <c r="M56" i="129" s="1"/>
  <c r="M59" i="129" s="1"/>
  <c r="AA47" i="129"/>
  <c r="Y47" i="129"/>
  <c r="X47" i="129"/>
  <c r="Z47" i="129" s="1"/>
  <c r="W47" i="129"/>
  <c r="V47" i="129"/>
  <c r="U47" i="129"/>
  <c r="T47" i="129"/>
  <c r="S47" i="129"/>
  <c r="R47" i="129"/>
  <c r="Q47" i="129"/>
  <c r="P47" i="129"/>
  <c r="O47" i="129"/>
  <c r="N47" i="129"/>
  <c r="M47" i="129"/>
  <c r="L47" i="129"/>
  <c r="K47" i="129"/>
  <c r="J47" i="129"/>
  <c r="I47" i="129"/>
  <c r="H47" i="129"/>
  <c r="G47" i="129"/>
  <c r="F47" i="129"/>
  <c r="E47" i="129"/>
  <c r="D47" i="129"/>
  <c r="C47" i="129"/>
  <c r="AA32" i="129"/>
  <c r="Y32" i="129"/>
  <c r="Y48" i="129" s="1"/>
  <c r="Y51" i="129" s="1"/>
  <c r="Y53" i="129" s="1"/>
  <c r="Y56" i="129" s="1"/>
  <c r="Y59" i="129" s="1"/>
  <c r="X32" i="129"/>
  <c r="W32" i="129"/>
  <c r="W48" i="129" s="1"/>
  <c r="W51" i="129" s="1"/>
  <c r="W53" i="129" s="1"/>
  <c r="W56" i="129" s="1"/>
  <c r="W59" i="129" s="1"/>
  <c r="V32" i="129"/>
  <c r="V48" i="129" s="1"/>
  <c r="V51" i="129" s="1"/>
  <c r="V53" i="129" s="1"/>
  <c r="V56" i="129" s="1"/>
  <c r="V59" i="129" s="1"/>
  <c r="U32" i="129"/>
  <c r="U48" i="129" s="1"/>
  <c r="U51" i="129" s="1"/>
  <c r="U53" i="129" s="1"/>
  <c r="U56" i="129" s="1"/>
  <c r="U59" i="129" s="1"/>
  <c r="T32" i="129"/>
  <c r="T48" i="129" s="1"/>
  <c r="T51" i="129" s="1"/>
  <c r="T53" i="129" s="1"/>
  <c r="T56" i="129" s="1"/>
  <c r="T59" i="129" s="1"/>
  <c r="S32" i="129"/>
  <c r="R32" i="129"/>
  <c r="R48" i="129" s="1"/>
  <c r="R51" i="129" s="1"/>
  <c r="R53" i="129" s="1"/>
  <c r="R56" i="129" s="1"/>
  <c r="R59" i="129" s="1"/>
  <c r="Q32" i="129"/>
  <c r="Q48" i="129" s="1"/>
  <c r="Q51" i="129" s="1"/>
  <c r="Q53" i="129" s="1"/>
  <c r="Q56" i="129" s="1"/>
  <c r="Q59" i="129" s="1"/>
  <c r="P32" i="129"/>
  <c r="P48" i="129" s="1"/>
  <c r="P51" i="129" s="1"/>
  <c r="P53" i="129" s="1"/>
  <c r="P56" i="129" s="1"/>
  <c r="P59" i="129" s="1"/>
  <c r="O32" i="129"/>
  <c r="O48" i="129" s="1"/>
  <c r="O51" i="129" s="1"/>
  <c r="O53" i="129" s="1"/>
  <c r="O56" i="129" s="1"/>
  <c r="O59" i="129" s="1"/>
  <c r="N32" i="129"/>
  <c r="N48" i="129" s="1"/>
  <c r="N51" i="129" s="1"/>
  <c r="N53" i="129" s="1"/>
  <c r="N56" i="129" s="1"/>
  <c r="N59" i="129" s="1"/>
  <c r="M32" i="129"/>
  <c r="L32" i="129"/>
  <c r="L48" i="129" s="1"/>
  <c r="L51" i="129" s="1"/>
  <c r="L53" i="129" s="1"/>
  <c r="L56" i="129" s="1"/>
  <c r="L59" i="129" s="1"/>
  <c r="K32" i="129"/>
  <c r="J32" i="129"/>
  <c r="J48" i="129" s="1"/>
  <c r="J51" i="129" s="1"/>
  <c r="J53" i="129" s="1"/>
  <c r="J56" i="129" s="1"/>
  <c r="J59" i="129" s="1"/>
  <c r="I32" i="129"/>
  <c r="I48" i="129" s="1"/>
  <c r="I51" i="129" s="1"/>
  <c r="I53" i="129" s="1"/>
  <c r="I56" i="129" s="1"/>
  <c r="I59" i="129" s="1"/>
  <c r="H32" i="129"/>
  <c r="H48" i="129" s="1"/>
  <c r="H51" i="129" s="1"/>
  <c r="H53" i="129" s="1"/>
  <c r="H56" i="129" s="1"/>
  <c r="H59" i="129" s="1"/>
  <c r="G32" i="129"/>
  <c r="G48" i="129" s="1"/>
  <c r="G51" i="129" s="1"/>
  <c r="G53" i="129" s="1"/>
  <c r="G56" i="129" s="1"/>
  <c r="G59" i="129" s="1"/>
  <c r="F32" i="129"/>
  <c r="E32" i="129"/>
  <c r="E48" i="129" s="1"/>
  <c r="E51" i="129" s="1"/>
  <c r="E53" i="129" s="1"/>
  <c r="E56" i="129" s="1"/>
  <c r="E59" i="129" s="1"/>
  <c r="D32" i="129"/>
  <c r="D48" i="129" s="1"/>
  <c r="C32" i="129"/>
  <c r="N48" i="130"/>
  <c r="N51" i="130" s="1"/>
  <c r="N53" i="130" s="1"/>
  <c r="N56" i="130" s="1"/>
  <c r="N59" i="130" s="1"/>
  <c r="I48" i="130"/>
  <c r="I51" i="130" s="1"/>
  <c r="I53" i="130" s="1"/>
  <c r="I56" i="130" s="1"/>
  <c r="I59" i="130" s="1"/>
  <c r="AA47" i="130"/>
  <c r="Y47" i="130"/>
  <c r="X47" i="130"/>
  <c r="Z47" i="130" s="1"/>
  <c r="W47" i="130"/>
  <c r="V47" i="130"/>
  <c r="U47" i="130"/>
  <c r="T47" i="130"/>
  <c r="S47" i="130"/>
  <c r="R47" i="130"/>
  <c r="Q47" i="130"/>
  <c r="P47" i="130"/>
  <c r="O47" i="130"/>
  <c r="N47" i="130"/>
  <c r="M47" i="130"/>
  <c r="L47" i="130"/>
  <c r="K47" i="130"/>
  <c r="J47" i="130"/>
  <c r="I47" i="130"/>
  <c r="H47" i="130"/>
  <c r="G47" i="130"/>
  <c r="F47" i="130"/>
  <c r="E47" i="130"/>
  <c r="D47" i="130"/>
  <c r="C47" i="130"/>
  <c r="AA32" i="130"/>
  <c r="Y32" i="130"/>
  <c r="Y48" i="130" s="1"/>
  <c r="Y51" i="130" s="1"/>
  <c r="Y53" i="130" s="1"/>
  <c r="Y56" i="130" s="1"/>
  <c r="Y59" i="130" s="1"/>
  <c r="X32" i="130"/>
  <c r="W32" i="130"/>
  <c r="W48" i="130" s="1"/>
  <c r="W51" i="130" s="1"/>
  <c r="W53" i="130" s="1"/>
  <c r="W56" i="130" s="1"/>
  <c r="W59" i="130" s="1"/>
  <c r="V32" i="130"/>
  <c r="V48" i="130" s="1"/>
  <c r="V51" i="130" s="1"/>
  <c r="V53" i="130" s="1"/>
  <c r="V56" i="130" s="1"/>
  <c r="V59" i="130" s="1"/>
  <c r="U32" i="130"/>
  <c r="U48" i="130" s="1"/>
  <c r="U51" i="130" s="1"/>
  <c r="U53" i="130" s="1"/>
  <c r="U56" i="130" s="1"/>
  <c r="U59" i="130" s="1"/>
  <c r="T32" i="130"/>
  <c r="T48" i="130" s="1"/>
  <c r="T51" i="130" s="1"/>
  <c r="T53" i="130" s="1"/>
  <c r="T56" i="130" s="1"/>
  <c r="T59" i="130" s="1"/>
  <c r="S32" i="130"/>
  <c r="S48" i="130" s="1"/>
  <c r="S51" i="130" s="1"/>
  <c r="S53" i="130" s="1"/>
  <c r="S56" i="130" s="1"/>
  <c r="S59" i="130" s="1"/>
  <c r="R32" i="130"/>
  <c r="Q32" i="130"/>
  <c r="Q48" i="130" s="1"/>
  <c r="Q51" i="130" s="1"/>
  <c r="Q53" i="130" s="1"/>
  <c r="Q56" i="130" s="1"/>
  <c r="Q59" i="130" s="1"/>
  <c r="P32" i="130"/>
  <c r="P48" i="130" s="1"/>
  <c r="P51" i="130" s="1"/>
  <c r="P53" i="130" s="1"/>
  <c r="P56" i="130" s="1"/>
  <c r="P59" i="130" s="1"/>
  <c r="O32" i="130"/>
  <c r="O48" i="130" s="1"/>
  <c r="O51" i="130" s="1"/>
  <c r="O53" i="130" s="1"/>
  <c r="O56" i="130" s="1"/>
  <c r="O59" i="130" s="1"/>
  <c r="N32" i="130"/>
  <c r="M32" i="130"/>
  <c r="M48" i="130" s="1"/>
  <c r="M51" i="130" s="1"/>
  <c r="M53" i="130" s="1"/>
  <c r="M56" i="130" s="1"/>
  <c r="M59" i="130" s="1"/>
  <c r="L32" i="130"/>
  <c r="L48" i="130" s="1"/>
  <c r="L51" i="130" s="1"/>
  <c r="L53" i="130" s="1"/>
  <c r="L56" i="130" s="1"/>
  <c r="L59" i="130" s="1"/>
  <c r="K32" i="130"/>
  <c r="K48" i="130" s="1"/>
  <c r="K51" i="130" s="1"/>
  <c r="K53" i="130" s="1"/>
  <c r="K56" i="130" s="1"/>
  <c r="K59" i="130" s="1"/>
  <c r="J32" i="130"/>
  <c r="I32" i="130"/>
  <c r="H32" i="130"/>
  <c r="H48" i="130" s="1"/>
  <c r="H51" i="130" s="1"/>
  <c r="H53" i="130" s="1"/>
  <c r="H56" i="130" s="1"/>
  <c r="H59" i="130" s="1"/>
  <c r="G32" i="130"/>
  <c r="G48" i="130" s="1"/>
  <c r="G51" i="130" s="1"/>
  <c r="G53" i="130" s="1"/>
  <c r="G56" i="130" s="1"/>
  <c r="G59" i="130" s="1"/>
  <c r="F32" i="130"/>
  <c r="F48" i="130" s="1"/>
  <c r="F51" i="130" s="1"/>
  <c r="F53" i="130" s="1"/>
  <c r="F56" i="130" s="1"/>
  <c r="F59" i="130" s="1"/>
  <c r="E32" i="130"/>
  <c r="E48" i="130" s="1"/>
  <c r="E51" i="130" s="1"/>
  <c r="E53" i="130" s="1"/>
  <c r="E56" i="130" s="1"/>
  <c r="E59" i="130" s="1"/>
  <c r="D32" i="130"/>
  <c r="C32" i="130"/>
  <c r="C48" i="130" s="1"/>
  <c r="C51" i="130" s="1"/>
  <c r="C53" i="130" s="1"/>
  <c r="C56" i="130" s="1"/>
  <c r="C59" i="130" s="1"/>
  <c r="AA47" i="131"/>
  <c r="Y47" i="131"/>
  <c r="Y48" i="131" s="1"/>
  <c r="X47" i="131"/>
  <c r="W47" i="131"/>
  <c r="V47" i="131"/>
  <c r="U47" i="131"/>
  <c r="T47" i="131"/>
  <c r="S47" i="131"/>
  <c r="R47" i="131"/>
  <c r="Q47" i="131"/>
  <c r="Q48" i="131" s="1"/>
  <c r="Q51" i="131" s="1"/>
  <c r="Q53" i="131" s="1"/>
  <c r="Q56" i="131" s="1"/>
  <c r="Q59" i="131" s="1"/>
  <c r="P47" i="131"/>
  <c r="O47" i="131"/>
  <c r="N47" i="131"/>
  <c r="M47" i="131"/>
  <c r="L47" i="131"/>
  <c r="K47" i="131"/>
  <c r="J47" i="131"/>
  <c r="I47" i="131"/>
  <c r="I48" i="131" s="1"/>
  <c r="I51" i="131" s="1"/>
  <c r="I53" i="131" s="1"/>
  <c r="I56" i="131" s="1"/>
  <c r="I59" i="131" s="1"/>
  <c r="H47" i="131"/>
  <c r="G47" i="131"/>
  <c r="F47" i="131"/>
  <c r="E47" i="131"/>
  <c r="D47" i="131"/>
  <c r="C47" i="131"/>
  <c r="AA32" i="131"/>
  <c r="AA48" i="131" s="1"/>
  <c r="AA51" i="131" s="1"/>
  <c r="AA53" i="131" s="1"/>
  <c r="AA56" i="131" s="1"/>
  <c r="AA59" i="131" s="1"/>
  <c r="Y32" i="131"/>
  <c r="X32" i="131"/>
  <c r="W32" i="131"/>
  <c r="V32" i="131"/>
  <c r="U32" i="131"/>
  <c r="U48" i="131" s="1"/>
  <c r="U51" i="131" s="1"/>
  <c r="U53" i="131" s="1"/>
  <c r="U56" i="131" s="1"/>
  <c r="U59" i="131" s="1"/>
  <c r="T32" i="131"/>
  <c r="S32" i="131"/>
  <c r="S48" i="131" s="1"/>
  <c r="S51" i="131" s="1"/>
  <c r="S53" i="131" s="1"/>
  <c r="S56" i="131" s="1"/>
  <c r="S59" i="131" s="1"/>
  <c r="R32" i="131"/>
  <c r="R48" i="131" s="1"/>
  <c r="R51" i="131" s="1"/>
  <c r="R53" i="131" s="1"/>
  <c r="R56" i="131" s="1"/>
  <c r="R59" i="131" s="1"/>
  <c r="Q32" i="131"/>
  <c r="P32" i="131"/>
  <c r="P48" i="131" s="1"/>
  <c r="P51" i="131" s="1"/>
  <c r="P53" i="131" s="1"/>
  <c r="P56" i="131" s="1"/>
  <c r="P59" i="131" s="1"/>
  <c r="O32" i="131"/>
  <c r="N32" i="131"/>
  <c r="M32" i="131"/>
  <c r="M48" i="131" s="1"/>
  <c r="M51" i="131" s="1"/>
  <c r="M53" i="131" s="1"/>
  <c r="M56" i="131" s="1"/>
  <c r="M59" i="131" s="1"/>
  <c r="L32" i="131"/>
  <c r="L48" i="131" s="1"/>
  <c r="L51" i="131" s="1"/>
  <c r="L53" i="131" s="1"/>
  <c r="L56" i="131" s="1"/>
  <c r="L59" i="131" s="1"/>
  <c r="K32" i="131"/>
  <c r="K48" i="131" s="1"/>
  <c r="K51" i="131" s="1"/>
  <c r="K53" i="131" s="1"/>
  <c r="K56" i="131" s="1"/>
  <c r="K59" i="131" s="1"/>
  <c r="J32" i="131"/>
  <c r="J48" i="131" s="1"/>
  <c r="J51" i="131" s="1"/>
  <c r="J53" i="131" s="1"/>
  <c r="J56" i="131" s="1"/>
  <c r="J59" i="131" s="1"/>
  <c r="I32" i="131"/>
  <c r="H32" i="131"/>
  <c r="H48" i="131" s="1"/>
  <c r="H51" i="131" s="1"/>
  <c r="H53" i="131" s="1"/>
  <c r="H56" i="131" s="1"/>
  <c r="H59" i="131" s="1"/>
  <c r="G32" i="131"/>
  <c r="F32" i="131"/>
  <c r="E32" i="131"/>
  <c r="E48" i="131" s="1"/>
  <c r="E51" i="131" s="1"/>
  <c r="E53" i="131" s="1"/>
  <c r="E56" i="131" s="1"/>
  <c r="E59" i="131" s="1"/>
  <c r="D32" i="131"/>
  <c r="C32" i="131"/>
  <c r="C48" i="131" s="1"/>
  <c r="C51" i="131" s="1"/>
  <c r="C53" i="131" s="1"/>
  <c r="C56" i="131" s="1"/>
  <c r="C59" i="131" s="1"/>
  <c r="AA47" i="132"/>
  <c r="Y47" i="132"/>
  <c r="X47" i="132"/>
  <c r="W47" i="132"/>
  <c r="V47" i="132"/>
  <c r="U47" i="132"/>
  <c r="T47" i="132"/>
  <c r="S47" i="132"/>
  <c r="R47" i="132"/>
  <c r="Q47" i="132"/>
  <c r="P47" i="132"/>
  <c r="O47" i="132"/>
  <c r="N47" i="132"/>
  <c r="M47" i="132"/>
  <c r="L47" i="132"/>
  <c r="K47" i="132"/>
  <c r="J47" i="132"/>
  <c r="I47" i="132"/>
  <c r="H47" i="132"/>
  <c r="G47" i="132"/>
  <c r="F47" i="132"/>
  <c r="E47" i="132"/>
  <c r="D47" i="132"/>
  <c r="C47" i="132"/>
  <c r="AA32" i="132"/>
  <c r="Y32" i="132"/>
  <c r="X32" i="132"/>
  <c r="Z32" i="132" s="1"/>
  <c r="W32" i="132"/>
  <c r="W48" i="132" s="1"/>
  <c r="W51" i="132" s="1"/>
  <c r="W53" i="132" s="1"/>
  <c r="W56" i="132" s="1"/>
  <c r="W59" i="132" s="1"/>
  <c r="V32" i="132"/>
  <c r="U32" i="132"/>
  <c r="T32" i="132"/>
  <c r="T48" i="132" s="1"/>
  <c r="T51" i="132" s="1"/>
  <c r="T53" i="132" s="1"/>
  <c r="T56" i="132" s="1"/>
  <c r="T59" i="132" s="1"/>
  <c r="S32" i="132"/>
  <c r="S48" i="132" s="1"/>
  <c r="S51" i="132" s="1"/>
  <c r="S53" i="132" s="1"/>
  <c r="S56" i="132" s="1"/>
  <c r="S59" i="132" s="1"/>
  <c r="R32" i="132"/>
  <c r="R48" i="132" s="1"/>
  <c r="R51" i="132" s="1"/>
  <c r="R53" i="132" s="1"/>
  <c r="R56" i="132" s="1"/>
  <c r="R59" i="132" s="1"/>
  <c r="Q32" i="132"/>
  <c r="Q48" i="132" s="1"/>
  <c r="Q51" i="132" s="1"/>
  <c r="Q53" i="132" s="1"/>
  <c r="Q56" i="132" s="1"/>
  <c r="Q59" i="132" s="1"/>
  <c r="P32" i="132"/>
  <c r="O32" i="132"/>
  <c r="N32" i="132"/>
  <c r="M32" i="132"/>
  <c r="L32" i="132"/>
  <c r="L48" i="132" s="1"/>
  <c r="L51" i="132" s="1"/>
  <c r="L53" i="132" s="1"/>
  <c r="L56" i="132" s="1"/>
  <c r="L59" i="132" s="1"/>
  <c r="K32" i="132"/>
  <c r="J32" i="132"/>
  <c r="J48" i="132" s="1"/>
  <c r="J51" i="132" s="1"/>
  <c r="J53" i="132" s="1"/>
  <c r="J56" i="132" s="1"/>
  <c r="J59" i="132" s="1"/>
  <c r="I32" i="132"/>
  <c r="H32" i="132"/>
  <c r="G32" i="132"/>
  <c r="G48" i="132" s="1"/>
  <c r="G51" i="132" s="1"/>
  <c r="G53" i="132" s="1"/>
  <c r="G56" i="132" s="1"/>
  <c r="G59" i="132" s="1"/>
  <c r="F32" i="132"/>
  <c r="E32" i="132"/>
  <c r="D32" i="132"/>
  <c r="D48" i="132" s="1"/>
  <c r="D51" i="132" s="1"/>
  <c r="D53" i="132" s="1"/>
  <c r="D56" i="132" s="1"/>
  <c r="D59" i="132" s="1"/>
  <c r="C32" i="132"/>
  <c r="K48" i="133"/>
  <c r="K51" i="133" s="1"/>
  <c r="K53" i="133" s="1"/>
  <c r="K56" i="133" s="1"/>
  <c r="K59" i="133" s="1"/>
  <c r="I48" i="133"/>
  <c r="I51" i="133" s="1"/>
  <c r="I53" i="133" s="1"/>
  <c r="I56" i="133" s="1"/>
  <c r="I59" i="133" s="1"/>
  <c r="AA47" i="133"/>
  <c r="Y47" i="133"/>
  <c r="X47" i="133"/>
  <c r="W47" i="133"/>
  <c r="V47" i="133"/>
  <c r="U47" i="133"/>
  <c r="T47" i="133"/>
  <c r="S47" i="133"/>
  <c r="R47" i="133"/>
  <c r="Q47" i="133"/>
  <c r="P47" i="133"/>
  <c r="O47" i="133"/>
  <c r="N47" i="133"/>
  <c r="M47" i="133"/>
  <c r="L47" i="133"/>
  <c r="K47" i="133"/>
  <c r="J47" i="133"/>
  <c r="I47" i="133"/>
  <c r="H47" i="133"/>
  <c r="G47" i="133"/>
  <c r="F47" i="133"/>
  <c r="E47" i="133"/>
  <c r="D47" i="133"/>
  <c r="C47" i="133"/>
  <c r="AA32" i="133"/>
  <c r="Y32" i="133"/>
  <c r="Y48" i="133" s="1"/>
  <c r="X32" i="133"/>
  <c r="Z32" i="133" s="1"/>
  <c r="W32" i="133"/>
  <c r="V32" i="133"/>
  <c r="V48" i="133" s="1"/>
  <c r="V51" i="133" s="1"/>
  <c r="V53" i="133" s="1"/>
  <c r="V56" i="133" s="1"/>
  <c r="V59" i="133" s="1"/>
  <c r="U32" i="133"/>
  <c r="T32" i="133"/>
  <c r="S32" i="133"/>
  <c r="S48" i="133" s="1"/>
  <c r="S51" i="133" s="1"/>
  <c r="S53" i="133" s="1"/>
  <c r="S56" i="133" s="1"/>
  <c r="S59" i="133" s="1"/>
  <c r="R32" i="133"/>
  <c r="R48" i="133" s="1"/>
  <c r="R51" i="133" s="1"/>
  <c r="R53" i="133" s="1"/>
  <c r="R56" i="133" s="1"/>
  <c r="R59" i="133" s="1"/>
  <c r="Q32" i="133"/>
  <c r="Q48" i="133" s="1"/>
  <c r="Q51" i="133" s="1"/>
  <c r="Q53" i="133" s="1"/>
  <c r="Q56" i="133" s="1"/>
  <c r="Q59" i="133" s="1"/>
  <c r="P32" i="133"/>
  <c r="P48" i="133" s="1"/>
  <c r="P51" i="133" s="1"/>
  <c r="P53" i="133" s="1"/>
  <c r="P56" i="133" s="1"/>
  <c r="P59" i="133" s="1"/>
  <c r="O32" i="133"/>
  <c r="N32" i="133"/>
  <c r="N48" i="133" s="1"/>
  <c r="N51" i="133" s="1"/>
  <c r="N53" i="133" s="1"/>
  <c r="N56" i="133" s="1"/>
  <c r="N59" i="133" s="1"/>
  <c r="M32" i="133"/>
  <c r="L32" i="133"/>
  <c r="K32" i="133"/>
  <c r="J32" i="133"/>
  <c r="I32" i="133"/>
  <c r="H32" i="133"/>
  <c r="H48" i="133" s="1"/>
  <c r="H51" i="133" s="1"/>
  <c r="H53" i="133" s="1"/>
  <c r="H56" i="133" s="1"/>
  <c r="H59" i="133" s="1"/>
  <c r="G32" i="133"/>
  <c r="F32" i="133"/>
  <c r="F48" i="133" s="1"/>
  <c r="F51" i="133" s="1"/>
  <c r="F53" i="133" s="1"/>
  <c r="F56" i="133" s="1"/>
  <c r="F59" i="133" s="1"/>
  <c r="E32" i="133"/>
  <c r="D32" i="133"/>
  <c r="C32" i="133"/>
  <c r="C48" i="133" s="1"/>
  <c r="C51" i="133" s="1"/>
  <c r="C53" i="133" s="1"/>
  <c r="C56" i="133" s="1"/>
  <c r="C59" i="133" s="1"/>
  <c r="H48" i="134"/>
  <c r="H51" i="134" s="1"/>
  <c r="H53" i="134" s="1"/>
  <c r="H56" i="134" s="1"/>
  <c r="H59" i="134" s="1"/>
  <c r="G48" i="134"/>
  <c r="G51" i="134" s="1"/>
  <c r="G53" i="134" s="1"/>
  <c r="G56" i="134" s="1"/>
  <c r="G59" i="134" s="1"/>
  <c r="AA47" i="134"/>
  <c r="Y47" i="134"/>
  <c r="X47" i="134"/>
  <c r="W47" i="134"/>
  <c r="V47" i="134"/>
  <c r="U47" i="134"/>
  <c r="T47" i="134"/>
  <c r="S47" i="134"/>
  <c r="R47" i="134"/>
  <c r="Q47" i="134"/>
  <c r="P47" i="134"/>
  <c r="O47" i="134"/>
  <c r="N47" i="134"/>
  <c r="M47" i="134"/>
  <c r="L47" i="134"/>
  <c r="K47" i="134"/>
  <c r="J47" i="134"/>
  <c r="I47" i="134"/>
  <c r="H47" i="134"/>
  <c r="G47" i="134"/>
  <c r="F47" i="134"/>
  <c r="E47" i="134"/>
  <c r="D47" i="134"/>
  <c r="C47" i="134"/>
  <c r="AA32" i="134"/>
  <c r="AA48" i="134" s="1"/>
  <c r="AA51" i="134" s="1"/>
  <c r="AA53" i="134" s="1"/>
  <c r="AA56" i="134" s="1"/>
  <c r="AA59" i="134" s="1"/>
  <c r="Z32" i="134"/>
  <c r="Y32" i="134"/>
  <c r="X32" i="134"/>
  <c r="X48" i="134" s="1"/>
  <c r="X51" i="134" s="1"/>
  <c r="W32" i="134"/>
  <c r="W48" i="134" s="1"/>
  <c r="W51" i="134" s="1"/>
  <c r="W53" i="134" s="1"/>
  <c r="W56" i="134" s="1"/>
  <c r="W59" i="134" s="1"/>
  <c r="V32" i="134"/>
  <c r="V48" i="134" s="1"/>
  <c r="V51" i="134" s="1"/>
  <c r="V53" i="134" s="1"/>
  <c r="V56" i="134" s="1"/>
  <c r="V59" i="134" s="1"/>
  <c r="U32" i="134"/>
  <c r="T32" i="134"/>
  <c r="S32" i="134"/>
  <c r="S48" i="134" s="1"/>
  <c r="S51" i="134" s="1"/>
  <c r="S53" i="134" s="1"/>
  <c r="S56" i="134" s="1"/>
  <c r="S59" i="134" s="1"/>
  <c r="R32" i="134"/>
  <c r="Q32" i="134"/>
  <c r="P32" i="134"/>
  <c r="P48" i="134" s="1"/>
  <c r="P51" i="134" s="1"/>
  <c r="P53" i="134" s="1"/>
  <c r="P56" i="134" s="1"/>
  <c r="P59" i="134" s="1"/>
  <c r="O32" i="134"/>
  <c r="O48" i="134" s="1"/>
  <c r="O51" i="134" s="1"/>
  <c r="O53" i="134" s="1"/>
  <c r="O56" i="134" s="1"/>
  <c r="O59" i="134" s="1"/>
  <c r="N32" i="134"/>
  <c r="N48" i="134" s="1"/>
  <c r="N51" i="134" s="1"/>
  <c r="N53" i="134" s="1"/>
  <c r="N56" i="134" s="1"/>
  <c r="N59" i="134" s="1"/>
  <c r="M32" i="134"/>
  <c r="L32" i="134"/>
  <c r="K32" i="134"/>
  <c r="K48" i="134" s="1"/>
  <c r="K51" i="134" s="1"/>
  <c r="K53" i="134" s="1"/>
  <c r="K56" i="134" s="1"/>
  <c r="K59" i="134" s="1"/>
  <c r="J32" i="134"/>
  <c r="I32" i="134"/>
  <c r="H32" i="134"/>
  <c r="G32" i="134"/>
  <c r="F32" i="134"/>
  <c r="F48" i="134" s="1"/>
  <c r="F51" i="134" s="1"/>
  <c r="F53" i="134" s="1"/>
  <c r="F56" i="134" s="1"/>
  <c r="F59" i="134" s="1"/>
  <c r="E32" i="134"/>
  <c r="D32" i="134"/>
  <c r="C32" i="134"/>
  <c r="C48" i="134" s="1"/>
  <c r="C51" i="134" s="1"/>
  <c r="C53" i="134" s="1"/>
  <c r="C56" i="134" s="1"/>
  <c r="C59" i="134" s="1"/>
  <c r="AA47" i="135"/>
  <c r="Y47" i="135"/>
  <c r="X47" i="135"/>
  <c r="W47" i="135"/>
  <c r="V47" i="135"/>
  <c r="U47" i="135"/>
  <c r="T47" i="135"/>
  <c r="S47" i="135"/>
  <c r="R47" i="135"/>
  <c r="Q47" i="135"/>
  <c r="P47" i="135"/>
  <c r="O47" i="135"/>
  <c r="N47" i="135"/>
  <c r="M47" i="135"/>
  <c r="L47" i="135"/>
  <c r="K47" i="135"/>
  <c r="J47" i="135"/>
  <c r="I47" i="135"/>
  <c r="H47" i="135"/>
  <c r="G47" i="135"/>
  <c r="F47" i="135"/>
  <c r="E47" i="135"/>
  <c r="D47" i="135"/>
  <c r="C47" i="135"/>
  <c r="AA32" i="135"/>
  <c r="AA48" i="135" s="1"/>
  <c r="AA51" i="135" s="1"/>
  <c r="AA53" i="135" s="1"/>
  <c r="AA56" i="135" s="1"/>
  <c r="AA59" i="135" s="1"/>
  <c r="Y32" i="135"/>
  <c r="Y48" i="135" s="1"/>
  <c r="Y51" i="135" s="1"/>
  <c r="Y53" i="135" s="1"/>
  <c r="Y56" i="135" s="1"/>
  <c r="Y59" i="135" s="1"/>
  <c r="X32" i="135"/>
  <c r="Z32" i="135" s="1"/>
  <c r="W32" i="135"/>
  <c r="W48" i="135" s="1"/>
  <c r="W51" i="135" s="1"/>
  <c r="W53" i="135" s="1"/>
  <c r="W56" i="135" s="1"/>
  <c r="W59" i="135" s="1"/>
  <c r="V32" i="135"/>
  <c r="V48" i="135" s="1"/>
  <c r="V51" i="135" s="1"/>
  <c r="V53" i="135" s="1"/>
  <c r="V56" i="135" s="1"/>
  <c r="V59" i="135" s="1"/>
  <c r="U32" i="135"/>
  <c r="T32" i="135"/>
  <c r="T48" i="135" s="1"/>
  <c r="T51" i="135" s="1"/>
  <c r="T53" i="135" s="1"/>
  <c r="T56" i="135" s="1"/>
  <c r="T59" i="135" s="1"/>
  <c r="S32" i="135"/>
  <c r="S48" i="135" s="1"/>
  <c r="S51" i="135" s="1"/>
  <c r="S53" i="135" s="1"/>
  <c r="S56" i="135" s="1"/>
  <c r="S59" i="135" s="1"/>
  <c r="R32" i="135"/>
  <c r="R48" i="135" s="1"/>
  <c r="R51" i="135" s="1"/>
  <c r="R53" i="135" s="1"/>
  <c r="R56" i="135" s="1"/>
  <c r="R59" i="135" s="1"/>
  <c r="Q32" i="135"/>
  <c r="Q48" i="135" s="1"/>
  <c r="Q51" i="135" s="1"/>
  <c r="Q53" i="135" s="1"/>
  <c r="Q56" i="135" s="1"/>
  <c r="Q59" i="135" s="1"/>
  <c r="P32" i="135"/>
  <c r="P48" i="135" s="1"/>
  <c r="P51" i="135" s="1"/>
  <c r="P53" i="135" s="1"/>
  <c r="P56" i="135" s="1"/>
  <c r="P59" i="135" s="1"/>
  <c r="O32" i="135"/>
  <c r="O48" i="135" s="1"/>
  <c r="O51" i="135" s="1"/>
  <c r="O53" i="135" s="1"/>
  <c r="O56" i="135" s="1"/>
  <c r="O59" i="135" s="1"/>
  <c r="N32" i="135"/>
  <c r="M32" i="135"/>
  <c r="L32" i="135"/>
  <c r="L48" i="135" s="1"/>
  <c r="L51" i="135" s="1"/>
  <c r="L53" i="135" s="1"/>
  <c r="L56" i="135" s="1"/>
  <c r="L59" i="135" s="1"/>
  <c r="K32" i="135"/>
  <c r="K48" i="135" s="1"/>
  <c r="K51" i="135" s="1"/>
  <c r="K53" i="135" s="1"/>
  <c r="K56" i="135" s="1"/>
  <c r="K59" i="135" s="1"/>
  <c r="J32" i="135"/>
  <c r="J48" i="135" s="1"/>
  <c r="J51" i="135" s="1"/>
  <c r="J53" i="135" s="1"/>
  <c r="J56" i="135" s="1"/>
  <c r="J59" i="135" s="1"/>
  <c r="I32" i="135"/>
  <c r="I48" i="135" s="1"/>
  <c r="I51" i="135" s="1"/>
  <c r="I53" i="135" s="1"/>
  <c r="I56" i="135" s="1"/>
  <c r="I59" i="135" s="1"/>
  <c r="H32" i="135"/>
  <c r="H48" i="135" s="1"/>
  <c r="H51" i="135" s="1"/>
  <c r="H53" i="135" s="1"/>
  <c r="H56" i="135" s="1"/>
  <c r="H59" i="135" s="1"/>
  <c r="G32" i="135"/>
  <c r="G48" i="135" s="1"/>
  <c r="G51" i="135" s="1"/>
  <c r="G53" i="135" s="1"/>
  <c r="G56" i="135" s="1"/>
  <c r="G59" i="135" s="1"/>
  <c r="F32" i="135"/>
  <c r="F48" i="135" s="1"/>
  <c r="F51" i="135" s="1"/>
  <c r="F53" i="135" s="1"/>
  <c r="F56" i="135" s="1"/>
  <c r="F59" i="135" s="1"/>
  <c r="E32" i="135"/>
  <c r="D32" i="135"/>
  <c r="D48" i="135" s="1"/>
  <c r="D51" i="135" s="1"/>
  <c r="D53" i="135" s="1"/>
  <c r="D56" i="135" s="1"/>
  <c r="D59" i="135" s="1"/>
  <c r="C32" i="135"/>
  <c r="C48" i="135" s="1"/>
  <c r="C51" i="135" s="1"/>
  <c r="C53" i="135" s="1"/>
  <c r="C56" i="135" s="1"/>
  <c r="C59" i="135" s="1"/>
  <c r="R56" i="136"/>
  <c r="R59" i="136" s="1"/>
  <c r="AA47" i="136"/>
  <c r="Y47" i="136"/>
  <c r="X47" i="136"/>
  <c r="W47" i="136"/>
  <c r="V47" i="136"/>
  <c r="U47" i="136"/>
  <c r="T47" i="136"/>
  <c r="S47" i="136"/>
  <c r="R47" i="136"/>
  <c r="Q47" i="136"/>
  <c r="P47" i="136"/>
  <c r="O47" i="136"/>
  <c r="N47" i="136"/>
  <c r="M47" i="136"/>
  <c r="L47" i="136"/>
  <c r="K47" i="136"/>
  <c r="J47" i="136"/>
  <c r="I47" i="136"/>
  <c r="H47" i="136"/>
  <c r="G47" i="136"/>
  <c r="F47" i="136"/>
  <c r="E47" i="136"/>
  <c r="D47" i="136"/>
  <c r="C47" i="136"/>
  <c r="AA32" i="136"/>
  <c r="AA48" i="136" s="1"/>
  <c r="AA51" i="136" s="1"/>
  <c r="AA53" i="136" s="1"/>
  <c r="AA56" i="136" s="1"/>
  <c r="AA59" i="136" s="1"/>
  <c r="Y32" i="136"/>
  <c r="Y48" i="136" s="1"/>
  <c r="Y51" i="136" s="1"/>
  <c r="Y53" i="136" s="1"/>
  <c r="Y56" i="136" s="1"/>
  <c r="Y59" i="136" s="1"/>
  <c r="X32" i="136"/>
  <c r="W32" i="136"/>
  <c r="W48" i="136" s="1"/>
  <c r="W51" i="136" s="1"/>
  <c r="W53" i="136" s="1"/>
  <c r="W56" i="136" s="1"/>
  <c r="W59" i="136" s="1"/>
  <c r="V32" i="136"/>
  <c r="V48" i="136" s="1"/>
  <c r="V51" i="136" s="1"/>
  <c r="V53" i="136" s="1"/>
  <c r="V56" i="136" s="1"/>
  <c r="V59" i="136" s="1"/>
  <c r="U32" i="136"/>
  <c r="U48" i="136" s="1"/>
  <c r="U51" i="136" s="1"/>
  <c r="U53" i="136" s="1"/>
  <c r="U56" i="136" s="1"/>
  <c r="U59" i="136" s="1"/>
  <c r="T32" i="136"/>
  <c r="T48" i="136" s="1"/>
  <c r="T51" i="136" s="1"/>
  <c r="T53" i="136" s="1"/>
  <c r="T56" i="136" s="1"/>
  <c r="T59" i="136" s="1"/>
  <c r="S32" i="136"/>
  <c r="S48" i="136" s="1"/>
  <c r="S51" i="136" s="1"/>
  <c r="S53" i="136" s="1"/>
  <c r="S56" i="136" s="1"/>
  <c r="S59" i="136" s="1"/>
  <c r="R32" i="136"/>
  <c r="R48" i="136" s="1"/>
  <c r="R51" i="136" s="1"/>
  <c r="R53" i="136" s="1"/>
  <c r="Q32" i="136"/>
  <c r="Q48" i="136" s="1"/>
  <c r="Q51" i="136" s="1"/>
  <c r="Q53" i="136" s="1"/>
  <c r="Q56" i="136" s="1"/>
  <c r="Q59" i="136" s="1"/>
  <c r="P32" i="136"/>
  <c r="P48" i="136" s="1"/>
  <c r="P51" i="136" s="1"/>
  <c r="P53" i="136" s="1"/>
  <c r="P56" i="136" s="1"/>
  <c r="P59" i="136" s="1"/>
  <c r="O32" i="136"/>
  <c r="N32" i="136"/>
  <c r="N48" i="136" s="1"/>
  <c r="N51" i="136" s="1"/>
  <c r="N53" i="136" s="1"/>
  <c r="N56" i="136" s="1"/>
  <c r="N59" i="136" s="1"/>
  <c r="M32" i="136"/>
  <c r="M48" i="136" s="1"/>
  <c r="M51" i="136" s="1"/>
  <c r="M53" i="136" s="1"/>
  <c r="M56" i="136" s="1"/>
  <c r="M59" i="136" s="1"/>
  <c r="L32" i="136"/>
  <c r="L48" i="136" s="1"/>
  <c r="L51" i="136" s="1"/>
  <c r="L53" i="136" s="1"/>
  <c r="L56" i="136" s="1"/>
  <c r="L59" i="136" s="1"/>
  <c r="K32" i="136"/>
  <c r="K48" i="136" s="1"/>
  <c r="K51" i="136" s="1"/>
  <c r="K53" i="136" s="1"/>
  <c r="K56" i="136" s="1"/>
  <c r="K59" i="136" s="1"/>
  <c r="J32" i="136"/>
  <c r="J48" i="136" s="1"/>
  <c r="J51" i="136" s="1"/>
  <c r="J53" i="136" s="1"/>
  <c r="J56" i="136" s="1"/>
  <c r="J59" i="136" s="1"/>
  <c r="I32" i="136"/>
  <c r="I48" i="136" s="1"/>
  <c r="I51" i="136" s="1"/>
  <c r="I53" i="136" s="1"/>
  <c r="I56" i="136" s="1"/>
  <c r="I59" i="136" s="1"/>
  <c r="H32" i="136"/>
  <c r="H48" i="136" s="1"/>
  <c r="H51" i="136" s="1"/>
  <c r="H53" i="136" s="1"/>
  <c r="H56" i="136" s="1"/>
  <c r="H59" i="136" s="1"/>
  <c r="G32" i="136"/>
  <c r="G48" i="136" s="1"/>
  <c r="G51" i="136" s="1"/>
  <c r="G53" i="136" s="1"/>
  <c r="G56" i="136" s="1"/>
  <c r="G59" i="136" s="1"/>
  <c r="F32" i="136"/>
  <c r="F48" i="136" s="1"/>
  <c r="F51" i="136" s="1"/>
  <c r="F53" i="136" s="1"/>
  <c r="F56" i="136" s="1"/>
  <c r="F59" i="136" s="1"/>
  <c r="E32" i="136"/>
  <c r="E48" i="136" s="1"/>
  <c r="E51" i="136" s="1"/>
  <c r="E53" i="136" s="1"/>
  <c r="E56" i="136" s="1"/>
  <c r="E59" i="136" s="1"/>
  <c r="D32" i="136"/>
  <c r="D48" i="136" s="1"/>
  <c r="D51" i="136" s="1"/>
  <c r="D53" i="136" s="1"/>
  <c r="D56" i="136" s="1"/>
  <c r="D59" i="136" s="1"/>
  <c r="C32" i="136"/>
  <c r="C48" i="136" s="1"/>
  <c r="C51" i="136" s="1"/>
  <c r="C53" i="136" s="1"/>
  <c r="C56" i="136" s="1"/>
  <c r="C59" i="136" s="1"/>
  <c r="V48" i="137"/>
  <c r="V51" i="137" s="1"/>
  <c r="V53" i="137" s="1"/>
  <c r="V56" i="137" s="1"/>
  <c r="V59" i="137" s="1"/>
  <c r="AA47" i="137"/>
  <c r="Y47" i="137"/>
  <c r="X47" i="137"/>
  <c r="W47" i="137"/>
  <c r="V47" i="137"/>
  <c r="U47" i="137"/>
  <c r="T47" i="137"/>
  <c r="S47" i="137"/>
  <c r="R47" i="137"/>
  <c r="Q47" i="137"/>
  <c r="P47" i="137"/>
  <c r="O47" i="137"/>
  <c r="N47" i="137"/>
  <c r="M47" i="137"/>
  <c r="L47" i="137"/>
  <c r="K47" i="137"/>
  <c r="J47" i="137"/>
  <c r="I47" i="137"/>
  <c r="H47" i="137"/>
  <c r="G47" i="137"/>
  <c r="F47" i="137"/>
  <c r="E47" i="137"/>
  <c r="D47" i="137"/>
  <c r="C47" i="137"/>
  <c r="AA32" i="137"/>
  <c r="AA48" i="137" s="1"/>
  <c r="AA51" i="137" s="1"/>
  <c r="AA53" i="137" s="1"/>
  <c r="AA56" i="137" s="1"/>
  <c r="AA59" i="137" s="1"/>
  <c r="Y32" i="137"/>
  <c r="Y48" i="137" s="1"/>
  <c r="Y51" i="137" s="1"/>
  <c r="Y53" i="137" s="1"/>
  <c r="Y56" i="137" s="1"/>
  <c r="Y59" i="137" s="1"/>
  <c r="X32" i="137"/>
  <c r="W32" i="137"/>
  <c r="W48" i="137" s="1"/>
  <c r="W51" i="137" s="1"/>
  <c r="W53" i="137" s="1"/>
  <c r="W56" i="137" s="1"/>
  <c r="W59" i="137" s="1"/>
  <c r="V32" i="137"/>
  <c r="U32" i="137"/>
  <c r="T32" i="137"/>
  <c r="T48" i="137" s="1"/>
  <c r="T51" i="137" s="1"/>
  <c r="T53" i="137" s="1"/>
  <c r="T56" i="137" s="1"/>
  <c r="T59" i="137" s="1"/>
  <c r="S32" i="137"/>
  <c r="S48" i="137" s="1"/>
  <c r="S51" i="137" s="1"/>
  <c r="S53" i="137" s="1"/>
  <c r="S56" i="137" s="1"/>
  <c r="S59" i="137" s="1"/>
  <c r="R32" i="137"/>
  <c r="R48" i="137" s="1"/>
  <c r="R51" i="137" s="1"/>
  <c r="R53" i="137" s="1"/>
  <c r="R56" i="137" s="1"/>
  <c r="R59" i="137" s="1"/>
  <c r="Q32" i="137"/>
  <c r="Q48" i="137" s="1"/>
  <c r="Q51" i="137" s="1"/>
  <c r="Q53" i="137" s="1"/>
  <c r="Q56" i="137" s="1"/>
  <c r="Q59" i="137" s="1"/>
  <c r="P32" i="137"/>
  <c r="P48" i="137" s="1"/>
  <c r="P51" i="137" s="1"/>
  <c r="P53" i="137" s="1"/>
  <c r="P56" i="137" s="1"/>
  <c r="P59" i="137" s="1"/>
  <c r="O32" i="137"/>
  <c r="N32" i="137"/>
  <c r="N48" i="137" s="1"/>
  <c r="N51" i="137" s="1"/>
  <c r="N53" i="137" s="1"/>
  <c r="N56" i="137" s="1"/>
  <c r="N59" i="137" s="1"/>
  <c r="M32" i="137"/>
  <c r="M48" i="137" s="1"/>
  <c r="M51" i="137" s="1"/>
  <c r="M53" i="137" s="1"/>
  <c r="M56" i="137" s="1"/>
  <c r="M59" i="137" s="1"/>
  <c r="L32" i="137"/>
  <c r="L48" i="137" s="1"/>
  <c r="L51" i="137" s="1"/>
  <c r="L53" i="137" s="1"/>
  <c r="L56" i="137" s="1"/>
  <c r="L59" i="137" s="1"/>
  <c r="K32" i="137"/>
  <c r="K48" i="137" s="1"/>
  <c r="K51" i="137" s="1"/>
  <c r="K53" i="137" s="1"/>
  <c r="K56" i="137" s="1"/>
  <c r="K59" i="137" s="1"/>
  <c r="J32" i="137"/>
  <c r="J48" i="137" s="1"/>
  <c r="J51" i="137" s="1"/>
  <c r="J53" i="137" s="1"/>
  <c r="J56" i="137" s="1"/>
  <c r="J59" i="137" s="1"/>
  <c r="I32" i="137"/>
  <c r="I48" i="137" s="1"/>
  <c r="I51" i="137" s="1"/>
  <c r="I53" i="137" s="1"/>
  <c r="I56" i="137" s="1"/>
  <c r="I59" i="137" s="1"/>
  <c r="H32" i="137"/>
  <c r="H48" i="137" s="1"/>
  <c r="H51" i="137" s="1"/>
  <c r="H53" i="137" s="1"/>
  <c r="H56" i="137" s="1"/>
  <c r="H59" i="137" s="1"/>
  <c r="G32" i="137"/>
  <c r="G48" i="137" s="1"/>
  <c r="G51" i="137" s="1"/>
  <c r="G53" i="137" s="1"/>
  <c r="G56" i="137" s="1"/>
  <c r="G59" i="137" s="1"/>
  <c r="F32" i="137"/>
  <c r="F48" i="137" s="1"/>
  <c r="F51" i="137" s="1"/>
  <c r="F53" i="137" s="1"/>
  <c r="F56" i="137" s="1"/>
  <c r="F59" i="137" s="1"/>
  <c r="E32" i="137"/>
  <c r="D32" i="137"/>
  <c r="D48" i="137" s="1"/>
  <c r="D51" i="137" s="1"/>
  <c r="D53" i="137" s="1"/>
  <c r="D56" i="137" s="1"/>
  <c r="D59" i="137" s="1"/>
  <c r="C32" i="137"/>
  <c r="C48" i="137" s="1"/>
  <c r="C51" i="137" s="1"/>
  <c r="C53" i="137" s="1"/>
  <c r="C56" i="137" s="1"/>
  <c r="C59" i="137" s="1"/>
  <c r="AA48" i="138"/>
  <c r="AA51" i="138" s="1"/>
  <c r="AA53" i="138" s="1"/>
  <c r="AA56" i="138" s="1"/>
  <c r="AA59" i="138" s="1"/>
  <c r="S48" i="138"/>
  <c r="S51" i="138" s="1"/>
  <c r="S53" i="138" s="1"/>
  <c r="S56" i="138" s="1"/>
  <c r="S59" i="138" s="1"/>
  <c r="AA47" i="138"/>
  <c r="Y47" i="138"/>
  <c r="X47" i="138"/>
  <c r="Z47" i="138" s="1"/>
  <c r="W47" i="138"/>
  <c r="V47" i="138"/>
  <c r="U47" i="138"/>
  <c r="T47" i="138"/>
  <c r="S47" i="138"/>
  <c r="R47" i="138"/>
  <c r="Q47" i="138"/>
  <c r="P47" i="138"/>
  <c r="O47" i="138"/>
  <c r="N47" i="138"/>
  <c r="M47" i="138"/>
  <c r="L47" i="138"/>
  <c r="K47" i="138"/>
  <c r="J47" i="138"/>
  <c r="I47" i="138"/>
  <c r="H47" i="138"/>
  <c r="G47" i="138"/>
  <c r="F47" i="138"/>
  <c r="E47" i="138"/>
  <c r="D47" i="138"/>
  <c r="C47" i="138"/>
  <c r="AA32" i="138"/>
  <c r="Y32" i="138"/>
  <c r="Y48" i="138" s="1"/>
  <c r="Y51" i="138" s="1"/>
  <c r="Y53" i="138" s="1"/>
  <c r="Y56" i="138" s="1"/>
  <c r="Y59" i="138" s="1"/>
  <c r="X32" i="138"/>
  <c r="W32" i="138"/>
  <c r="W48" i="138" s="1"/>
  <c r="W51" i="138" s="1"/>
  <c r="W53" i="138" s="1"/>
  <c r="W56" i="138" s="1"/>
  <c r="W59" i="138" s="1"/>
  <c r="V32" i="138"/>
  <c r="V48" i="138" s="1"/>
  <c r="V51" i="138" s="1"/>
  <c r="V53" i="138" s="1"/>
  <c r="V56" i="138" s="1"/>
  <c r="V59" i="138" s="1"/>
  <c r="U32" i="138"/>
  <c r="U48" i="138" s="1"/>
  <c r="U51" i="138" s="1"/>
  <c r="U53" i="138" s="1"/>
  <c r="U56" i="138" s="1"/>
  <c r="U59" i="138" s="1"/>
  <c r="T32" i="138"/>
  <c r="S32" i="138"/>
  <c r="R32" i="138"/>
  <c r="R48" i="138" s="1"/>
  <c r="R51" i="138" s="1"/>
  <c r="R53" i="138" s="1"/>
  <c r="R56" i="138" s="1"/>
  <c r="R59" i="138" s="1"/>
  <c r="Q32" i="138"/>
  <c r="Q48" i="138" s="1"/>
  <c r="Q51" i="138" s="1"/>
  <c r="Q53" i="138" s="1"/>
  <c r="Q56" i="138" s="1"/>
  <c r="Q59" i="138" s="1"/>
  <c r="P32" i="138"/>
  <c r="P48" i="138" s="1"/>
  <c r="P51" i="138" s="1"/>
  <c r="P53" i="138" s="1"/>
  <c r="P56" i="138" s="1"/>
  <c r="P59" i="138" s="1"/>
  <c r="O32" i="138"/>
  <c r="O48" i="138" s="1"/>
  <c r="O51" i="138" s="1"/>
  <c r="O53" i="138" s="1"/>
  <c r="O56" i="138" s="1"/>
  <c r="O59" i="138" s="1"/>
  <c r="N32" i="138"/>
  <c r="N48" i="138" s="1"/>
  <c r="N51" i="138" s="1"/>
  <c r="N53" i="138" s="1"/>
  <c r="N56" i="138" s="1"/>
  <c r="N59" i="138" s="1"/>
  <c r="M32" i="138"/>
  <c r="M48" i="138" s="1"/>
  <c r="M51" i="138" s="1"/>
  <c r="M53" i="138" s="1"/>
  <c r="M56" i="138" s="1"/>
  <c r="M59" i="138" s="1"/>
  <c r="L32" i="138"/>
  <c r="L48" i="138" s="1"/>
  <c r="L51" i="138" s="1"/>
  <c r="L53" i="138" s="1"/>
  <c r="L56" i="138" s="1"/>
  <c r="L59" i="138" s="1"/>
  <c r="K32" i="138"/>
  <c r="K48" i="138" s="1"/>
  <c r="K51" i="138" s="1"/>
  <c r="K53" i="138" s="1"/>
  <c r="K56" i="138" s="1"/>
  <c r="K59" i="138" s="1"/>
  <c r="J32" i="138"/>
  <c r="J48" i="138" s="1"/>
  <c r="J51" i="138" s="1"/>
  <c r="J53" i="138" s="1"/>
  <c r="J56" i="138" s="1"/>
  <c r="J59" i="138" s="1"/>
  <c r="I32" i="138"/>
  <c r="I48" i="138" s="1"/>
  <c r="I51" i="138" s="1"/>
  <c r="I53" i="138" s="1"/>
  <c r="I56" i="138" s="1"/>
  <c r="I59" i="138" s="1"/>
  <c r="H32" i="138"/>
  <c r="H48" i="138" s="1"/>
  <c r="H51" i="138" s="1"/>
  <c r="H53" i="138" s="1"/>
  <c r="H56" i="138" s="1"/>
  <c r="H59" i="138" s="1"/>
  <c r="G32" i="138"/>
  <c r="G48" i="138" s="1"/>
  <c r="G51" i="138" s="1"/>
  <c r="G53" i="138" s="1"/>
  <c r="G56" i="138" s="1"/>
  <c r="G59" i="138" s="1"/>
  <c r="F32" i="138"/>
  <c r="F48" i="138" s="1"/>
  <c r="F51" i="138" s="1"/>
  <c r="F53" i="138" s="1"/>
  <c r="F56" i="138" s="1"/>
  <c r="F59" i="138" s="1"/>
  <c r="E32" i="138"/>
  <c r="E48" i="138" s="1"/>
  <c r="E51" i="138" s="1"/>
  <c r="E53" i="138" s="1"/>
  <c r="E56" i="138" s="1"/>
  <c r="E59" i="138" s="1"/>
  <c r="D32" i="138"/>
  <c r="C32" i="138"/>
  <c r="C48" i="138" s="1"/>
  <c r="C51" i="138" s="1"/>
  <c r="C53" i="138" s="1"/>
  <c r="C56" i="138" s="1"/>
  <c r="C59" i="138" s="1"/>
  <c r="AA47" i="139"/>
  <c r="Y47" i="139"/>
  <c r="X47" i="139"/>
  <c r="Z47" i="139" s="1"/>
  <c r="W47" i="139"/>
  <c r="V47" i="139"/>
  <c r="U47" i="139"/>
  <c r="T47" i="139"/>
  <c r="S47" i="139"/>
  <c r="R47" i="139"/>
  <c r="Q47" i="139"/>
  <c r="P47" i="139"/>
  <c r="O47" i="139"/>
  <c r="N47" i="139"/>
  <c r="M47" i="139"/>
  <c r="L47" i="139"/>
  <c r="K47" i="139"/>
  <c r="J47" i="139"/>
  <c r="I47" i="139"/>
  <c r="H47" i="139"/>
  <c r="G47" i="139"/>
  <c r="F47" i="139"/>
  <c r="E47" i="139"/>
  <c r="D47" i="139"/>
  <c r="C47" i="139"/>
  <c r="AA32" i="139"/>
  <c r="AA48" i="139" s="1"/>
  <c r="AA51" i="139" s="1"/>
  <c r="AA53" i="139" s="1"/>
  <c r="AA56" i="139" s="1"/>
  <c r="AA59" i="139" s="1"/>
  <c r="Y32" i="139"/>
  <c r="Y48" i="139" s="1"/>
  <c r="Y51" i="139" s="1"/>
  <c r="Y53" i="139" s="1"/>
  <c r="Y56" i="139" s="1"/>
  <c r="Y59" i="139" s="1"/>
  <c r="X32" i="139"/>
  <c r="X48" i="139" s="1"/>
  <c r="W32" i="139"/>
  <c r="W48" i="139" s="1"/>
  <c r="W51" i="139" s="1"/>
  <c r="W53" i="139" s="1"/>
  <c r="W56" i="139" s="1"/>
  <c r="W59" i="139" s="1"/>
  <c r="V32" i="139"/>
  <c r="V48" i="139" s="1"/>
  <c r="V51" i="139" s="1"/>
  <c r="V53" i="139" s="1"/>
  <c r="V56" i="139" s="1"/>
  <c r="V59" i="139" s="1"/>
  <c r="U32" i="139"/>
  <c r="U48" i="139" s="1"/>
  <c r="U51" i="139" s="1"/>
  <c r="U53" i="139" s="1"/>
  <c r="U56" i="139" s="1"/>
  <c r="U59" i="139" s="1"/>
  <c r="T32" i="139"/>
  <c r="T48" i="139" s="1"/>
  <c r="T51" i="139" s="1"/>
  <c r="T53" i="139" s="1"/>
  <c r="T56" i="139" s="1"/>
  <c r="T59" i="139" s="1"/>
  <c r="S32" i="139"/>
  <c r="R32" i="139"/>
  <c r="R48" i="139" s="1"/>
  <c r="R51" i="139" s="1"/>
  <c r="R53" i="139" s="1"/>
  <c r="R56" i="139" s="1"/>
  <c r="R59" i="139" s="1"/>
  <c r="Q32" i="139"/>
  <c r="Q48" i="139" s="1"/>
  <c r="Q51" i="139" s="1"/>
  <c r="Q53" i="139" s="1"/>
  <c r="Q56" i="139" s="1"/>
  <c r="Q59" i="139" s="1"/>
  <c r="P32" i="139"/>
  <c r="P48" i="139" s="1"/>
  <c r="P51" i="139" s="1"/>
  <c r="P53" i="139" s="1"/>
  <c r="P56" i="139" s="1"/>
  <c r="P59" i="139" s="1"/>
  <c r="O32" i="139"/>
  <c r="O48" i="139" s="1"/>
  <c r="O51" i="139" s="1"/>
  <c r="O53" i="139" s="1"/>
  <c r="O56" i="139" s="1"/>
  <c r="O59" i="139" s="1"/>
  <c r="N32" i="139"/>
  <c r="N48" i="139" s="1"/>
  <c r="N51" i="139" s="1"/>
  <c r="N53" i="139" s="1"/>
  <c r="N56" i="139" s="1"/>
  <c r="N59" i="139" s="1"/>
  <c r="M32" i="139"/>
  <c r="M48" i="139" s="1"/>
  <c r="M51" i="139" s="1"/>
  <c r="M53" i="139" s="1"/>
  <c r="M56" i="139" s="1"/>
  <c r="M59" i="139" s="1"/>
  <c r="L32" i="139"/>
  <c r="L48" i="139" s="1"/>
  <c r="L51" i="139" s="1"/>
  <c r="L53" i="139" s="1"/>
  <c r="L56" i="139" s="1"/>
  <c r="L59" i="139" s="1"/>
  <c r="K32" i="139"/>
  <c r="K48" i="139" s="1"/>
  <c r="K51" i="139" s="1"/>
  <c r="K53" i="139" s="1"/>
  <c r="K56" i="139" s="1"/>
  <c r="K59" i="139" s="1"/>
  <c r="J32" i="139"/>
  <c r="J48" i="139" s="1"/>
  <c r="J51" i="139" s="1"/>
  <c r="J53" i="139" s="1"/>
  <c r="J56" i="139" s="1"/>
  <c r="J59" i="139" s="1"/>
  <c r="I32" i="139"/>
  <c r="I48" i="139" s="1"/>
  <c r="I51" i="139" s="1"/>
  <c r="I53" i="139" s="1"/>
  <c r="I56" i="139" s="1"/>
  <c r="I59" i="139" s="1"/>
  <c r="H32" i="139"/>
  <c r="H48" i="139" s="1"/>
  <c r="H51" i="139" s="1"/>
  <c r="H53" i="139" s="1"/>
  <c r="H56" i="139" s="1"/>
  <c r="H59" i="139" s="1"/>
  <c r="G32" i="139"/>
  <c r="G48" i="139" s="1"/>
  <c r="G51" i="139" s="1"/>
  <c r="G53" i="139" s="1"/>
  <c r="G56" i="139" s="1"/>
  <c r="G59" i="139" s="1"/>
  <c r="F32" i="139"/>
  <c r="F48" i="139" s="1"/>
  <c r="F51" i="139" s="1"/>
  <c r="F53" i="139" s="1"/>
  <c r="F56" i="139" s="1"/>
  <c r="F59" i="139" s="1"/>
  <c r="E32" i="139"/>
  <c r="E48" i="139" s="1"/>
  <c r="E51" i="139" s="1"/>
  <c r="E53" i="139" s="1"/>
  <c r="E56" i="139" s="1"/>
  <c r="E59" i="139" s="1"/>
  <c r="D32" i="139"/>
  <c r="D48" i="139" s="1"/>
  <c r="D51" i="139" s="1"/>
  <c r="D53" i="139" s="1"/>
  <c r="D56" i="139" s="1"/>
  <c r="D59" i="139" s="1"/>
  <c r="C32" i="139"/>
  <c r="E59" i="140"/>
  <c r="L48" i="140"/>
  <c r="L51" i="140" s="1"/>
  <c r="L53" i="140" s="1"/>
  <c r="L56" i="140" s="1"/>
  <c r="L59" i="140" s="1"/>
  <c r="AA47" i="140"/>
  <c r="Y47" i="140"/>
  <c r="X47" i="140"/>
  <c r="Z47" i="140" s="1"/>
  <c r="W47" i="140"/>
  <c r="V47" i="140"/>
  <c r="U47" i="140"/>
  <c r="T47" i="140"/>
  <c r="S47" i="140"/>
  <c r="R47" i="140"/>
  <c r="Q47" i="140"/>
  <c r="P47" i="140"/>
  <c r="O47" i="140"/>
  <c r="N47" i="140"/>
  <c r="M47" i="140"/>
  <c r="L47" i="140"/>
  <c r="K47" i="140"/>
  <c r="J47" i="140"/>
  <c r="I47" i="140"/>
  <c r="H47" i="140"/>
  <c r="G47" i="140"/>
  <c r="F47" i="140"/>
  <c r="E47" i="140"/>
  <c r="D47" i="140"/>
  <c r="C47" i="140"/>
  <c r="AA32" i="140"/>
  <c r="AA48" i="140" s="1"/>
  <c r="AA51" i="140" s="1"/>
  <c r="AA53" i="140" s="1"/>
  <c r="AA56" i="140" s="1"/>
  <c r="AA59" i="140" s="1"/>
  <c r="Y32" i="140"/>
  <c r="Y48" i="140" s="1"/>
  <c r="Y51" i="140" s="1"/>
  <c r="Y53" i="140" s="1"/>
  <c r="Y56" i="140" s="1"/>
  <c r="Y59" i="140" s="1"/>
  <c r="X32" i="140"/>
  <c r="X48" i="140" s="1"/>
  <c r="W32" i="140"/>
  <c r="W48" i="140" s="1"/>
  <c r="W51" i="140" s="1"/>
  <c r="W53" i="140" s="1"/>
  <c r="W56" i="140" s="1"/>
  <c r="W59" i="140" s="1"/>
  <c r="V32" i="140"/>
  <c r="V48" i="140" s="1"/>
  <c r="V51" i="140" s="1"/>
  <c r="V53" i="140" s="1"/>
  <c r="V56" i="140" s="1"/>
  <c r="V59" i="140" s="1"/>
  <c r="U32" i="140"/>
  <c r="U48" i="140" s="1"/>
  <c r="U51" i="140" s="1"/>
  <c r="U53" i="140" s="1"/>
  <c r="U56" i="140" s="1"/>
  <c r="U59" i="140" s="1"/>
  <c r="T32" i="140"/>
  <c r="T48" i="140" s="1"/>
  <c r="T51" i="140" s="1"/>
  <c r="T53" i="140" s="1"/>
  <c r="T56" i="140" s="1"/>
  <c r="T59" i="140" s="1"/>
  <c r="S32" i="140"/>
  <c r="S48" i="140" s="1"/>
  <c r="S51" i="140" s="1"/>
  <c r="S53" i="140" s="1"/>
  <c r="S56" i="140" s="1"/>
  <c r="S59" i="140" s="1"/>
  <c r="R32" i="140"/>
  <c r="Q32" i="140"/>
  <c r="Q48" i="140" s="1"/>
  <c r="Q51" i="140" s="1"/>
  <c r="Q53" i="140" s="1"/>
  <c r="Q56" i="140" s="1"/>
  <c r="Q59" i="140" s="1"/>
  <c r="P32" i="140"/>
  <c r="P48" i="140" s="1"/>
  <c r="P51" i="140" s="1"/>
  <c r="P53" i="140" s="1"/>
  <c r="P56" i="140" s="1"/>
  <c r="P59" i="140" s="1"/>
  <c r="O32" i="140"/>
  <c r="O48" i="140" s="1"/>
  <c r="O51" i="140" s="1"/>
  <c r="O53" i="140" s="1"/>
  <c r="O56" i="140" s="1"/>
  <c r="O59" i="140" s="1"/>
  <c r="N32" i="140"/>
  <c r="N48" i="140" s="1"/>
  <c r="N51" i="140" s="1"/>
  <c r="N53" i="140" s="1"/>
  <c r="N56" i="140" s="1"/>
  <c r="N59" i="140" s="1"/>
  <c r="M32" i="140"/>
  <c r="M48" i="140" s="1"/>
  <c r="M51" i="140" s="1"/>
  <c r="M53" i="140" s="1"/>
  <c r="M56" i="140" s="1"/>
  <c r="M59" i="140" s="1"/>
  <c r="L32" i="140"/>
  <c r="K32" i="140"/>
  <c r="K48" i="140" s="1"/>
  <c r="K51" i="140" s="1"/>
  <c r="K53" i="140" s="1"/>
  <c r="K56" i="140" s="1"/>
  <c r="K59" i="140" s="1"/>
  <c r="J32" i="140"/>
  <c r="J48" i="140" s="1"/>
  <c r="J51" i="140" s="1"/>
  <c r="J53" i="140" s="1"/>
  <c r="J56" i="140" s="1"/>
  <c r="J59" i="140" s="1"/>
  <c r="I32" i="140"/>
  <c r="I48" i="140" s="1"/>
  <c r="I51" i="140" s="1"/>
  <c r="I53" i="140" s="1"/>
  <c r="I56" i="140" s="1"/>
  <c r="I59" i="140" s="1"/>
  <c r="H32" i="140"/>
  <c r="H48" i="140" s="1"/>
  <c r="H51" i="140" s="1"/>
  <c r="H53" i="140" s="1"/>
  <c r="H56" i="140" s="1"/>
  <c r="H59" i="140" s="1"/>
  <c r="G32" i="140"/>
  <c r="G48" i="140" s="1"/>
  <c r="G51" i="140" s="1"/>
  <c r="G53" i="140" s="1"/>
  <c r="G56" i="140" s="1"/>
  <c r="G59" i="140" s="1"/>
  <c r="F32" i="140"/>
  <c r="F48" i="140" s="1"/>
  <c r="F51" i="140" s="1"/>
  <c r="F53" i="140" s="1"/>
  <c r="F56" i="140" s="1"/>
  <c r="F59" i="140" s="1"/>
  <c r="E32" i="140"/>
  <c r="E48" i="140" s="1"/>
  <c r="E51" i="140" s="1"/>
  <c r="E53" i="140" s="1"/>
  <c r="E56" i="140" s="1"/>
  <c r="D32" i="140"/>
  <c r="D48" i="140" s="1"/>
  <c r="D51" i="140" s="1"/>
  <c r="D53" i="140" s="1"/>
  <c r="D56" i="140" s="1"/>
  <c r="D59" i="140" s="1"/>
  <c r="C32" i="140"/>
  <c r="C48" i="140" s="1"/>
  <c r="C51" i="140" s="1"/>
  <c r="C53" i="140" s="1"/>
  <c r="C56" i="140" s="1"/>
  <c r="C59" i="140" s="1"/>
  <c r="AA47" i="141"/>
  <c r="Y47" i="141"/>
  <c r="X47" i="141"/>
  <c r="W47" i="141"/>
  <c r="V47" i="141"/>
  <c r="U47" i="141"/>
  <c r="T47" i="141"/>
  <c r="S47" i="141"/>
  <c r="R47" i="141"/>
  <c r="Q47" i="141"/>
  <c r="P47" i="141"/>
  <c r="O47" i="141"/>
  <c r="N47" i="141"/>
  <c r="M47" i="141"/>
  <c r="L47" i="141"/>
  <c r="K47" i="141"/>
  <c r="J47" i="141"/>
  <c r="I47" i="141"/>
  <c r="H47" i="141"/>
  <c r="G47" i="141"/>
  <c r="F47" i="141"/>
  <c r="E47" i="141"/>
  <c r="D47" i="141"/>
  <c r="C47" i="141"/>
  <c r="AA32" i="141"/>
  <c r="Y32" i="141"/>
  <c r="Z32" i="141" s="1"/>
  <c r="X32" i="141"/>
  <c r="X48" i="141" s="1"/>
  <c r="W32" i="141"/>
  <c r="V32" i="141"/>
  <c r="V48" i="141" s="1"/>
  <c r="V51" i="141" s="1"/>
  <c r="V53" i="141" s="1"/>
  <c r="V56" i="141" s="1"/>
  <c r="V59" i="141" s="1"/>
  <c r="U32" i="141"/>
  <c r="T32" i="141"/>
  <c r="T48" i="141" s="1"/>
  <c r="T51" i="141" s="1"/>
  <c r="T53" i="141" s="1"/>
  <c r="T56" i="141" s="1"/>
  <c r="T59" i="141" s="1"/>
  <c r="S32" i="141"/>
  <c r="S48" i="141" s="1"/>
  <c r="S51" i="141" s="1"/>
  <c r="S53" i="141" s="1"/>
  <c r="S56" i="141" s="1"/>
  <c r="S59" i="141" s="1"/>
  <c r="R32" i="141"/>
  <c r="R48" i="141" s="1"/>
  <c r="R51" i="141" s="1"/>
  <c r="R53" i="141" s="1"/>
  <c r="R56" i="141" s="1"/>
  <c r="R59" i="141" s="1"/>
  <c r="Q32" i="141"/>
  <c r="Q48" i="141" s="1"/>
  <c r="Q51" i="141" s="1"/>
  <c r="Q53" i="141" s="1"/>
  <c r="Q56" i="141" s="1"/>
  <c r="Q59" i="141" s="1"/>
  <c r="P32" i="141"/>
  <c r="P48" i="141" s="1"/>
  <c r="P51" i="141" s="1"/>
  <c r="P53" i="141" s="1"/>
  <c r="P56" i="141" s="1"/>
  <c r="P59" i="141" s="1"/>
  <c r="O32" i="141"/>
  <c r="O48" i="141" s="1"/>
  <c r="O51" i="141" s="1"/>
  <c r="O53" i="141" s="1"/>
  <c r="O56" i="141" s="1"/>
  <c r="O59" i="141" s="1"/>
  <c r="N32" i="141"/>
  <c r="N48" i="141" s="1"/>
  <c r="N51" i="141" s="1"/>
  <c r="N53" i="141" s="1"/>
  <c r="N56" i="141" s="1"/>
  <c r="N59" i="141" s="1"/>
  <c r="M32" i="141"/>
  <c r="M48" i="141" s="1"/>
  <c r="M51" i="141" s="1"/>
  <c r="M53" i="141" s="1"/>
  <c r="M56" i="141" s="1"/>
  <c r="M59" i="141" s="1"/>
  <c r="L32" i="141"/>
  <c r="L48" i="141" s="1"/>
  <c r="L51" i="141" s="1"/>
  <c r="L53" i="141" s="1"/>
  <c r="L56" i="141" s="1"/>
  <c r="L59" i="141" s="1"/>
  <c r="K32" i="141"/>
  <c r="K48" i="141" s="1"/>
  <c r="K51" i="141" s="1"/>
  <c r="K53" i="141" s="1"/>
  <c r="K56" i="141" s="1"/>
  <c r="K59" i="141" s="1"/>
  <c r="J32" i="141"/>
  <c r="J48" i="141" s="1"/>
  <c r="J51" i="141" s="1"/>
  <c r="J53" i="141" s="1"/>
  <c r="J56" i="141" s="1"/>
  <c r="J59" i="141" s="1"/>
  <c r="I32" i="141"/>
  <c r="I48" i="141" s="1"/>
  <c r="I51" i="141" s="1"/>
  <c r="I53" i="141" s="1"/>
  <c r="I56" i="141" s="1"/>
  <c r="I59" i="141" s="1"/>
  <c r="H32" i="141"/>
  <c r="H48" i="141" s="1"/>
  <c r="H51" i="141" s="1"/>
  <c r="H53" i="141" s="1"/>
  <c r="H56" i="141" s="1"/>
  <c r="H59" i="141" s="1"/>
  <c r="G32" i="141"/>
  <c r="G48" i="141" s="1"/>
  <c r="G51" i="141" s="1"/>
  <c r="G53" i="141" s="1"/>
  <c r="G56" i="141" s="1"/>
  <c r="G59" i="141" s="1"/>
  <c r="F32" i="141"/>
  <c r="F48" i="141" s="1"/>
  <c r="F51" i="141" s="1"/>
  <c r="F53" i="141" s="1"/>
  <c r="F56" i="141" s="1"/>
  <c r="F59" i="141" s="1"/>
  <c r="E32" i="141"/>
  <c r="E48" i="141" s="1"/>
  <c r="E51" i="141" s="1"/>
  <c r="E53" i="141" s="1"/>
  <c r="E56" i="141" s="1"/>
  <c r="E59" i="141" s="1"/>
  <c r="D32" i="141"/>
  <c r="D48" i="141" s="1"/>
  <c r="D51" i="141" s="1"/>
  <c r="D53" i="141" s="1"/>
  <c r="D56" i="141" s="1"/>
  <c r="D59" i="141" s="1"/>
  <c r="C32" i="141"/>
  <c r="V48" i="142"/>
  <c r="V51" i="142" s="1"/>
  <c r="V53" i="142" s="1"/>
  <c r="V56" i="142" s="1"/>
  <c r="V59" i="142" s="1"/>
  <c r="S48" i="142"/>
  <c r="S51" i="142" s="1"/>
  <c r="S53" i="142" s="1"/>
  <c r="S56" i="142" s="1"/>
  <c r="S59" i="142" s="1"/>
  <c r="AA47" i="142"/>
  <c r="Y47" i="142"/>
  <c r="X47" i="142"/>
  <c r="W47" i="142"/>
  <c r="V47" i="142"/>
  <c r="U47" i="142"/>
  <c r="T47" i="142"/>
  <c r="S47" i="142"/>
  <c r="R47" i="142"/>
  <c r="Q47" i="142"/>
  <c r="P47" i="142"/>
  <c r="O47" i="142"/>
  <c r="N47" i="142"/>
  <c r="M47" i="142"/>
  <c r="L47" i="142"/>
  <c r="K47" i="142"/>
  <c r="J47" i="142"/>
  <c r="I47" i="142"/>
  <c r="H47" i="142"/>
  <c r="G47" i="142"/>
  <c r="F47" i="142"/>
  <c r="E47" i="142"/>
  <c r="D47" i="142"/>
  <c r="C47" i="142"/>
  <c r="AA32" i="142"/>
  <c r="AA48" i="142" s="1"/>
  <c r="AA51" i="142" s="1"/>
  <c r="AA53" i="142" s="1"/>
  <c r="AA56" i="142" s="1"/>
  <c r="AA59" i="142" s="1"/>
  <c r="Y32" i="142"/>
  <c r="Y48" i="142" s="1"/>
  <c r="Y51" i="142" s="1"/>
  <c r="Y53" i="142" s="1"/>
  <c r="Y56" i="142" s="1"/>
  <c r="Y59" i="142" s="1"/>
  <c r="X32" i="142"/>
  <c r="W32" i="142"/>
  <c r="W48" i="142" s="1"/>
  <c r="W51" i="142" s="1"/>
  <c r="W53" i="142" s="1"/>
  <c r="W56" i="142" s="1"/>
  <c r="W59" i="142" s="1"/>
  <c r="V32" i="142"/>
  <c r="U32" i="142"/>
  <c r="U48" i="142" s="1"/>
  <c r="U51" i="142" s="1"/>
  <c r="U53" i="142" s="1"/>
  <c r="U56" i="142" s="1"/>
  <c r="U59" i="142" s="1"/>
  <c r="T32" i="142"/>
  <c r="S32" i="142"/>
  <c r="R32" i="142"/>
  <c r="R48" i="142" s="1"/>
  <c r="R51" i="142" s="1"/>
  <c r="R53" i="142" s="1"/>
  <c r="R56" i="142" s="1"/>
  <c r="R59" i="142" s="1"/>
  <c r="Q32" i="142"/>
  <c r="Q48" i="142" s="1"/>
  <c r="Q51" i="142" s="1"/>
  <c r="Q53" i="142" s="1"/>
  <c r="Q56" i="142" s="1"/>
  <c r="Q59" i="142" s="1"/>
  <c r="P32" i="142"/>
  <c r="P48" i="142" s="1"/>
  <c r="P51" i="142" s="1"/>
  <c r="P53" i="142" s="1"/>
  <c r="P56" i="142" s="1"/>
  <c r="P59" i="142" s="1"/>
  <c r="O32" i="142"/>
  <c r="O48" i="142" s="1"/>
  <c r="O51" i="142" s="1"/>
  <c r="O53" i="142" s="1"/>
  <c r="O56" i="142" s="1"/>
  <c r="O59" i="142" s="1"/>
  <c r="N32" i="142"/>
  <c r="N48" i="142" s="1"/>
  <c r="N51" i="142" s="1"/>
  <c r="N53" i="142" s="1"/>
  <c r="N56" i="142" s="1"/>
  <c r="N59" i="142" s="1"/>
  <c r="M32" i="142"/>
  <c r="M48" i="142" s="1"/>
  <c r="M51" i="142" s="1"/>
  <c r="M53" i="142" s="1"/>
  <c r="M56" i="142" s="1"/>
  <c r="M59" i="142" s="1"/>
  <c r="L32" i="142"/>
  <c r="K32" i="142"/>
  <c r="K48" i="142" s="1"/>
  <c r="K51" i="142" s="1"/>
  <c r="K53" i="142" s="1"/>
  <c r="K56" i="142" s="1"/>
  <c r="K59" i="142" s="1"/>
  <c r="J32" i="142"/>
  <c r="J48" i="142" s="1"/>
  <c r="J51" i="142" s="1"/>
  <c r="J53" i="142" s="1"/>
  <c r="J56" i="142" s="1"/>
  <c r="J59" i="142" s="1"/>
  <c r="I32" i="142"/>
  <c r="I48" i="142" s="1"/>
  <c r="I51" i="142" s="1"/>
  <c r="I53" i="142" s="1"/>
  <c r="I56" i="142" s="1"/>
  <c r="I59" i="142" s="1"/>
  <c r="H32" i="142"/>
  <c r="H48" i="142" s="1"/>
  <c r="H51" i="142" s="1"/>
  <c r="H53" i="142" s="1"/>
  <c r="H56" i="142" s="1"/>
  <c r="H59" i="142" s="1"/>
  <c r="G32" i="142"/>
  <c r="G48" i="142" s="1"/>
  <c r="G51" i="142" s="1"/>
  <c r="G53" i="142" s="1"/>
  <c r="G56" i="142" s="1"/>
  <c r="G59" i="142" s="1"/>
  <c r="F32" i="142"/>
  <c r="F48" i="142" s="1"/>
  <c r="F51" i="142" s="1"/>
  <c r="F53" i="142" s="1"/>
  <c r="F56" i="142" s="1"/>
  <c r="F59" i="142" s="1"/>
  <c r="E32" i="142"/>
  <c r="E48" i="142" s="1"/>
  <c r="E51" i="142" s="1"/>
  <c r="E53" i="142" s="1"/>
  <c r="E56" i="142" s="1"/>
  <c r="E59" i="142" s="1"/>
  <c r="D32" i="142"/>
  <c r="C32" i="142"/>
  <c r="C48" i="142" s="1"/>
  <c r="C51" i="142" s="1"/>
  <c r="C53" i="142" s="1"/>
  <c r="C56" i="142" s="1"/>
  <c r="C59" i="142" s="1"/>
  <c r="AA47" i="143"/>
  <c r="Y47" i="143"/>
  <c r="X47" i="143"/>
  <c r="Z47" i="143" s="1"/>
  <c r="W47" i="143"/>
  <c r="V47" i="143"/>
  <c r="U47" i="143"/>
  <c r="T47" i="143"/>
  <c r="S47" i="143"/>
  <c r="R47" i="143"/>
  <c r="Q47" i="143"/>
  <c r="P47" i="143"/>
  <c r="O47" i="143"/>
  <c r="N47" i="143"/>
  <c r="M47" i="143"/>
  <c r="L47" i="143"/>
  <c r="K47" i="143"/>
  <c r="J47" i="143"/>
  <c r="I47" i="143"/>
  <c r="H47" i="143"/>
  <c r="G47" i="143"/>
  <c r="F47" i="143"/>
  <c r="E47" i="143"/>
  <c r="D47" i="143"/>
  <c r="C47" i="143"/>
  <c r="AA32" i="143"/>
  <c r="Y32" i="143"/>
  <c r="Y48" i="143" s="1"/>
  <c r="Y51" i="143" s="1"/>
  <c r="Y53" i="143" s="1"/>
  <c r="Y56" i="143" s="1"/>
  <c r="Y59" i="143" s="1"/>
  <c r="X32" i="143"/>
  <c r="W32" i="143"/>
  <c r="W48" i="143" s="1"/>
  <c r="W51" i="143" s="1"/>
  <c r="W53" i="143" s="1"/>
  <c r="W56" i="143" s="1"/>
  <c r="W59" i="143" s="1"/>
  <c r="V32" i="143"/>
  <c r="U32" i="143"/>
  <c r="U48" i="143" s="1"/>
  <c r="U51" i="143" s="1"/>
  <c r="U53" i="143" s="1"/>
  <c r="U56" i="143" s="1"/>
  <c r="U59" i="143" s="1"/>
  <c r="T32" i="143"/>
  <c r="T48" i="143" s="1"/>
  <c r="T51" i="143" s="1"/>
  <c r="T53" i="143" s="1"/>
  <c r="T56" i="143" s="1"/>
  <c r="T59" i="143" s="1"/>
  <c r="S32" i="143"/>
  <c r="R32" i="143"/>
  <c r="R48" i="143" s="1"/>
  <c r="R51" i="143" s="1"/>
  <c r="R53" i="143" s="1"/>
  <c r="R56" i="143" s="1"/>
  <c r="R59" i="143" s="1"/>
  <c r="Q32" i="143"/>
  <c r="Q48" i="143" s="1"/>
  <c r="Q51" i="143" s="1"/>
  <c r="Q53" i="143" s="1"/>
  <c r="Q56" i="143" s="1"/>
  <c r="Q59" i="143" s="1"/>
  <c r="P32" i="143"/>
  <c r="P48" i="143" s="1"/>
  <c r="P51" i="143" s="1"/>
  <c r="P53" i="143" s="1"/>
  <c r="P56" i="143" s="1"/>
  <c r="P59" i="143" s="1"/>
  <c r="O32" i="143"/>
  <c r="O48" i="143" s="1"/>
  <c r="O51" i="143" s="1"/>
  <c r="O53" i="143" s="1"/>
  <c r="O56" i="143" s="1"/>
  <c r="O59" i="143" s="1"/>
  <c r="N32" i="143"/>
  <c r="M32" i="143"/>
  <c r="M48" i="143" s="1"/>
  <c r="M51" i="143" s="1"/>
  <c r="M53" i="143" s="1"/>
  <c r="M56" i="143" s="1"/>
  <c r="M59" i="143" s="1"/>
  <c r="L32" i="143"/>
  <c r="L48" i="143" s="1"/>
  <c r="L51" i="143" s="1"/>
  <c r="L53" i="143" s="1"/>
  <c r="L56" i="143" s="1"/>
  <c r="L59" i="143" s="1"/>
  <c r="K32" i="143"/>
  <c r="J32" i="143"/>
  <c r="J48" i="143" s="1"/>
  <c r="J51" i="143" s="1"/>
  <c r="J53" i="143" s="1"/>
  <c r="J56" i="143" s="1"/>
  <c r="J59" i="143" s="1"/>
  <c r="I32" i="143"/>
  <c r="I48" i="143" s="1"/>
  <c r="I51" i="143" s="1"/>
  <c r="I53" i="143" s="1"/>
  <c r="I56" i="143" s="1"/>
  <c r="I59" i="143" s="1"/>
  <c r="H32" i="143"/>
  <c r="H48" i="143" s="1"/>
  <c r="H51" i="143" s="1"/>
  <c r="H53" i="143" s="1"/>
  <c r="H56" i="143" s="1"/>
  <c r="H59" i="143" s="1"/>
  <c r="G32" i="143"/>
  <c r="G48" i="143" s="1"/>
  <c r="G51" i="143" s="1"/>
  <c r="G53" i="143" s="1"/>
  <c r="G56" i="143" s="1"/>
  <c r="G59" i="143" s="1"/>
  <c r="F32" i="143"/>
  <c r="F48" i="143" s="1"/>
  <c r="F51" i="143" s="1"/>
  <c r="F53" i="143" s="1"/>
  <c r="F56" i="143" s="1"/>
  <c r="F59" i="143" s="1"/>
  <c r="E32" i="143"/>
  <c r="E48" i="143" s="1"/>
  <c r="E51" i="143" s="1"/>
  <c r="E53" i="143" s="1"/>
  <c r="E56" i="143" s="1"/>
  <c r="E59" i="143" s="1"/>
  <c r="D32" i="143"/>
  <c r="D48" i="143" s="1"/>
  <c r="D51" i="143" s="1"/>
  <c r="D53" i="143" s="1"/>
  <c r="D56" i="143" s="1"/>
  <c r="D59" i="143" s="1"/>
  <c r="C32" i="143"/>
  <c r="AA47" i="144"/>
  <c r="Z47" i="144"/>
  <c r="Y47" i="144"/>
  <c r="X47" i="144"/>
  <c r="W47" i="144"/>
  <c r="V47" i="144"/>
  <c r="U47" i="144"/>
  <c r="T47" i="144"/>
  <c r="S47" i="144"/>
  <c r="R47" i="144"/>
  <c r="Q47" i="144"/>
  <c r="P47" i="144"/>
  <c r="O47" i="144"/>
  <c r="N47" i="144"/>
  <c r="M47" i="144"/>
  <c r="L47" i="144"/>
  <c r="K47" i="144"/>
  <c r="J47" i="144"/>
  <c r="I47" i="144"/>
  <c r="H47" i="144"/>
  <c r="G47" i="144"/>
  <c r="F47" i="144"/>
  <c r="E47" i="144"/>
  <c r="D47" i="144"/>
  <c r="C47" i="144"/>
  <c r="AA32" i="144"/>
  <c r="AA48" i="144" s="1"/>
  <c r="AA51" i="144" s="1"/>
  <c r="AA53" i="144" s="1"/>
  <c r="AA56" i="144" s="1"/>
  <c r="AA59" i="144" s="1"/>
  <c r="Y32" i="144"/>
  <c r="Y48" i="144" s="1"/>
  <c r="Y51" i="144" s="1"/>
  <c r="Y53" i="144" s="1"/>
  <c r="Y56" i="144" s="1"/>
  <c r="Y59" i="144" s="1"/>
  <c r="X32" i="144"/>
  <c r="X48" i="144" s="1"/>
  <c r="W32" i="144"/>
  <c r="W48" i="144" s="1"/>
  <c r="W51" i="144" s="1"/>
  <c r="W53" i="144" s="1"/>
  <c r="W56" i="144" s="1"/>
  <c r="W59" i="144" s="1"/>
  <c r="V32" i="144"/>
  <c r="V48" i="144" s="1"/>
  <c r="V51" i="144" s="1"/>
  <c r="V53" i="144" s="1"/>
  <c r="V56" i="144" s="1"/>
  <c r="V59" i="144" s="1"/>
  <c r="U32" i="144"/>
  <c r="U48" i="144" s="1"/>
  <c r="U51" i="144" s="1"/>
  <c r="U53" i="144" s="1"/>
  <c r="U56" i="144" s="1"/>
  <c r="U59" i="144" s="1"/>
  <c r="T32" i="144"/>
  <c r="T48" i="144" s="1"/>
  <c r="T51" i="144" s="1"/>
  <c r="T53" i="144" s="1"/>
  <c r="T56" i="144" s="1"/>
  <c r="T59" i="144" s="1"/>
  <c r="S32" i="144"/>
  <c r="S48" i="144" s="1"/>
  <c r="S51" i="144" s="1"/>
  <c r="S53" i="144" s="1"/>
  <c r="S56" i="144" s="1"/>
  <c r="S59" i="144" s="1"/>
  <c r="R32" i="144"/>
  <c r="Q32" i="144"/>
  <c r="Q48" i="144" s="1"/>
  <c r="Q51" i="144" s="1"/>
  <c r="Q53" i="144" s="1"/>
  <c r="Q56" i="144" s="1"/>
  <c r="Q59" i="144" s="1"/>
  <c r="P32" i="144"/>
  <c r="P48" i="144" s="1"/>
  <c r="P51" i="144" s="1"/>
  <c r="P53" i="144" s="1"/>
  <c r="P56" i="144" s="1"/>
  <c r="P59" i="144" s="1"/>
  <c r="O32" i="144"/>
  <c r="O48" i="144" s="1"/>
  <c r="O51" i="144" s="1"/>
  <c r="O53" i="144" s="1"/>
  <c r="O56" i="144" s="1"/>
  <c r="O59" i="144" s="1"/>
  <c r="N32" i="144"/>
  <c r="N48" i="144" s="1"/>
  <c r="N51" i="144" s="1"/>
  <c r="N53" i="144" s="1"/>
  <c r="N56" i="144" s="1"/>
  <c r="N59" i="144" s="1"/>
  <c r="M32" i="144"/>
  <c r="M48" i="144" s="1"/>
  <c r="M51" i="144" s="1"/>
  <c r="M53" i="144" s="1"/>
  <c r="M56" i="144" s="1"/>
  <c r="M59" i="144" s="1"/>
  <c r="L32" i="144"/>
  <c r="L48" i="144" s="1"/>
  <c r="L51" i="144" s="1"/>
  <c r="L53" i="144" s="1"/>
  <c r="L56" i="144" s="1"/>
  <c r="L59" i="144" s="1"/>
  <c r="K32" i="144"/>
  <c r="K48" i="144" s="1"/>
  <c r="K51" i="144" s="1"/>
  <c r="K53" i="144" s="1"/>
  <c r="K56" i="144" s="1"/>
  <c r="K59" i="144" s="1"/>
  <c r="J32" i="144"/>
  <c r="I32" i="144"/>
  <c r="I48" i="144" s="1"/>
  <c r="I51" i="144" s="1"/>
  <c r="I53" i="144" s="1"/>
  <c r="I56" i="144" s="1"/>
  <c r="I59" i="144" s="1"/>
  <c r="H32" i="144"/>
  <c r="H48" i="144" s="1"/>
  <c r="H51" i="144" s="1"/>
  <c r="H53" i="144" s="1"/>
  <c r="H56" i="144" s="1"/>
  <c r="H59" i="144" s="1"/>
  <c r="G32" i="144"/>
  <c r="G48" i="144" s="1"/>
  <c r="G51" i="144" s="1"/>
  <c r="G53" i="144" s="1"/>
  <c r="G56" i="144" s="1"/>
  <c r="G59" i="144" s="1"/>
  <c r="F32" i="144"/>
  <c r="F48" i="144" s="1"/>
  <c r="F51" i="144" s="1"/>
  <c r="F53" i="144" s="1"/>
  <c r="F56" i="144" s="1"/>
  <c r="F59" i="144" s="1"/>
  <c r="E32" i="144"/>
  <c r="D32" i="144"/>
  <c r="D48" i="144" s="1"/>
  <c r="D51" i="144" s="1"/>
  <c r="D53" i="144" s="1"/>
  <c r="D56" i="144" s="1"/>
  <c r="D59" i="144" s="1"/>
  <c r="C32" i="144"/>
  <c r="C48" i="144" s="1"/>
  <c r="C51" i="144" s="1"/>
  <c r="C53" i="144" s="1"/>
  <c r="C56" i="144" s="1"/>
  <c r="C59" i="144" s="1"/>
  <c r="AA48" i="145"/>
  <c r="AA51" i="145" s="1"/>
  <c r="AA53" i="145" s="1"/>
  <c r="AA56" i="145" s="1"/>
  <c r="AA59" i="145" s="1"/>
  <c r="AA47" i="145"/>
  <c r="Y47" i="145"/>
  <c r="X47" i="145"/>
  <c r="W47" i="145"/>
  <c r="V47" i="145"/>
  <c r="U47" i="145"/>
  <c r="T47" i="145"/>
  <c r="S47" i="145"/>
  <c r="R47" i="145"/>
  <c r="Q47" i="145"/>
  <c r="P47" i="145"/>
  <c r="O47" i="145"/>
  <c r="N47" i="145"/>
  <c r="M47" i="145"/>
  <c r="L47" i="145"/>
  <c r="K47" i="145"/>
  <c r="J47" i="145"/>
  <c r="I47" i="145"/>
  <c r="H47" i="145"/>
  <c r="G47" i="145"/>
  <c r="F47" i="145"/>
  <c r="E47" i="145"/>
  <c r="D47" i="145"/>
  <c r="C47" i="145"/>
  <c r="AA32" i="145"/>
  <c r="Y32" i="145"/>
  <c r="X32" i="145"/>
  <c r="W32" i="145"/>
  <c r="W48" i="145" s="1"/>
  <c r="W51" i="145" s="1"/>
  <c r="W53" i="145" s="1"/>
  <c r="W56" i="145" s="1"/>
  <c r="W59" i="145" s="1"/>
  <c r="V32" i="145"/>
  <c r="V48" i="145" s="1"/>
  <c r="V51" i="145" s="1"/>
  <c r="V53" i="145" s="1"/>
  <c r="V56" i="145" s="1"/>
  <c r="V59" i="145" s="1"/>
  <c r="U32" i="145"/>
  <c r="T32" i="145"/>
  <c r="S32" i="145"/>
  <c r="S48" i="145" s="1"/>
  <c r="S51" i="145" s="1"/>
  <c r="S53" i="145" s="1"/>
  <c r="S56" i="145" s="1"/>
  <c r="S59" i="145" s="1"/>
  <c r="R32" i="145"/>
  <c r="R48" i="145" s="1"/>
  <c r="R51" i="145" s="1"/>
  <c r="R53" i="145" s="1"/>
  <c r="R56" i="145" s="1"/>
  <c r="R59" i="145" s="1"/>
  <c r="Q32" i="145"/>
  <c r="P32" i="145"/>
  <c r="O32" i="145"/>
  <c r="O48" i="145" s="1"/>
  <c r="O51" i="145" s="1"/>
  <c r="O53" i="145" s="1"/>
  <c r="O56" i="145" s="1"/>
  <c r="O59" i="145" s="1"/>
  <c r="N32" i="145"/>
  <c r="N48" i="145" s="1"/>
  <c r="N51" i="145" s="1"/>
  <c r="N53" i="145" s="1"/>
  <c r="N56" i="145" s="1"/>
  <c r="N59" i="145" s="1"/>
  <c r="M32" i="145"/>
  <c r="L32" i="145"/>
  <c r="K32" i="145"/>
  <c r="K48" i="145" s="1"/>
  <c r="K51" i="145" s="1"/>
  <c r="K53" i="145" s="1"/>
  <c r="K56" i="145" s="1"/>
  <c r="K59" i="145" s="1"/>
  <c r="J32" i="145"/>
  <c r="J48" i="145" s="1"/>
  <c r="J51" i="145" s="1"/>
  <c r="J53" i="145" s="1"/>
  <c r="J56" i="145" s="1"/>
  <c r="J59" i="145" s="1"/>
  <c r="I32" i="145"/>
  <c r="H32" i="145"/>
  <c r="G32" i="145"/>
  <c r="G48" i="145" s="1"/>
  <c r="G51" i="145" s="1"/>
  <c r="G53" i="145" s="1"/>
  <c r="G56" i="145" s="1"/>
  <c r="G59" i="145" s="1"/>
  <c r="F32" i="145"/>
  <c r="F48" i="145" s="1"/>
  <c r="F51" i="145" s="1"/>
  <c r="F53" i="145" s="1"/>
  <c r="F56" i="145" s="1"/>
  <c r="F59" i="145" s="1"/>
  <c r="E32" i="145"/>
  <c r="D32" i="145"/>
  <c r="C32" i="145"/>
  <c r="C48" i="145" s="1"/>
  <c r="C51" i="145" s="1"/>
  <c r="C53" i="145" s="1"/>
  <c r="C56" i="145" s="1"/>
  <c r="C59" i="145" s="1"/>
  <c r="AA47" i="146"/>
  <c r="Y47" i="146"/>
  <c r="X47" i="146"/>
  <c r="W47" i="146"/>
  <c r="V47" i="146"/>
  <c r="U47" i="146"/>
  <c r="T47" i="146"/>
  <c r="S47" i="146"/>
  <c r="R47" i="146"/>
  <c r="Q47" i="146"/>
  <c r="P47" i="146"/>
  <c r="O47" i="146"/>
  <c r="N47" i="146"/>
  <c r="M47" i="146"/>
  <c r="L47" i="146"/>
  <c r="K47" i="146"/>
  <c r="J47" i="146"/>
  <c r="I47" i="146"/>
  <c r="H47" i="146"/>
  <c r="G47" i="146"/>
  <c r="F47" i="146"/>
  <c r="E47" i="146"/>
  <c r="D47" i="146"/>
  <c r="C47" i="146"/>
  <c r="AA32" i="146"/>
  <c r="AA48" i="146" s="1"/>
  <c r="AA51" i="146" s="1"/>
  <c r="AA53" i="146" s="1"/>
  <c r="AA56" i="146" s="1"/>
  <c r="AA59" i="146" s="1"/>
  <c r="Y32" i="146"/>
  <c r="X32" i="146"/>
  <c r="W32" i="146"/>
  <c r="W48" i="146" s="1"/>
  <c r="W51" i="146" s="1"/>
  <c r="W53" i="146" s="1"/>
  <c r="W56" i="146" s="1"/>
  <c r="W59" i="146" s="1"/>
  <c r="V32" i="146"/>
  <c r="V48" i="146" s="1"/>
  <c r="V51" i="146" s="1"/>
  <c r="V53" i="146" s="1"/>
  <c r="V56" i="146" s="1"/>
  <c r="V59" i="146" s="1"/>
  <c r="U32" i="146"/>
  <c r="U48" i="146" s="1"/>
  <c r="U51" i="146" s="1"/>
  <c r="U53" i="146" s="1"/>
  <c r="U56" i="146" s="1"/>
  <c r="U59" i="146" s="1"/>
  <c r="T32" i="146"/>
  <c r="T48" i="146" s="1"/>
  <c r="T51" i="146" s="1"/>
  <c r="T53" i="146" s="1"/>
  <c r="T56" i="146" s="1"/>
  <c r="T59" i="146" s="1"/>
  <c r="S32" i="146"/>
  <c r="S48" i="146" s="1"/>
  <c r="S51" i="146" s="1"/>
  <c r="S53" i="146" s="1"/>
  <c r="S56" i="146" s="1"/>
  <c r="S59" i="146" s="1"/>
  <c r="R32" i="146"/>
  <c r="R48" i="146" s="1"/>
  <c r="R51" i="146" s="1"/>
  <c r="R53" i="146" s="1"/>
  <c r="R56" i="146" s="1"/>
  <c r="R59" i="146" s="1"/>
  <c r="Q32" i="146"/>
  <c r="Q48" i="146" s="1"/>
  <c r="Q51" i="146" s="1"/>
  <c r="Q53" i="146" s="1"/>
  <c r="Q56" i="146" s="1"/>
  <c r="Q59" i="146" s="1"/>
  <c r="P32" i="146"/>
  <c r="O32" i="146"/>
  <c r="O48" i="146" s="1"/>
  <c r="O51" i="146" s="1"/>
  <c r="O53" i="146" s="1"/>
  <c r="O56" i="146" s="1"/>
  <c r="O59" i="146" s="1"/>
  <c r="N32" i="146"/>
  <c r="N48" i="146" s="1"/>
  <c r="N51" i="146" s="1"/>
  <c r="N53" i="146" s="1"/>
  <c r="N56" i="146" s="1"/>
  <c r="N59" i="146" s="1"/>
  <c r="M32" i="146"/>
  <c r="M48" i="146" s="1"/>
  <c r="M51" i="146" s="1"/>
  <c r="M53" i="146" s="1"/>
  <c r="M56" i="146" s="1"/>
  <c r="M59" i="146" s="1"/>
  <c r="L32" i="146"/>
  <c r="L48" i="146" s="1"/>
  <c r="L51" i="146" s="1"/>
  <c r="L53" i="146" s="1"/>
  <c r="L56" i="146" s="1"/>
  <c r="L59" i="146" s="1"/>
  <c r="K32" i="146"/>
  <c r="K48" i="146" s="1"/>
  <c r="K51" i="146" s="1"/>
  <c r="K53" i="146" s="1"/>
  <c r="K56" i="146" s="1"/>
  <c r="K59" i="146" s="1"/>
  <c r="J32" i="146"/>
  <c r="J48" i="146" s="1"/>
  <c r="J51" i="146" s="1"/>
  <c r="J53" i="146" s="1"/>
  <c r="J56" i="146" s="1"/>
  <c r="J59" i="146" s="1"/>
  <c r="I32" i="146"/>
  <c r="I48" i="146" s="1"/>
  <c r="I51" i="146" s="1"/>
  <c r="I53" i="146" s="1"/>
  <c r="I56" i="146" s="1"/>
  <c r="I59" i="146" s="1"/>
  <c r="H32" i="146"/>
  <c r="G32" i="146"/>
  <c r="G48" i="146" s="1"/>
  <c r="G51" i="146" s="1"/>
  <c r="G53" i="146" s="1"/>
  <c r="G56" i="146" s="1"/>
  <c r="G59" i="146" s="1"/>
  <c r="F32" i="146"/>
  <c r="F48" i="146" s="1"/>
  <c r="F51" i="146" s="1"/>
  <c r="F53" i="146" s="1"/>
  <c r="F56" i="146" s="1"/>
  <c r="F59" i="146" s="1"/>
  <c r="E32" i="146"/>
  <c r="E48" i="146" s="1"/>
  <c r="E51" i="146" s="1"/>
  <c r="E53" i="146" s="1"/>
  <c r="E56" i="146" s="1"/>
  <c r="E59" i="146" s="1"/>
  <c r="D32" i="146"/>
  <c r="D48" i="146" s="1"/>
  <c r="D51" i="146" s="1"/>
  <c r="D53" i="146" s="1"/>
  <c r="D56" i="146" s="1"/>
  <c r="D59" i="146" s="1"/>
  <c r="C32" i="146"/>
  <c r="AA47" i="147"/>
  <c r="Z47" i="147"/>
  <c r="Y47" i="147"/>
  <c r="X47" i="147"/>
  <c r="W47" i="147"/>
  <c r="V47" i="147"/>
  <c r="U47" i="147"/>
  <c r="T47" i="147"/>
  <c r="S47" i="147"/>
  <c r="R47" i="147"/>
  <c r="Q47" i="147"/>
  <c r="P47" i="147"/>
  <c r="O47" i="147"/>
  <c r="N47" i="147"/>
  <c r="M47" i="147"/>
  <c r="L47" i="147"/>
  <c r="K47" i="147"/>
  <c r="J47" i="147"/>
  <c r="I47" i="147"/>
  <c r="H47" i="147"/>
  <c r="G47" i="147"/>
  <c r="F47" i="147"/>
  <c r="E47" i="147"/>
  <c r="D47" i="147"/>
  <c r="C47" i="147"/>
  <c r="AA32" i="147"/>
  <c r="AA48" i="147" s="1"/>
  <c r="AA51" i="147" s="1"/>
  <c r="AA53" i="147" s="1"/>
  <c r="AA56" i="147" s="1"/>
  <c r="AA59" i="147" s="1"/>
  <c r="Y32" i="147"/>
  <c r="Y48" i="147" s="1"/>
  <c r="Y51" i="147" s="1"/>
  <c r="Y53" i="147" s="1"/>
  <c r="Y56" i="147" s="1"/>
  <c r="Y59" i="147" s="1"/>
  <c r="X32" i="147"/>
  <c r="X48" i="147" s="1"/>
  <c r="X51" i="147" s="1"/>
  <c r="W32" i="147"/>
  <c r="V32" i="147"/>
  <c r="V48" i="147" s="1"/>
  <c r="V51" i="147" s="1"/>
  <c r="V53" i="147" s="1"/>
  <c r="V56" i="147" s="1"/>
  <c r="V59" i="147" s="1"/>
  <c r="U32" i="147"/>
  <c r="U48" i="147" s="1"/>
  <c r="U51" i="147" s="1"/>
  <c r="U53" i="147" s="1"/>
  <c r="U56" i="147" s="1"/>
  <c r="U59" i="147" s="1"/>
  <c r="T32" i="147"/>
  <c r="T48" i="147" s="1"/>
  <c r="T51" i="147" s="1"/>
  <c r="T53" i="147" s="1"/>
  <c r="T56" i="147" s="1"/>
  <c r="T59" i="147" s="1"/>
  <c r="S32" i="147"/>
  <c r="S48" i="147" s="1"/>
  <c r="S51" i="147" s="1"/>
  <c r="S53" i="147" s="1"/>
  <c r="S56" i="147" s="1"/>
  <c r="S59" i="147" s="1"/>
  <c r="R32" i="147"/>
  <c r="R48" i="147" s="1"/>
  <c r="R51" i="147" s="1"/>
  <c r="R53" i="147" s="1"/>
  <c r="R56" i="147" s="1"/>
  <c r="R59" i="147" s="1"/>
  <c r="Q32" i="147"/>
  <c r="Q48" i="147" s="1"/>
  <c r="Q51" i="147" s="1"/>
  <c r="Q53" i="147" s="1"/>
  <c r="Q56" i="147" s="1"/>
  <c r="Q59" i="147" s="1"/>
  <c r="P32" i="147"/>
  <c r="P48" i="147" s="1"/>
  <c r="P51" i="147" s="1"/>
  <c r="P53" i="147" s="1"/>
  <c r="P56" i="147" s="1"/>
  <c r="P59" i="147" s="1"/>
  <c r="O32" i="147"/>
  <c r="N32" i="147"/>
  <c r="N48" i="147" s="1"/>
  <c r="N51" i="147" s="1"/>
  <c r="N53" i="147" s="1"/>
  <c r="N56" i="147" s="1"/>
  <c r="N59" i="147" s="1"/>
  <c r="M32" i="147"/>
  <c r="M48" i="147" s="1"/>
  <c r="M51" i="147" s="1"/>
  <c r="M53" i="147" s="1"/>
  <c r="M56" i="147" s="1"/>
  <c r="M59" i="147" s="1"/>
  <c r="L32" i="147"/>
  <c r="L48" i="147" s="1"/>
  <c r="L51" i="147" s="1"/>
  <c r="L53" i="147" s="1"/>
  <c r="L56" i="147" s="1"/>
  <c r="L59" i="147" s="1"/>
  <c r="K32" i="147"/>
  <c r="K48" i="147" s="1"/>
  <c r="K51" i="147" s="1"/>
  <c r="K53" i="147" s="1"/>
  <c r="K56" i="147" s="1"/>
  <c r="K59" i="147" s="1"/>
  <c r="J32" i="147"/>
  <c r="I32" i="147"/>
  <c r="I48" i="147" s="1"/>
  <c r="I51" i="147" s="1"/>
  <c r="I53" i="147" s="1"/>
  <c r="I56" i="147" s="1"/>
  <c r="I59" i="147" s="1"/>
  <c r="H32" i="147"/>
  <c r="H48" i="147" s="1"/>
  <c r="H51" i="147" s="1"/>
  <c r="H53" i="147" s="1"/>
  <c r="H56" i="147" s="1"/>
  <c r="H59" i="147" s="1"/>
  <c r="G32" i="147"/>
  <c r="F32" i="147"/>
  <c r="F48" i="147" s="1"/>
  <c r="F51" i="147" s="1"/>
  <c r="F53" i="147" s="1"/>
  <c r="F56" i="147" s="1"/>
  <c r="F59" i="147" s="1"/>
  <c r="E32" i="147"/>
  <c r="E48" i="147" s="1"/>
  <c r="E51" i="147" s="1"/>
  <c r="E53" i="147" s="1"/>
  <c r="E56" i="147" s="1"/>
  <c r="E59" i="147" s="1"/>
  <c r="D32" i="147"/>
  <c r="D48" i="147" s="1"/>
  <c r="D51" i="147" s="1"/>
  <c r="D53" i="147" s="1"/>
  <c r="D56" i="147" s="1"/>
  <c r="D59" i="147" s="1"/>
  <c r="C32" i="147"/>
  <c r="C48" i="147" s="1"/>
  <c r="C51" i="147" s="1"/>
  <c r="C53" i="147" s="1"/>
  <c r="C56" i="147" s="1"/>
  <c r="C59" i="147" s="1"/>
  <c r="AA47" i="148"/>
  <c r="Y47" i="148"/>
  <c r="X47" i="148"/>
  <c r="Z47" i="148" s="1"/>
  <c r="W47" i="148"/>
  <c r="V47" i="148"/>
  <c r="U47" i="148"/>
  <c r="T47" i="148"/>
  <c r="S47" i="148"/>
  <c r="R47" i="148"/>
  <c r="Q47" i="148"/>
  <c r="P47" i="148"/>
  <c r="O47" i="148"/>
  <c r="N47" i="148"/>
  <c r="M47" i="148"/>
  <c r="L47" i="148"/>
  <c r="K47" i="148"/>
  <c r="J47" i="148"/>
  <c r="I47" i="148"/>
  <c r="H47" i="148"/>
  <c r="G47" i="148"/>
  <c r="F47" i="148"/>
  <c r="E47" i="148"/>
  <c r="D47" i="148"/>
  <c r="C47" i="148"/>
  <c r="AA32" i="148"/>
  <c r="AA48" i="148" s="1"/>
  <c r="AA51" i="148" s="1"/>
  <c r="AA53" i="148" s="1"/>
  <c r="AA56" i="148" s="1"/>
  <c r="AA59" i="148" s="1"/>
  <c r="Y32" i="148"/>
  <c r="Y48" i="148" s="1"/>
  <c r="Y51" i="148" s="1"/>
  <c r="Y53" i="148" s="1"/>
  <c r="Y56" i="148" s="1"/>
  <c r="Y59" i="148" s="1"/>
  <c r="X32" i="148"/>
  <c r="Z32" i="148" s="1"/>
  <c r="W32" i="148"/>
  <c r="W48" i="148" s="1"/>
  <c r="W51" i="148" s="1"/>
  <c r="W53" i="148" s="1"/>
  <c r="W56" i="148" s="1"/>
  <c r="W59" i="148" s="1"/>
  <c r="V32" i="148"/>
  <c r="U32" i="148"/>
  <c r="U48" i="148" s="1"/>
  <c r="U51" i="148" s="1"/>
  <c r="U53" i="148" s="1"/>
  <c r="U56" i="148" s="1"/>
  <c r="U59" i="148" s="1"/>
  <c r="T32" i="148"/>
  <c r="T48" i="148" s="1"/>
  <c r="T51" i="148" s="1"/>
  <c r="T53" i="148" s="1"/>
  <c r="T56" i="148" s="1"/>
  <c r="T59" i="148" s="1"/>
  <c r="S32" i="148"/>
  <c r="S48" i="148" s="1"/>
  <c r="S51" i="148" s="1"/>
  <c r="S53" i="148" s="1"/>
  <c r="S56" i="148" s="1"/>
  <c r="S59" i="148" s="1"/>
  <c r="R32" i="148"/>
  <c r="Q32" i="148"/>
  <c r="P32" i="148"/>
  <c r="P48" i="148" s="1"/>
  <c r="P51" i="148" s="1"/>
  <c r="P53" i="148" s="1"/>
  <c r="P56" i="148" s="1"/>
  <c r="P59" i="148" s="1"/>
  <c r="O32" i="148"/>
  <c r="N32" i="148"/>
  <c r="M32" i="148"/>
  <c r="L32" i="148"/>
  <c r="L48" i="148" s="1"/>
  <c r="L51" i="148" s="1"/>
  <c r="L53" i="148" s="1"/>
  <c r="L56" i="148" s="1"/>
  <c r="L59" i="148" s="1"/>
  <c r="K32" i="148"/>
  <c r="K48" i="148" s="1"/>
  <c r="K51" i="148" s="1"/>
  <c r="K53" i="148" s="1"/>
  <c r="K56" i="148" s="1"/>
  <c r="K59" i="148" s="1"/>
  <c r="J32" i="148"/>
  <c r="I32" i="148"/>
  <c r="I48" i="148" s="1"/>
  <c r="I51" i="148" s="1"/>
  <c r="I53" i="148" s="1"/>
  <c r="I56" i="148" s="1"/>
  <c r="I59" i="148" s="1"/>
  <c r="H32" i="148"/>
  <c r="H48" i="148" s="1"/>
  <c r="H51" i="148" s="1"/>
  <c r="H53" i="148" s="1"/>
  <c r="H56" i="148" s="1"/>
  <c r="H59" i="148" s="1"/>
  <c r="G32" i="148"/>
  <c r="F32" i="148"/>
  <c r="E32" i="148"/>
  <c r="E48" i="148" s="1"/>
  <c r="E51" i="148" s="1"/>
  <c r="E53" i="148" s="1"/>
  <c r="E56" i="148" s="1"/>
  <c r="E59" i="148" s="1"/>
  <c r="D32" i="148"/>
  <c r="D48" i="148" s="1"/>
  <c r="D51" i="148" s="1"/>
  <c r="D53" i="148" s="1"/>
  <c r="D56" i="148" s="1"/>
  <c r="D59" i="148" s="1"/>
  <c r="C32" i="148"/>
  <c r="C48" i="148" s="1"/>
  <c r="C51" i="148" s="1"/>
  <c r="C53" i="148" s="1"/>
  <c r="C56" i="148" s="1"/>
  <c r="C59" i="148" s="1"/>
  <c r="AA47" i="149"/>
  <c r="Y47" i="149"/>
  <c r="X47" i="149"/>
  <c r="Z47" i="149" s="1"/>
  <c r="W47" i="149"/>
  <c r="V47" i="149"/>
  <c r="U47" i="149"/>
  <c r="T47" i="149"/>
  <c r="S47" i="149"/>
  <c r="R47" i="149"/>
  <c r="Q47" i="149"/>
  <c r="P47" i="149"/>
  <c r="O47" i="149"/>
  <c r="N47" i="149"/>
  <c r="M47" i="149"/>
  <c r="L47" i="149"/>
  <c r="K47" i="149"/>
  <c r="J47" i="149"/>
  <c r="I47" i="149"/>
  <c r="H47" i="149"/>
  <c r="G47" i="149"/>
  <c r="F47" i="149"/>
  <c r="E47" i="149"/>
  <c r="D47" i="149"/>
  <c r="C47" i="149"/>
  <c r="AA32" i="149"/>
  <c r="AA48" i="149" s="1"/>
  <c r="AA51" i="149" s="1"/>
  <c r="AA53" i="149" s="1"/>
  <c r="AA56" i="149" s="1"/>
  <c r="AA59" i="149" s="1"/>
  <c r="Y32" i="149"/>
  <c r="Y48" i="149" s="1"/>
  <c r="Y51" i="149" s="1"/>
  <c r="Y53" i="149" s="1"/>
  <c r="Y56" i="149" s="1"/>
  <c r="Y59" i="149" s="1"/>
  <c r="X32" i="149"/>
  <c r="W32" i="149"/>
  <c r="V32" i="149"/>
  <c r="U32" i="149"/>
  <c r="T32" i="149"/>
  <c r="T48" i="149" s="1"/>
  <c r="T51" i="149" s="1"/>
  <c r="T53" i="149" s="1"/>
  <c r="T56" i="149" s="1"/>
  <c r="T59" i="149" s="1"/>
  <c r="S32" i="149"/>
  <c r="R32" i="149"/>
  <c r="R48" i="149" s="1"/>
  <c r="R51" i="149" s="1"/>
  <c r="R53" i="149" s="1"/>
  <c r="R56" i="149" s="1"/>
  <c r="R59" i="149" s="1"/>
  <c r="Q32" i="149"/>
  <c r="Q48" i="149" s="1"/>
  <c r="Q51" i="149" s="1"/>
  <c r="Q53" i="149" s="1"/>
  <c r="Q56" i="149" s="1"/>
  <c r="Q59" i="149" s="1"/>
  <c r="P32" i="149"/>
  <c r="O32" i="149"/>
  <c r="N32" i="149"/>
  <c r="N48" i="149" s="1"/>
  <c r="N51" i="149" s="1"/>
  <c r="N53" i="149" s="1"/>
  <c r="N56" i="149" s="1"/>
  <c r="N59" i="149" s="1"/>
  <c r="M32" i="149"/>
  <c r="L32" i="149"/>
  <c r="L48" i="149" s="1"/>
  <c r="L51" i="149" s="1"/>
  <c r="L53" i="149" s="1"/>
  <c r="L56" i="149" s="1"/>
  <c r="L59" i="149" s="1"/>
  <c r="K32" i="149"/>
  <c r="J32" i="149"/>
  <c r="J48" i="149" s="1"/>
  <c r="J51" i="149" s="1"/>
  <c r="J53" i="149" s="1"/>
  <c r="J56" i="149" s="1"/>
  <c r="J59" i="149" s="1"/>
  <c r="I32" i="149"/>
  <c r="I48" i="149" s="1"/>
  <c r="I51" i="149" s="1"/>
  <c r="I53" i="149" s="1"/>
  <c r="I56" i="149" s="1"/>
  <c r="I59" i="149" s="1"/>
  <c r="H32" i="149"/>
  <c r="H48" i="149" s="1"/>
  <c r="H51" i="149" s="1"/>
  <c r="H53" i="149" s="1"/>
  <c r="H56" i="149" s="1"/>
  <c r="H59" i="149" s="1"/>
  <c r="G32" i="149"/>
  <c r="F32" i="149"/>
  <c r="F48" i="149" s="1"/>
  <c r="F51" i="149" s="1"/>
  <c r="F53" i="149" s="1"/>
  <c r="F56" i="149" s="1"/>
  <c r="F59" i="149" s="1"/>
  <c r="E32" i="149"/>
  <c r="D32" i="149"/>
  <c r="D48" i="149" s="1"/>
  <c r="D51" i="149" s="1"/>
  <c r="D53" i="149" s="1"/>
  <c r="D56" i="149" s="1"/>
  <c r="D59" i="149" s="1"/>
  <c r="C32" i="149"/>
  <c r="AA48" i="150"/>
  <c r="AA51" i="150" s="1"/>
  <c r="AA53" i="150" s="1"/>
  <c r="AA56" i="150" s="1"/>
  <c r="AA59" i="150" s="1"/>
  <c r="W48" i="150"/>
  <c r="W51" i="150" s="1"/>
  <c r="W53" i="150" s="1"/>
  <c r="W56" i="150" s="1"/>
  <c r="W59" i="150" s="1"/>
  <c r="AA47" i="150"/>
  <c r="Y47" i="150"/>
  <c r="X47" i="150"/>
  <c r="Z47" i="150" s="1"/>
  <c r="W47" i="150"/>
  <c r="V47" i="150"/>
  <c r="U47" i="150"/>
  <c r="T47" i="150"/>
  <c r="S47" i="150"/>
  <c r="R47" i="150"/>
  <c r="Q47" i="150"/>
  <c r="P47" i="150"/>
  <c r="O47" i="150"/>
  <c r="N47" i="150"/>
  <c r="M47" i="150"/>
  <c r="L47" i="150"/>
  <c r="K47" i="150"/>
  <c r="J47" i="150"/>
  <c r="I47" i="150"/>
  <c r="H47" i="150"/>
  <c r="G47" i="150"/>
  <c r="F47" i="150"/>
  <c r="E47" i="150"/>
  <c r="D47" i="150"/>
  <c r="C47" i="150"/>
  <c r="AA32" i="150"/>
  <c r="Y32" i="150"/>
  <c r="Y48" i="150" s="1"/>
  <c r="Y51" i="150" s="1"/>
  <c r="Y53" i="150" s="1"/>
  <c r="Y56" i="150" s="1"/>
  <c r="Y59" i="150" s="1"/>
  <c r="X32" i="150"/>
  <c r="W32" i="150"/>
  <c r="V32" i="150"/>
  <c r="V48" i="150" s="1"/>
  <c r="V51" i="150" s="1"/>
  <c r="V53" i="150" s="1"/>
  <c r="V56" i="150" s="1"/>
  <c r="V59" i="150" s="1"/>
  <c r="U32" i="150"/>
  <c r="U48" i="150" s="1"/>
  <c r="U51" i="150" s="1"/>
  <c r="U53" i="150" s="1"/>
  <c r="U56" i="150" s="1"/>
  <c r="U59" i="150" s="1"/>
  <c r="T32" i="150"/>
  <c r="S32" i="150"/>
  <c r="S48" i="150" s="1"/>
  <c r="S51" i="150" s="1"/>
  <c r="S53" i="150" s="1"/>
  <c r="S56" i="150" s="1"/>
  <c r="S59" i="150" s="1"/>
  <c r="R32" i="150"/>
  <c r="R48" i="150" s="1"/>
  <c r="R51" i="150" s="1"/>
  <c r="R53" i="150" s="1"/>
  <c r="R56" i="150" s="1"/>
  <c r="R59" i="150" s="1"/>
  <c r="Q32" i="150"/>
  <c r="Q48" i="150" s="1"/>
  <c r="Q51" i="150" s="1"/>
  <c r="Q53" i="150" s="1"/>
  <c r="Q56" i="150" s="1"/>
  <c r="Q59" i="150" s="1"/>
  <c r="P32" i="150"/>
  <c r="P48" i="150" s="1"/>
  <c r="P51" i="150" s="1"/>
  <c r="P53" i="150" s="1"/>
  <c r="P56" i="150" s="1"/>
  <c r="P59" i="150" s="1"/>
  <c r="O32" i="150"/>
  <c r="O48" i="150" s="1"/>
  <c r="O51" i="150" s="1"/>
  <c r="O53" i="150" s="1"/>
  <c r="O56" i="150" s="1"/>
  <c r="O59" i="150" s="1"/>
  <c r="N32" i="150"/>
  <c r="N48" i="150" s="1"/>
  <c r="N51" i="150" s="1"/>
  <c r="N53" i="150" s="1"/>
  <c r="N56" i="150" s="1"/>
  <c r="N59" i="150" s="1"/>
  <c r="M32" i="150"/>
  <c r="M48" i="150" s="1"/>
  <c r="M51" i="150" s="1"/>
  <c r="M53" i="150" s="1"/>
  <c r="M56" i="150" s="1"/>
  <c r="M59" i="150" s="1"/>
  <c r="L32" i="150"/>
  <c r="K32" i="150"/>
  <c r="K48" i="150" s="1"/>
  <c r="K51" i="150" s="1"/>
  <c r="K53" i="150" s="1"/>
  <c r="K56" i="150" s="1"/>
  <c r="K59" i="150" s="1"/>
  <c r="J32" i="150"/>
  <c r="J48" i="150" s="1"/>
  <c r="J51" i="150" s="1"/>
  <c r="J53" i="150" s="1"/>
  <c r="J56" i="150" s="1"/>
  <c r="J59" i="150" s="1"/>
  <c r="I32" i="150"/>
  <c r="I48" i="150" s="1"/>
  <c r="I51" i="150" s="1"/>
  <c r="I53" i="150" s="1"/>
  <c r="I56" i="150" s="1"/>
  <c r="I59" i="150" s="1"/>
  <c r="H32" i="150"/>
  <c r="H48" i="150" s="1"/>
  <c r="H51" i="150" s="1"/>
  <c r="H53" i="150" s="1"/>
  <c r="H56" i="150" s="1"/>
  <c r="H59" i="150" s="1"/>
  <c r="G32" i="150"/>
  <c r="G48" i="150" s="1"/>
  <c r="G51" i="150" s="1"/>
  <c r="G53" i="150" s="1"/>
  <c r="G56" i="150" s="1"/>
  <c r="G59" i="150" s="1"/>
  <c r="F32" i="150"/>
  <c r="F48" i="150" s="1"/>
  <c r="F51" i="150" s="1"/>
  <c r="F53" i="150" s="1"/>
  <c r="F56" i="150" s="1"/>
  <c r="F59" i="150" s="1"/>
  <c r="E32" i="150"/>
  <c r="E48" i="150" s="1"/>
  <c r="E51" i="150" s="1"/>
  <c r="E53" i="150" s="1"/>
  <c r="E56" i="150" s="1"/>
  <c r="E59" i="150" s="1"/>
  <c r="D32" i="150"/>
  <c r="C32" i="150"/>
  <c r="C48" i="150" s="1"/>
  <c r="C51" i="150" s="1"/>
  <c r="C53" i="150" s="1"/>
  <c r="C56" i="150" s="1"/>
  <c r="C59" i="150" s="1"/>
  <c r="AA47" i="151"/>
  <c r="Y47" i="151"/>
  <c r="X47" i="151"/>
  <c r="W47" i="151"/>
  <c r="V47" i="151"/>
  <c r="U47" i="151"/>
  <c r="T47" i="151"/>
  <c r="S47" i="151"/>
  <c r="R47" i="151"/>
  <c r="Q47" i="151"/>
  <c r="P47" i="151"/>
  <c r="O47" i="151"/>
  <c r="N47" i="151"/>
  <c r="M47" i="151"/>
  <c r="L47" i="151"/>
  <c r="K47" i="151"/>
  <c r="J47" i="151"/>
  <c r="I47" i="151"/>
  <c r="H47" i="151"/>
  <c r="G47" i="151"/>
  <c r="F47" i="151"/>
  <c r="E47" i="151"/>
  <c r="D47" i="151"/>
  <c r="C47" i="151"/>
  <c r="AA32" i="151"/>
  <c r="Y32" i="151"/>
  <c r="Y48" i="151" s="1"/>
  <c r="Y51" i="151" s="1"/>
  <c r="Y53" i="151" s="1"/>
  <c r="Y56" i="151" s="1"/>
  <c r="Y59" i="151" s="1"/>
  <c r="X32" i="151"/>
  <c r="W32" i="151"/>
  <c r="W48" i="151" s="1"/>
  <c r="W51" i="151" s="1"/>
  <c r="W53" i="151" s="1"/>
  <c r="W56" i="151" s="1"/>
  <c r="W59" i="151" s="1"/>
  <c r="V32" i="151"/>
  <c r="U32" i="151"/>
  <c r="U48" i="151" s="1"/>
  <c r="U51" i="151" s="1"/>
  <c r="U53" i="151" s="1"/>
  <c r="U56" i="151" s="1"/>
  <c r="U59" i="151" s="1"/>
  <c r="T32" i="151"/>
  <c r="T48" i="151" s="1"/>
  <c r="T51" i="151" s="1"/>
  <c r="T53" i="151" s="1"/>
  <c r="T56" i="151" s="1"/>
  <c r="T59" i="151" s="1"/>
  <c r="S32" i="151"/>
  <c r="R32" i="151"/>
  <c r="R48" i="151" s="1"/>
  <c r="R51" i="151" s="1"/>
  <c r="R53" i="151" s="1"/>
  <c r="R56" i="151" s="1"/>
  <c r="R59" i="151" s="1"/>
  <c r="Q32" i="151"/>
  <c r="Q48" i="151" s="1"/>
  <c r="Q51" i="151" s="1"/>
  <c r="Q53" i="151" s="1"/>
  <c r="Q56" i="151" s="1"/>
  <c r="Q59" i="151" s="1"/>
  <c r="P32" i="151"/>
  <c r="P48" i="151" s="1"/>
  <c r="P51" i="151" s="1"/>
  <c r="P53" i="151" s="1"/>
  <c r="P56" i="151" s="1"/>
  <c r="P59" i="151" s="1"/>
  <c r="O32" i="151"/>
  <c r="O48" i="151" s="1"/>
  <c r="O51" i="151" s="1"/>
  <c r="O53" i="151" s="1"/>
  <c r="O56" i="151" s="1"/>
  <c r="O59" i="151" s="1"/>
  <c r="N32" i="151"/>
  <c r="M32" i="151"/>
  <c r="M48" i="151" s="1"/>
  <c r="M51" i="151" s="1"/>
  <c r="M53" i="151" s="1"/>
  <c r="M56" i="151" s="1"/>
  <c r="M59" i="151" s="1"/>
  <c r="L32" i="151"/>
  <c r="L48" i="151" s="1"/>
  <c r="L51" i="151" s="1"/>
  <c r="L53" i="151" s="1"/>
  <c r="L56" i="151" s="1"/>
  <c r="L59" i="151" s="1"/>
  <c r="K32" i="151"/>
  <c r="J32" i="151"/>
  <c r="J48" i="151" s="1"/>
  <c r="J51" i="151" s="1"/>
  <c r="J53" i="151" s="1"/>
  <c r="J56" i="151" s="1"/>
  <c r="J59" i="151" s="1"/>
  <c r="I32" i="151"/>
  <c r="I48" i="151" s="1"/>
  <c r="I51" i="151" s="1"/>
  <c r="I53" i="151" s="1"/>
  <c r="I56" i="151" s="1"/>
  <c r="I59" i="151" s="1"/>
  <c r="H32" i="151"/>
  <c r="H48" i="151" s="1"/>
  <c r="H51" i="151" s="1"/>
  <c r="H53" i="151" s="1"/>
  <c r="H56" i="151" s="1"/>
  <c r="H59" i="151" s="1"/>
  <c r="G32" i="151"/>
  <c r="G48" i="151" s="1"/>
  <c r="G51" i="151" s="1"/>
  <c r="G53" i="151" s="1"/>
  <c r="G56" i="151" s="1"/>
  <c r="G59" i="151" s="1"/>
  <c r="F32" i="151"/>
  <c r="E32" i="151"/>
  <c r="E48" i="151" s="1"/>
  <c r="E51" i="151" s="1"/>
  <c r="E53" i="151" s="1"/>
  <c r="E56" i="151" s="1"/>
  <c r="E59" i="151" s="1"/>
  <c r="D32" i="151"/>
  <c r="D48" i="151" s="1"/>
  <c r="D51" i="151" s="1"/>
  <c r="D53" i="151" s="1"/>
  <c r="D56" i="151" s="1"/>
  <c r="D59" i="151" s="1"/>
  <c r="C32" i="151"/>
  <c r="AA47" i="152"/>
  <c r="Y47" i="152"/>
  <c r="X47" i="152"/>
  <c r="Z47" i="152" s="1"/>
  <c r="W47" i="152"/>
  <c r="V47" i="152"/>
  <c r="U47" i="152"/>
  <c r="T47" i="152"/>
  <c r="S47" i="152"/>
  <c r="R47" i="152"/>
  <c r="Q47" i="152"/>
  <c r="P47" i="152"/>
  <c r="O47" i="152"/>
  <c r="N47" i="152"/>
  <c r="M47" i="152"/>
  <c r="L47" i="152"/>
  <c r="K47" i="152"/>
  <c r="J47" i="152"/>
  <c r="I47" i="152"/>
  <c r="H47" i="152"/>
  <c r="G47" i="152"/>
  <c r="F47" i="152"/>
  <c r="E47" i="152"/>
  <c r="D47" i="152"/>
  <c r="C47" i="152"/>
  <c r="AA32" i="152"/>
  <c r="Y32" i="152"/>
  <c r="Y48" i="152" s="1"/>
  <c r="Y51" i="152" s="1"/>
  <c r="Y53" i="152" s="1"/>
  <c r="Y56" i="152" s="1"/>
  <c r="Y59" i="152" s="1"/>
  <c r="X32" i="152"/>
  <c r="X48" i="152" s="1"/>
  <c r="W32" i="152"/>
  <c r="W48" i="152" s="1"/>
  <c r="W51" i="152" s="1"/>
  <c r="W53" i="152" s="1"/>
  <c r="W56" i="152" s="1"/>
  <c r="W59" i="152" s="1"/>
  <c r="V32" i="152"/>
  <c r="V48" i="152" s="1"/>
  <c r="V51" i="152" s="1"/>
  <c r="V53" i="152" s="1"/>
  <c r="V56" i="152" s="1"/>
  <c r="V59" i="152" s="1"/>
  <c r="U32" i="152"/>
  <c r="U48" i="152" s="1"/>
  <c r="U51" i="152" s="1"/>
  <c r="U53" i="152" s="1"/>
  <c r="U56" i="152" s="1"/>
  <c r="U59" i="152" s="1"/>
  <c r="T32" i="152"/>
  <c r="T48" i="152" s="1"/>
  <c r="T51" i="152" s="1"/>
  <c r="T53" i="152" s="1"/>
  <c r="T56" i="152" s="1"/>
  <c r="T59" i="152" s="1"/>
  <c r="S32" i="152"/>
  <c r="S48" i="152" s="1"/>
  <c r="S51" i="152" s="1"/>
  <c r="S53" i="152" s="1"/>
  <c r="S56" i="152" s="1"/>
  <c r="S59" i="152" s="1"/>
  <c r="R32" i="152"/>
  <c r="Q32" i="152"/>
  <c r="Q48" i="152" s="1"/>
  <c r="Q51" i="152" s="1"/>
  <c r="Q53" i="152" s="1"/>
  <c r="Q56" i="152" s="1"/>
  <c r="Q59" i="152" s="1"/>
  <c r="P32" i="152"/>
  <c r="P48" i="152" s="1"/>
  <c r="P51" i="152" s="1"/>
  <c r="P53" i="152" s="1"/>
  <c r="P56" i="152" s="1"/>
  <c r="P59" i="152" s="1"/>
  <c r="O32" i="152"/>
  <c r="O48" i="152" s="1"/>
  <c r="O51" i="152" s="1"/>
  <c r="O53" i="152" s="1"/>
  <c r="O56" i="152" s="1"/>
  <c r="O59" i="152" s="1"/>
  <c r="N32" i="152"/>
  <c r="N48" i="152" s="1"/>
  <c r="N51" i="152" s="1"/>
  <c r="N53" i="152" s="1"/>
  <c r="N56" i="152" s="1"/>
  <c r="N59" i="152" s="1"/>
  <c r="M32" i="152"/>
  <c r="M48" i="152" s="1"/>
  <c r="M51" i="152" s="1"/>
  <c r="M53" i="152" s="1"/>
  <c r="M56" i="152" s="1"/>
  <c r="M59" i="152" s="1"/>
  <c r="L32" i="152"/>
  <c r="L48" i="152" s="1"/>
  <c r="L51" i="152" s="1"/>
  <c r="L53" i="152" s="1"/>
  <c r="L56" i="152" s="1"/>
  <c r="L59" i="152" s="1"/>
  <c r="K32" i="152"/>
  <c r="K48" i="152" s="1"/>
  <c r="K51" i="152" s="1"/>
  <c r="K53" i="152" s="1"/>
  <c r="K56" i="152" s="1"/>
  <c r="K59" i="152" s="1"/>
  <c r="J32" i="152"/>
  <c r="I32" i="152"/>
  <c r="I48" i="152" s="1"/>
  <c r="I51" i="152" s="1"/>
  <c r="I53" i="152" s="1"/>
  <c r="I56" i="152" s="1"/>
  <c r="I59" i="152" s="1"/>
  <c r="H32" i="152"/>
  <c r="H48" i="152" s="1"/>
  <c r="H51" i="152" s="1"/>
  <c r="H53" i="152" s="1"/>
  <c r="H56" i="152" s="1"/>
  <c r="H59" i="152" s="1"/>
  <c r="G32" i="152"/>
  <c r="G48" i="152" s="1"/>
  <c r="G51" i="152" s="1"/>
  <c r="G53" i="152" s="1"/>
  <c r="G56" i="152" s="1"/>
  <c r="G59" i="152" s="1"/>
  <c r="F32" i="152"/>
  <c r="F48" i="152" s="1"/>
  <c r="F51" i="152" s="1"/>
  <c r="F53" i="152" s="1"/>
  <c r="F56" i="152" s="1"/>
  <c r="F59" i="152" s="1"/>
  <c r="E32" i="152"/>
  <c r="D32" i="152"/>
  <c r="D48" i="152" s="1"/>
  <c r="D51" i="152" s="1"/>
  <c r="D53" i="152" s="1"/>
  <c r="D56" i="152" s="1"/>
  <c r="D59" i="152" s="1"/>
  <c r="C32" i="152"/>
  <c r="C48" i="152" s="1"/>
  <c r="C51" i="152" s="1"/>
  <c r="C53" i="152" s="1"/>
  <c r="C56" i="152" s="1"/>
  <c r="C59" i="152" s="1"/>
  <c r="AA47" i="153"/>
  <c r="Z47" i="153"/>
  <c r="Y47" i="153"/>
  <c r="X47" i="153"/>
  <c r="W47" i="153"/>
  <c r="V47" i="153"/>
  <c r="U47" i="153"/>
  <c r="T47" i="153"/>
  <c r="S47" i="153"/>
  <c r="R47" i="153"/>
  <c r="Q47" i="153"/>
  <c r="P47" i="153"/>
  <c r="O47" i="153"/>
  <c r="N47" i="153"/>
  <c r="M47" i="153"/>
  <c r="L47" i="153"/>
  <c r="K47" i="153"/>
  <c r="J47" i="153"/>
  <c r="I47" i="153"/>
  <c r="H47" i="153"/>
  <c r="G47" i="153"/>
  <c r="F47" i="153"/>
  <c r="E47" i="153"/>
  <c r="D47" i="153"/>
  <c r="C47" i="153"/>
  <c r="AA32" i="153"/>
  <c r="AA48" i="153" s="1"/>
  <c r="AA51" i="153" s="1"/>
  <c r="AA53" i="153" s="1"/>
  <c r="AA56" i="153" s="1"/>
  <c r="AA59" i="153" s="1"/>
  <c r="Y32" i="153"/>
  <c r="X32" i="153"/>
  <c r="X48" i="153" s="1"/>
  <c r="X51" i="153" s="1"/>
  <c r="W32" i="153"/>
  <c r="W48" i="153" s="1"/>
  <c r="W51" i="153" s="1"/>
  <c r="W53" i="153" s="1"/>
  <c r="W56" i="153" s="1"/>
  <c r="W59" i="153" s="1"/>
  <c r="V32" i="153"/>
  <c r="V48" i="153" s="1"/>
  <c r="V51" i="153" s="1"/>
  <c r="V53" i="153" s="1"/>
  <c r="V56" i="153" s="1"/>
  <c r="V59" i="153" s="1"/>
  <c r="U32" i="153"/>
  <c r="T32" i="153"/>
  <c r="S32" i="153"/>
  <c r="S48" i="153" s="1"/>
  <c r="S51" i="153" s="1"/>
  <c r="S53" i="153" s="1"/>
  <c r="S56" i="153" s="1"/>
  <c r="S59" i="153" s="1"/>
  <c r="R32" i="153"/>
  <c r="Q32" i="153"/>
  <c r="P32" i="153"/>
  <c r="P48" i="153" s="1"/>
  <c r="P51" i="153" s="1"/>
  <c r="P53" i="153" s="1"/>
  <c r="P56" i="153" s="1"/>
  <c r="P59" i="153" s="1"/>
  <c r="O32" i="153"/>
  <c r="O48" i="153" s="1"/>
  <c r="O51" i="153" s="1"/>
  <c r="O53" i="153" s="1"/>
  <c r="O56" i="153" s="1"/>
  <c r="O59" i="153" s="1"/>
  <c r="N32" i="153"/>
  <c r="N48" i="153" s="1"/>
  <c r="N51" i="153" s="1"/>
  <c r="N53" i="153" s="1"/>
  <c r="N56" i="153" s="1"/>
  <c r="N59" i="153" s="1"/>
  <c r="M32" i="153"/>
  <c r="L32" i="153"/>
  <c r="K32" i="153"/>
  <c r="K48" i="153" s="1"/>
  <c r="K51" i="153" s="1"/>
  <c r="K53" i="153" s="1"/>
  <c r="K56" i="153" s="1"/>
  <c r="K59" i="153" s="1"/>
  <c r="J32" i="153"/>
  <c r="I32" i="153"/>
  <c r="H32" i="153"/>
  <c r="G32" i="153"/>
  <c r="G48" i="153" s="1"/>
  <c r="G51" i="153" s="1"/>
  <c r="G53" i="153" s="1"/>
  <c r="G56" i="153" s="1"/>
  <c r="G59" i="153" s="1"/>
  <c r="F32" i="153"/>
  <c r="F48" i="153" s="1"/>
  <c r="F51" i="153" s="1"/>
  <c r="F53" i="153" s="1"/>
  <c r="F56" i="153" s="1"/>
  <c r="F59" i="153" s="1"/>
  <c r="E32" i="153"/>
  <c r="D32" i="153"/>
  <c r="C32" i="153"/>
  <c r="C48" i="153" s="1"/>
  <c r="C51" i="153" s="1"/>
  <c r="C53" i="153" s="1"/>
  <c r="C56" i="153" s="1"/>
  <c r="C59" i="153" s="1"/>
  <c r="AA47" i="154"/>
  <c r="Y47" i="154"/>
  <c r="X47" i="154"/>
  <c r="W47" i="154"/>
  <c r="V47" i="154"/>
  <c r="U47" i="154"/>
  <c r="T47" i="154"/>
  <c r="S47" i="154"/>
  <c r="R47" i="154"/>
  <c r="Q47" i="154"/>
  <c r="P47" i="154"/>
  <c r="O47" i="154"/>
  <c r="N47" i="154"/>
  <c r="M47" i="154"/>
  <c r="L47" i="154"/>
  <c r="K47" i="154"/>
  <c r="J47" i="154"/>
  <c r="I47" i="154"/>
  <c r="H47" i="154"/>
  <c r="G47" i="154"/>
  <c r="F47" i="154"/>
  <c r="E47" i="154"/>
  <c r="D47" i="154"/>
  <c r="C47" i="154"/>
  <c r="AA32" i="154"/>
  <c r="Y32" i="154"/>
  <c r="Y48" i="154" s="1"/>
  <c r="Y51" i="154" s="1"/>
  <c r="Y53" i="154" s="1"/>
  <c r="Y56" i="154" s="1"/>
  <c r="Y59" i="154" s="1"/>
  <c r="X32" i="154"/>
  <c r="Z32" i="154" s="1"/>
  <c r="W32" i="154"/>
  <c r="V32" i="154"/>
  <c r="V48" i="154" s="1"/>
  <c r="V51" i="154" s="1"/>
  <c r="V53" i="154" s="1"/>
  <c r="V56" i="154" s="1"/>
  <c r="V59" i="154" s="1"/>
  <c r="U32" i="154"/>
  <c r="T32" i="154"/>
  <c r="S32" i="154"/>
  <c r="S48" i="154" s="1"/>
  <c r="S51" i="154" s="1"/>
  <c r="S53" i="154" s="1"/>
  <c r="S56" i="154" s="1"/>
  <c r="S59" i="154" s="1"/>
  <c r="R32" i="154"/>
  <c r="R48" i="154" s="1"/>
  <c r="R51" i="154" s="1"/>
  <c r="R53" i="154" s="1"/>
  <c r="R56" i="154" s="1"/>
  <c r="R59" i="154" s="1"/>
  <c r="Q32" i="154"/>
  <c r="Q48" i="154" s="1"/>
  <c r="Q51" i="154" s="1"/>
  <c r="Q53" i="154" s="1"/>
  <c r="Q56" i="154" s="1"/>
  <c r="Q59" i="154" s="1"/>
  <c r="P32" i="154"/>
  <c r="O32" i="154"/>
  <c r="N32" i="154"/>
  <c r="N48" i="154" s="1"/>
  <c r="N51" i="154" s="1"/>
  <c r="N53" i="154" s="1"/>
  <c r="N56" i="154" s="1"/>
  <c r="N59" i="154" s="1"/>
  <c r="M32" i="154"/>
  <c r="L32" i="154"/>
  <c r="K32" i="154"/>
  <c r="J32" i="154"/>
  <c r="J48" i="154" s="1"/>
  <c r="J51" i="154" s="1"/>
  <c r="J53" i="154" s="1"/>
  <c r="J56" i="154" s="1"/>
  <c r="J59" i="154" s="1"/>
  <c r="I32" i="154"/>
  <c r="I48" i="154" s="1"/>
  <c r="I51" i="154" s="1"/>
  <c r="I53" i="154" s="1"/>
  <c r="I56" i="154" s="1"/>
  <c r="I59" i="154" s="1"/>
  <c r="H32" i="154"/>
  <c r="G32" i="154"/>
  <c r="F32" i="154"/>
  <c r="F48" i="154" s="1"/>
  <c r="F51" i="154" s="1"/>
  <c r="F53" i="154" s="1"/>
  <c r="F56" i="154" s="1"/>
  <c r="F59" i="154" s="1"/>
  <c r="E32" i="154"/>
  <c r="D32" i="154"/>
  <c r="C32" i="154"/>
  <c r="AA47" i="155"/>
  <c r="Y47" i="155"/>
  <c r="X47" i="155"/>
  <c r="W47" i="155"/>
  <c r="V47" i="155"/>
  <c r="U47" i="155"/>
  <c r="T47" i="155"/>
  <c r="S47" i="155"/>
  <c r="R47" i="155"/>
  <c r="Q47" i="155"/>
  <c r="P47" i="155"/>
  <c r="O47" i="155"/>
  <c r="N47" i="155"/>
  <c r="M47" i="155"/>
  <c r="L47" i="155"/>
  <c r="K47" i="155"/>
  <c r="J47" i="155"/>
  <c r="I47" i="155"/>
  <c r="H47" i="155"/>
  <c r="G47" i="155"/>
  <c r="F47" i="155"/>
  <c r="E47" i="155"/>
  <c r="D47" i="155"/>
  <c r="C47" i="155"/>
  <c r="AA32" i="155"/>
  <c r="Y32" i="155"/>
  <c r="Y48" i="155" s="1"/>
  <c r="Y51" i="155" s="1"/>
  <c r="Y53" i="155" s="1"/>
  <c r="Y56" i="155" s="1"/>
  <c r="Y59" i="155" s="1"/>
  <c r="X32" i="155"/>
  <c r="X48" i="155" s="1"/>
  <c r="W32" i="155"/>
  <c r="V32" i="155"/>
  <c r="V48" i="155" s="1"/>
  <c r="V51" i="155" s="1"/>
  <c r="V53" i="155" s="1"/>
  <c r="V56" i="155" s="1"/>
  <c r="V59" i="155" s="1"/>
  <c r="U32" i="155"/>
  <c r="U48" i="155" s="1"/>
  <c r="U51" i="155" s="1"/>
  <c r="U53" i="155" s="1"/>
  <c r="U56" i="155" s="1"/>
  <c r="U59" i="155" s="1"/>
  <c r="T32" i="155"/>
  <c r="T48" i="155" s="1"/>
  <c r="T51" i="155" s="1"/>
  <c r="T53" i="155" s="1"/>
  <c r="T56" i="155" s="1"/>
  <c r="T59" i="155" s="1"/>
  <c r="S32" i="155"/>
  <c r="S48" i="155" s="1"/>
  <c r="S51" i="155" s="1"/>
  <c r="S53" i="155" s="1"/>
  <c r="S56" i="155" s="1"/>
  <c r="S59" i="155" s="1"/>
  <c r="R32" i="155"/>
  <c r="Q32" i="155"/>
  <c r="Q48" i="155" s="1"/>
  <c r="Q51" i="155" s="1"/>
  <c r="Q53" i="155" s="1"/>
  <c r="Q56" i="155" s="1"/>
  <c r="Q59" i="155" s="1"/>
  <c r="P32" i="155"/>
  <c r="P48" i="155" s="1"/>
  <c r="P51" i="155" s="1"/>
  <c r="P53" i="155" s="1"/>
  <c r="P56" i="155" s="1"/>
  <c r="P59" i="155" s="1"/>
  <c r="O32" i="155"/>
  <c r="N32" i="155"/>
  <c r="N48" i="155" s="1"/>
  <c r="N51" i="155" s="1"/>
  <c r="N53" i="155" s="1"/>
  <c r="N56" i="155" s="1"/>
  <c r="N59" i="155" s="1"/>
  <c r="M32" i="155"/>
  <c r="M48" i="155" s="1"/>
  <c r="M51" i="155" s="1"/>
  <c r="M53" i="155" s="1"/>
  <c r="M56" i="155" s="1"/>
  <c r="M59" i="155" s="1"/>
  <c r="L32" i="155"/>
  <c r="L48" i="155" s="1"/>
  <c r="L51" i="155" s="1"/>
  <c r="L53" i="155" s="1"/>
  <c r="L56" i="155" s="1"/>
  <c r="L59" i="155" s="1"/>
  <c r="K32" i="155"/>
  <c r="K48" i="155" s="1"/>
  <c r="K51" i="155" s="1"/>
  <c r="K53" i="155" s="1"/>
  <c r="K56" i="155" s="1"/>
  <c r="K59" i="155" s="1"/>
  <c r="J32" i="155"/>
  <c r="I32" i="155"/>
  <c r="I48" i="155" s="1"/>
  <c r="I51" i="155" s="1"/>
  <c r="I53" i="155" s="1"/>
  <c r="I56" i="155" s="1"/>
  <c r="I59" i="155" s="1"/>
  <c r="H32" i="155"/>
  <c r="H48" i="155" s="1"/>
  <c r="H51" i="155" s="1"/>
  <c r="H53" i="155" s="1"/>
  <c r="H56" i="155" s="1"/>
  <c r="H59" i="155" s="1"/>
  <c r="G32" i="155"/>
  <c r="F32" i="155"/>
  <c r="F48" i="155" s="1"/>
  <c r="F51" i="155" s="1"/>
  <c r="F53" i="155" s="1"/>
  <c r="F56" i="155" s="1"/>
  <c r="F59" i="155" s="1"/>
  <c r="E32" i="155"/>
  <c r="E48" i="155" s="1"/>
  <c r="E51" i="155" s="1"/>
  <c r="E53" i="155" s="1"/>
  <c r="E56" i="155" s="1"/>
  <c r="E59" i="155" s="1"/>
  <c r="D32" i="155"/>
  <c r="D48" i="155" s="1"/>
  <c r="D51" i="155" s="1"/>
  <c r="D53" i="155" s="1"/>
  <c r="D56" i="155" s="1"/>
  <c r="D59" i="155" s="1"/>
  <c r="C32" i="155"/>
  <c r="C48" i="155" s="1"/>
  <c r="C51" i="155" s="1"/>
  <c r="C53" i="155" s="1"/>
  <c r="C56" i="155" s="1"/>
  <c r="C59" i="155" s="1"/>
  <c r="AA47" i="156"/>
  <c r="Z47" i="156"/>
  <c r="Y47" i="156"/>
  <c r="X47" i="156"/>
  <c r="W47" i="156"/>
  <c r="V47" i="156"/>
  <c r="U47" i="156"/>
  <c r="T47" i="156"/>
  <c r="S47" i="156"/>
  <c r="R47" i="156"/>
  <c r="Q47" i="156"/>
  <c r="P47" i="156"/>
  <c r="O47" i="156"/>
  <c r="N47" i="156"/>
  <c r="M47" i="156"/>
  <c r="L47" i="156"/>
  <c r="K47" i="156"/>
  <c r="J47" i="156"/>
  <c r="I47" i="156"/>
  <c r="H47" i="156"/>
  <c r="G47" i="156"/>
  <c r="F47" i="156"/>
  <c r="E47" i="156"/>
  <c r="D47" i="156"/>
  <c r="C47" i="156"/>
  <c r="AA32" i="156"/>
  <c r="Y32" i="156"/>
  <c r="X32" i="156"/>
  <c r="Z32" i="156" s="1"/>
  <c r="W32" i="156"/>
  <c r="V32" i="156"/>
  <c r="V48" i="156" s="1"/>
  <c r="V51" i="156" s="1"/>
  <c r="V53" i="156" s="1"/>
  <c r="V56" i="156" s="1"/>
  <c r="V59" i="156" s="1"/>
  <c r="U32" i="156"/>
  <c r="U48" i="156" s="1"/>
  <c r="U51" i="156" s="1"/>
  <c r="U53" i="156" s="1"/>
  <c r="U56" i="156" s="1"/>
  <c r="U59" i="156" s="1"/>
  <c r="T32" i="156"/>
  <c r="S32" i="156"/>
  <c r="S48" i="156" s="1"/>
  <c r="S51" i="156" s="1"/>
  <c r="S53" i="156" s="1"/>
  <c r="S56" i="156" s="1"/>
  <c r="S59" i="156" s="1"/>
  <c r="R32" i="156"/>
  <c r="Q32" i="156"/>
  <c r="P32" i="156"/>
  <c r="P48" i="156" s="1"/>
  <c r="P51" i="156" s="1"/>
  <c r="P53" i="156" s="1"/>
  <c r="P56" i="156" s="1"/>
  <c r="P59" i="156" s="1"/>
  <c r="O32" i="156"/>
  <c r="N32" i="156"/>
  <c r="N48" i="156" s="1"/>
  <c r="N51" i="156" s="1"/>
  <c r="N53" i="156" s="1"/>
  <c r="N56" i="156" s="1"/>
  <c r="N59" i="156" s="1"/>
  <c r="M32" i="156"/>
  <c r="M48" i="156" s="1"/>
  <c r="M51" i="156" s="1"/>
  <c r="M53" i="156" s="1"/>
  <c r="M56" i="156" s="1"/>
  <c r="M59" i="156" s="1"/>
  <c r="L32" i="156"/>
  <c r="K32" i="156"/>
  <c r="K48" i="156" s="1"/>
  <c r="K51" i="156" s="1"/>
  <c r="K53" i="156" s="1"/>
  <c r="K56" i="156" s="1"/>
  <c r="K59" i="156" s="1"/>
  <c r="J32" i="156"/>
  <c r="I32" i="156"/>
  <c r="I48" i="156" s="1"/>
  <c r="I51" i="156" s="1"/>
  <c r="I53" i="156" s="1"/>
  <c r="I56" i="156" s="1"/>
  <c r="I59" i="156" s="1"/>
  <c r="H32" i="156"/>
  <c r="H48" i="156" s="1"/>
  <c r="H51" i="156" s="1"/>
  <c r="H53" i="156" s="1"/>
  <c r="H56" i="156" s="1"/>
  <c r="H59" i="156" s="1"/>
  <c r="G32" i="156"/>
  <c r="F32" i="156"/>
  <c r="F48" i="156" s="1"/>
  <c r="F51" i="156" s="1"/>
  <c r="F53" i="156" s="1"/>
  <c r="F56" i="156" s="1"/>
  <c r="F59" i="156" s="1"/>
  <c r="E32" i="156"/>
  <c r="E48" i="156" s="1"/>
  <c r="E51" i="156" s="1"/>
  <c r="E53" i="156" s="1"/>
  <c r="E56" i="156" s="1"/>
  <c r="E59" i="156" s="1"/>
  <c r="D32" i="156"/>
  <c r="C32" i="156"/>
  <c r="C48" i="156" s="1"/>
  <c r="C51" i="156" s="1"/>
  <c r="C53" i="156" s="1"/>
  <c r="C56" i="156" s="1"/>
  <c r="C59" i="156" s="1"/>
  <c r="T56" i="157"/>
  <c r="T59" i="157" s="1"/>
  <c r="AA47" i="157"/>
  <c r="Y47" i="157"/>
  <c r="X47" i="157"/>
  <c r="W47" i="157"/>
  <c r="V47" i="157"/>
  <c r="U47" i="157"/>
  <c r="T47" i="157"/>
  <c r="S47" i="157"/>
  <c r="R47" i="157"/>
  <c r="Q47" i="157"/>
  <c r="P47" i="157"/>
  <c r="O47" i="157"/>
  <c r="N47" i="157"/>
  <c r="M47" i="157"/>
  <c r="L47" i="157"/>
  <c r="K47" i="157"/>
  <c r="J47" i="157"/>
  <c r="I47" i="157"/>
  <c r="H47" i="157"/>
  <c r="G47" i="157"/>
  <c r="F47" i="157"/>
  <c r="E47" i="157"/>
  <c r="D47" i="157"/>
  <c r="C47" i="157"/>
  <c r="AA32" i="157"/>
  <c r="AA48" i="157" s="1"/>
  <c r="AA51" i="157" s="1"/>
  <c r="AA53" i="157" s="1"/>
  <c r="AA56" i="157" s="1"/>
  <c r="AA59" i="157" s="1"/>
  <c r="Y32" i="157"/>
  <c r="X32" i="157"/>
  <c r="W32" i="157"/>
  <c r="W48" i="157" s="1"/>
  <c r="W51" i="157" s="1"/>
  <c r="W53" i="157" s="1"/>
  <c r="W56" i="157" s="1"/>
  <c r="W59" i="157" s="1"/>
  <c r="V32" i="157"/>
  <c r="V48" i="157" s="1"/>
  <c r="V51" i="157" s="1"/>
  <c r="V53" i="157" s="1"/>
  <c r="V56" i="157" s="1"/>
  <c r="V59" i="157" s="1"/>
  <c r="U32" i="157"/>
  <c r="T32" i="157"/>
  <c r="T48" i="157" s="1"/>
  <c r="T51" i="157" s="1"/>
  <c r="T53" i="157" s="1"/>
  <c r="S32" i="157"/>
  <c r="S48" i="157" s="1"/>
  <c r="S51" i="157" s="1"/>
  <c r="S53" i="157" s="1"/>
  <c r="S56" i="157" s="1"/>
  <c r="S59" i="157" s="1"/>
  <c r="R32" i="157"/>
  <c r="Q32" i="157"/>
  <c r="P32" i="157"/>
  <c r="P48" i="157" s="1"/>
  <c r="P51" i="157" s="1"/>
  <c r="P53" i="157" s="1"/>
  <c r="P56" i="157" s="1"/>
  <c r="P59" i="157" s="1"/>
  <c r="O32" i="157"/>
  <c r="N32" i="157"/>
  <c r="N48" i="157" s="1"/>
  <c r="N51" i="157" s="1"/>
  <c r="N53" i="157" s="1"/>
  <c r="N56" i="157" s="1"/>
  <c r="N59" i="157" s="1"/>
  <c r="M32" i="157"/>
  <c r="L32" i="157"/>
  <c r="L48" i="157" s="1"/>
  <c r="L51" i="157" s="1"/>
  <c r="L53" i="157" s="1"/>
  <c r="L56" i="157" s="1"/>
  <c r="L59" i="157" s="1"/>
  <c r="K32" i="157"/>
  <c r="K48" i="157" s="1"/>
  <c r="K51" i="157" s="1"/>
  <c r="K53" i="157" s="1"/>
  <c r="K56" i="157" s="1"/>
  <c r="K59" i="157" s="1"/>
  <c r="J32" i="157"/>
  <c r="I32" i="157"/>
  <c r="H32" i="157"/>
  <c r="H48" i="157" s="1"/>
  <c r="H51" i="157" s="1"/>
  <c r="H53" i="157" s="1"/>
  <c r="H56" i="157" s="1"/>
  <c r="H59" i="157" s="1"/>
  <c r="G32" i="157"/>
  <c r="F32" i="157"/>
  <c r="F48" i="157" s="1"/>
  <c r="F51" i="157" s="1"/>
  <c r="F53" i="157" s="1"/>
  <c r="F56" i="157" s="1"/>
  <c r="F59" i="157" s="1"/>
  <c r="E32" i="157"/>
  <c r="D32" i="157"/>
  <c r="D48" i="157" s="1"/>
  <c r="D51" i="157" s="1"/>
  <c r="D53" i="157" s="1"/>
  <c r="D56" i="157" s="1"/>
  <c r="D59" i="157" s="1"/>
  <c r="C32" i="157"/>
  <c r="C48" i="157" s="1"/>
  <c r="C51" i="157" s="1"/>
  <c r="C53" i="157" s="1"/>
  <c r="C56" i="157" s="1"/>
  <c r="C59" i="157" s="1"/>
  <c r="AA47" i="158"/>
  <c r="Y47" i="158"/>
  <c r="X47" i="158"/>
  <c r="W47" i="158"/>
  <c r="V47" i="158"/>
  <c r="U47" i="158"/>
  <c r="T47" i="158"/>
  <c r="S47" i="158"/>
  <c r="R47" i="158"/>
  <c r="Q47" i="158"/>
  <c r="P47" i="158"/>
  <c r="O47" i="158"/>
  <c r="N47" i="158"/>
  <c r="M47" i="158"/>
  <c r="L47" i="158"/>
  <c r="K47" i="158"/>
  <c r="J47" i="158"/>
  <c r="I47" i="158"/>
  <c r="H47" i="158"/>
  <c r="G47" i="158"/>
  <c r="F47" i="158"/>
  <c r="E47" i="158"/>
  <c r="D47" i="158"/>
  <c r="C47" i="158"/>
  <c r="AA32" i="158"/>
  <c r="AA48" i="158" s="1"/>
  <c r="AA51" i="158" s="1"/>
  <c r="AA53" i="158" s="1"/>
  <c r="AA56" i="158" s="1"/>
  <c r="AA59" i="158" s="1"/>
  <c r="Y32" i="158"/>
  <c r="X32" i="158"/>
  <c r="W32" i="158"/>
  <c r="V32" i="158"/>
  <c r="V48" i="158" s="1"/>
  <c r="V51" i="158" s="1"/>
  <c r="V53" i="158" s="1"/>
  <c r="V56" i="158" s="1"/>
  <c r="V59" i="158" s="1"/>
  <c r="U32" i="158"/>
  <c r="T32" i="158"/>
  <c r="T48" i="158" s="1"/>
  <c r="T51" i="158" s="1"/>
  <c r="T53" i="158" s="1"/>
  <c r="T56" i="158" s="1"/>
  <c r="T59" i="158" s="1"/>
  <c r="S32" i="158"/>
  <c r="S48" i="158" s="1"/>
  <c r="S51" i="158" s="1"/>
  <c r="S53" i="158" s="1"/>
  <c r="S56" i="158" s="1"/>
  <c r="S59" i="158" s="1"/>
  <c r="R32" i="158"/>
  <c r="Q32" i="158"/>
  <c r="Q48" i="158" s="1"/>
  <c r="Q51" i="158" s="1"/>
  <c r="Q53" i="158" s="1"/>
  <c r="Q56" i="158" s="1"/>
  <c r="Q59" i="158" s="1"/>
  <c r="P32" i="158"/>
  <c r="P48" i="158" s="1"/>
  <c r="P51" i="158" s="1"/>
  <c r="P53" i="158" s="1"/>
  <c r="P56" i="158" s="1"/>
  <c r="P59" i="158" s="1"/>
  <c r="O32" i="158"/>
  <c r="N32" i="158"/>
  <c r="N48" i="158" s="1"/>
  <c r="N51" i="158" s="1"/>
  <c r="N53" i="158" s="1"/>
  <c r="N56" i="158" s="1"/>
  <c r="N59" i="158" s="1"/>
  <c r="M32" i="158"/>
  <c r="L32" i="158"/>
  <c r="L48" i="158" s="1"/>
  <c r="L51" i="158" s="1"/>
  <c r="L53" i="158" s="1"/>
  <c r="L56" i="158" s="1"/>
  <c r="L59" i="158" s="1"/>
  <c r="K32" i="158"/>
  <c r="K48" i="158" s="1"/>
  <c r="K51" i="158" s="1"/>
  <c r="K53" i="158" s="1"/>
  <c r="K56" i="158" s="1"/>
  <c r="K59" i="158" s="1"/>
  <c r="J32" i="158"/>
  <c r="I32" i="158"/>
  <c r="H32" i="158"/>
  <c r="H48" i="158" s="1"/>
  <c r="H51" i="158" s="1"/>
  <c r="H53" i="158" s="1"/>
  <c r="H56" i="158" s="1"/>
  <c r="H59" i="158" s="1"/>
  <c r="G32" i="158"/>
  <c r="F32" i="158"/>
  <c r="F48" i="158" s="1"/>
  <c r="F51" i="158" s="1"/>
  <c r="F53" i="158" s="1"/>
  <c r="F56" i="158" s="1"/>
  <c r="F59" i="158" s="1"/>
  <c r="E32" i="158"/>
  <c r="D32" i="158"/>
  <c r="D48" i="158" s="1"/>
  <c r="D51" i="158" s="1"/>
  <c r="D53" i="158" s="1"/>
  <c r="D56" i="158" s="1"/>
  <c r="D59" i="158" s="1"/>
  <c r="C32" i="158"/>
  <c r="C48" i="158" s="1"/>
  <c r="C51" i="158" s="1"/>
  <c r="C53" i="158" s="1"/>
  <c r="C56" i="158" s="1"/>
  <c r="C59" i="158" s="1"/>
  <c r="M53" i="159"/>
  <c r="M56" i="159" s="1"/>
  <c r="M59" i="159" s="1"/>
  <c r="V48" i="159"/>
  <c r="V51" i="159" s="1"/>
  <c r="V53" i="159" s="1"/>
  <c r="V56" i="159" s="1"/>
  <c r="V59" i="159" s="1"/>
  <c r="AA47" i="159"/>
  <c r="Y47" i="159"/>
  <c r="X47" i="159"/>
  <c r="W47" i="159"/>
  <c r="V47" i="159"/>
  <c r="U47" i="159"/>
  <c r="T47" i="159"/>
  <c r="S47" i="159"/>
  <c r="R47" i="159"/>
  <c r="Q47" i="159"/>
  <c r="P47" i="159"/>
  <c r="O47" i="159"/>
  <c r="N47" i="159"/>
  <c r="M47" i="159"/>
  <c r="L47" i="159"/>
  <c r="K47" i="159"/>
  <c r="J47" i="159"/>
  <c r="I47" i="159"/>
  <c r="H47" i="159"/>
  <c r="G47" i="159"/>
  <c r="F47" i="159"/>
  <c r="E47" i="159"/>
  <c r="D47" i="159"/>
  <c r="C47" i="159"/>
  <c r="AA32" i="159"/>
  <c r="AA48" i="159" s="1"/>
  <c r="AA51" i="159" s="1"/>
  <c r="AA53" i="159" s="1"/>
  <c r="AA56" i="159" s="1"/>
  <c r="AA59" i="159" s="1"/>
  <c r="Y32" i="159"/>
  <c r="Y48" i="159" s="1"/>
  <c r="Y51" i="159" s="1"/>
  <c r="Y53" i="159" s="1"/>
  <c r="Y56" i="159" s="1"/>
  <c r="Y59" i="159" s="1"/>
  <c r="X32" i="159"/>
  <c r="X48" i="159" s="1"/>
  <c r="W32" i="159"/>
  <c r="W48" i="159" s="1"/>
  <c r="W51" i="159" s="1"/>
  <c r="W53" i="159" s="1"/>
  <c r="W56" i="159" s="1"/>
  <c r="W59" i="159" s="1"/>
  <c r="V32" i="159"/>
  <c r="U32" i="159"/>
  <c r="U48" i="159" s="1"/>
  <c r="U51" i="159" s="1"/>
  <c r="U53" i="159" s="1"/>
  <c r="U56" i="159" s="1"/>
  <c r="U59" i="159" s="1"/>
  <c r="T32" i="159"/>
  <c r="T48" i="159" s="1"/>
  <c r="T51" i="159" s="1"/>
  <c r="T53" i="159" s="1"/>
  <c r="T56" i="159" s="1"/>
  <c r="T59" i="159" s="1"/>
  <c r="S32" i="159"/>
  <c r="S48" i="159" s="1"/>
  <c r="S51" i="159" s="1"/>
  <c r="S53" i="159" s="1"/>
  <c r="S56" i="159" s="1"/>
  <c r="S59" i="159" s="1"/>
  <c r="R32" i="159"/>
  <c r="R48" i="159" s="1"/>
  <c r="R51" i="159" s="1"/>
  <c r="R53" i="159" s="1"/>
  <c r="R56" i="159" s="1"/>
  <c r="R59" i="159" s="1"/>
  <c r="Q32" i="159"/>
  <c r="Q48" i="159" s="1"/>
  <c r="Q51" i="159" s="1"/>
  <c r="Q53" i="159" s="1"/>
  <c r="Q56" i="159" s="1"/>
  <c r="Q59" i="159" s="1"/>
  <c r="P32" i="159"/>
  <c r="P48" i="159" s="1"/>
  <c r="P51" i="159" s="1"/>
  <c r="P53" i="159" s="1"/>
  <c r="P56" i="159" s="1"/>
  <c r="P59" i="159" s="1"/>
  <c r="O32" i="159"/>
  <c r="O48" i="159" s="1"/>
  <c r="O51" i="159" s="1"/>
  <c r="O53" i="159" s="1"/>
  <c r="O56" i="159" s="1"/>
  <c r="O59" i="159" s="1"/>
  <c r="N32" i="159"/>
  <c r="M32" i="159"/>
  <c r="M48" i="159" s="1"/>
  <c r="M51" i="159" s="1"/>
  <c r="L32" i="159"/>
  <c r="L48" i="159" s="1"/>
  <c r="L51" i="159" s="1"/>
  <c r="L53" i="159" s="1"/>
  <c r="L56" i="159" s="1"/>
  <c r="L59" i="159" s="1"/>
  <c r="K32" i="159"/>
  <c r="K48" i="159" s="1"/>
  <c r="K51" i="159" s="1"/>
  <c r="K53" i="159" s="1"/>
  <c r="K56" i="159" s="1"/>
  <c r="K59" i="159" s="1"/>
  <c r="J32" i="159"/>
  <c r="J48" i="159" s="1"/>
  <c r="J51" i="159" s="1"/>
  <c r="J53" i="159" s="1"/>
  <c r="J56" i="159" s="1"/>
  <c r="J59" i="159" s="1"/>
  <c r="I32" i="159"/>
  <c r="I48" i="159" s="1"/>
  <c r="I51" i="159" s="1"/>
  <c r="I53" i="159" s="1"/>
  <c r="I56" i="159" s="1"/>
  <c r="I59" i="159" s="1"/>
  <c r="H32" i="159"/>
  <c r="H48" i="159" s="1"/>
  <c r="H51" i="159" s="1"/>
  <c r="H53" i="159" s="1"/>
  <c r="H56" i="159" s="1"/>
  <c r="H59" i="159" s="1"/>
  <c r="G32" i="159"/>
  <c r="G48" i="159" s="1"/>
  <c r="G51" i="159" s="1"/>
  <c r="G53" i="159" s="1"/>
  <c r="G56" i="159" s="1"/>
  <c r="G59" i="159" s="1"/>
  <c r="F32" i="159"/>
  <c r="F48" i="159" s="1"/>
  <c r="F51" i="159" s="1"/>
  <c r="F53" i="159" s="1"/>
  <c r="F56" i="159" s="1"/>
  <c r="F59" i="159" s="1"/>
  <c r="E32" i="159"/>
  <c r="E48" i="159" s="1"/>
  <c r="E51" i="159" s="1"/>
  <c r="E53" i="159" s="1"/>
  <c r="E56" i="159" s="1"/>
  <c r="E59" i="159" s="1"/>
  <c r="D32" i="159"/>
  <c r="D48" i="159" s="1"/>
  <c r="D51" i="159" s="1"/>
  <c r="D53" i="159" s="1"/>
  <c r="D56" i="159" s="1"/>
  <c r="D59" i="159" s="1"/>
  <c r="C32" i="159"/>
  <c r="C48" i="159" s="1"/>
  <c r="C51" i="159" s="1"/>
  <c r="C53" i="159" s="1"/>
  <c r="C56" i="159" s="1"/>
  <c r="C59" i="159" s="1"/>
  <c r="P51" i="160"/>
  <c r="P53" i="160" s="1"/>
  <c r="P56" i="160" s="1"/>
  <c r="P59" i="160" s="1"/>
  <c r="AA47" i="160"/>
  <c r="Y47" i="160"/>
  <c r="X47" i="160"/>
  <c r="W47" i="160"/>
  <c r="V47" i="160"/>
  <c r="U47" i="160"/>
  <c r="T47" i="160"/>
  <c r="S47" i="160"/>
  <c r="R47" i="160"/>
  <c r="Q47" i="160"/>
  <c r="P47" i="160"/>
  <c r="O47" i="160"/>
  <c r="N47" i="160"/>
  <c r="M47" i="160"/>
  <c r="L47" i="160"/>
  <c r="K47" i="160"/>
  <c r="J47" i="160"/>
  <c r="I47" i="160"/>
  <c r="H47" i="160"/>
  <c r="G47" i="160"/>
  <c r="F47" i="160"/>
  <c r="E47" i="160"/>
  <c r="D47" i="160"/>
  <c r="C47" i="160"/>
  <c r="AA32" i="160"/>
  <c r="AA48" i="160" s="1"/>
  <c r="AA51" i="160" s="1"/>
  <c r="AA53" i="160" s="1"/>
  <c r="AA56" i="160" s="1"/>
  <c r="AA59" i="160" s="1"/>
  <c r="Y32" i="160"/>
  <c r="Y48" i="160" s="1"/>
  <c r="Y51" i="160" s="1"/>
  <c r="Y53" i="160" s="1"/>
  <c r="Y56" i="160" s="1"/>
  <c r="Y59" i="160" s="1"/>
  <c r="X32" i="160"/>
  <c r="W32" i="160"/>
  <c r="W48" i="160" s="1"/>
  <c r="W51" i="160" s="1"/>
  <c r="W53" i="160" s="1"/>
  <c r="W56" i="160" s="1"/>
  <c r="W59" i="160" s="1"/>
  <c r="V32" i="160"/>
  <c r="V48" i="160" s="1"/>
  <c r="V51" i="160" s="1"/>
  <c r="V53" i="160" s="1"/>
  <c r="V56" i="160" s="1"/>
  <c r="V59" i="160" s="1"/>
  <c r="U32" i="160"/>
  <c r="T32" i="160"/>
  <c r="T48" i="160" s="1"/>
  <c r="T51" i="160" s="1"/>
  <c r="T53" i="160" s="1"/>
  <c r="T56" i="160" s="1"/>
  <c r="T59" i="160" s="1"/>
  <c r="S32" i="160"/>
  <c r="S48" i="160" s="1"/>
  <c r="S51" i="160" s="1"/>
  <c r="S53" i="160" s="1"/>
  <c r="S56" i="160" s="1"/>
  <c r="S59" i="160" s="1"/>
  <c r="R32" i="160"/>
  <c r="R48" i="160" s="1"/>
  <c r="R51" i="160" s="1"/>
  <c r="R53" i="160" s="1"/>
  <c r="R56" i="160" s="1"/>
  <c r="R59" i="160" s="1"/>
  <c r="Q32" i="160"/>
  <c r="Q48" i="160" s="1"/>
  <c r="Q51" i="160" s="1"/>
  <c r="Q53" i="160" s="1"/>
  <c r="Q56" i="160" s="1"/>
  <c r="Q59" i="160" s="1"/>
  <c r="P32" i="160"/>
  <c r="P48" i="160" s="1"/>
  <c r="O32" i="160"/>
  <c r="O48" i="160" s="1"/>
  <c r="O51" i="160" s="1"/>
  <c r="O53" i="160" s="1"/>
  <c r="O56" i="160" s="1"/>
  <c r="O59" i="160" s="1"/>
  <c r="N32" i="160"/>
  <c r="N48" i="160" s="1"/>
  <c r="N51" i="160" s="1"/>
  <c r="N53" i="160" s="1"/>
  <c r="N56" i="160" s="1"/>
  <c r="N59" i="160" s="1"/>
  <c r="M32" i="160"/>
  <c r="L32" i="160"/>
  <c r="L48" i="160" s="1"/>
  <c r="L51" i="160" s="1"/>
  <c r="L53" i="160" s="1"/>
  <c r="L56" i="160" s="1"/>
  <c r="L59" i="160" s="1"/>
  <c r="K32" i="160"/>
  <c r="K48" i="160" s="1"/>
  <c r="K51" i="160" s="1"/>
  <c r="K53" i="160" s="1"/>
  <c r="K56" i="160" s="1"/>
  <c r="K59" i="160" s="1"/>
  <c r="J32" i="160"/>
  <c r="J48" i="160" s="1"/>
  <c r="J51" i="160" s="1"/>
  <c r="J53" i="160" s="1"/>
  <c r="J56" i="160" s="1"/>
  <c r="J59" i="160" s="1"/>
  <c r="I32" i="160"/>
  <c r="I48" i="160" s="1"/>
  <c r="I51" i="160" s="1"/>
  <c r="I53" i="160" s="1"/>
  <c r="I56" i="160" s="1"/>
  <c r="I59" i="160" s="1"/>
  <c r="H32" i="160"/>
  <c r="H48" i="160" s="1"/>
  <c r="H51" i="160" s="1"/>
  <c r="H53" i="160" s="1"/>
  <c r="H56" i="160" s="1"/>
  <c r="H59" i="160" s="1"/>
  <c r="G32" i="160"/>
  <c r="G48" i="160" s="1"/>
  <c r="G51" i="160" s="1"/>
  <c r="G53" i="160" s="1"/>
  <c r="G56" i="160" s="1"/>
  <c r="G59" i="160" s="1"/>
  <c r="F32" i="160"/>
  <c r="F48" i="160" s="1"/>
  <c r="F51" i="160" s="1"/>
  <c r="F53" i="160" s="1"/>
  <c r="F56" i="160" s="1"/>
  <c r="F59" i="160" s="1"/>
  <c r="E32" i="160"/>
  <c r="D32" i="160"/>
  <c r="D48" i="160" s="1"/>
  <c r="D51" i="160" s="1"/>
  <c r="D53" i="160" s="1"/>
  <c r="D56" i="160" s="1"/>
  <c r="D59" i="160" s="1"/>
  <c r="C32" i="160"/>
  <c r="C48" i="160" s="1"/>
  <c r="C51" i="160" s="1"/>
  <c r="C53" i="160" s="1"/>
  <c r="C56" i="160" s="1"/>
  <c r="C59" i="160" s="1"/>
  <c r="N48" i="161"/>
  <c r="N51" i="161" s="1"/>
  <c r="N53" i="161" s="1"/>
  <c r="N56" i="161" s="1"/>
  <c r="N59" i="161" s="1"/>
  <c r="AA47" i="161"/>
  <c r="Y47" i="161"/>
  <c r="X47" i="161"/>
  <c r="W47" i="161"/>
  <c r="V47" i="161"/>
  <c r="U47" i="161"/>
  <c r="T47" i="161"/>
  <c r="S47" i="161"/>
  <c r="R47" i="161"/>
  <c r="Q47" i="161"/>
  <c r="P47" i="161"/>
  <c r="O47" i="161"/>
  <c r="N47" i="161"/>
  <c r="M47" i="161"/>
  <c r="L47" i="161"/>
  <c r="K47" i="161"/>
  <c r="J47" i="161"/>
  <c r="I47" i="161"/>
  <c r="H47" i="161"/>
  <c r="G47" i="161"/>
  <c r="F47" i="161"/>
  <c r="E47" i="161"/>
  <c r="D47" i="161"/>
  <c r="C47" i="161"/>
  <c r="AA32" i="161"/>
  <c r="AA48" i="161" s="1"/>
  <c r="AA51" i="161" s="1"/>
  <c r="AA53" i="161" s="1"/>
  <c r="AA56" i="161" s="1"/>
  <c r="AA59" i="161" s="1"/>
  <c r="Y32" i="161"/>
  <c r="Y48" i="161" s="1"/>
  <c r="Y51" i="161" s="1"/>
  <c r="Y53" i="161" s="1"/>
  <c r="Y56" i="161" s="1"/>
  <c r="Y59" i="161" s="1"/>
  <c r="X32" i="161"/>
  <c r="X48" i="161" s="1"/>
  <c r="W32" i="161"/>
  <c r="W48" i="161" s="1"/>
  <c r="W51" i="161" s="1"/>
  <c r="W53" i="161" s="1"/>
  <c r="W56" i="161" s="1"/>
  <c r="W59" i="161" s="1"/>
  <c r="V32" i="161"/>
  <c r="V48" i="161" s="1"/>
  <c r="V51" i="161" s="1"/>
  <c r="V53" i="161" s="1"/>
  <c r="V56" i="161" s="1"/>
  <c r="V59" i="161" s="1"/>
  <c r="U32" i="161"/>
  <c r="U48" i="161" s="1"/>
  <c r="U51" i="161" s="1"/>
  <c r="U53" i="161" s="1"/>
  <c r="U56" i="161" s="1"/>
  <c r="U59" i="161" s="1"/>
  <c r="T32" i="161"/>
  <c r="S32" i="161"/>
  <c r="S48" i="161" s="1"/>
  <c r="S51" i="161" s="1"/>
  <c r="S53" i="161" s="1"/>
  <c r="S56" i="161" s="1"/>
  <c r="S59" i="161" s="1"/>
  <c r="R32" i="161"/>
  <c r="R48" i="161" s="1"/>
  <c r="R51" i="161" s="1"/>
  <c r="R53" i="161" s="1"/>
  <c r="R56" i="161" s="1"/>
  <c r="R59" i="161" s="1"/>
  <c r="Q32" i="161"/>
  <c r="Q48" i="161" s="1"/>
  <c r="Q51" i="161" s="1"/>
  <c r="Q53" i="161" s="1"/>
  <c r="Q56" i="161" s="1"/>
  <c r="Q59" i="161" s="1"/>
  <c r="P32" i="161"/>
  <c r="P48" i="161" s="1"/>
  <c r="P51" i="161" s="1"/>
  <c r="P53" i="161" s="1"/>
  <c r="P56" i="161" s="1"/>
  <c r="P59" i="161" s="1"/>
  <c r="O32" i="161"/>
  <c r="O48" i="161" s="1"/>
  <c r="O51" i="161" s="1"/>
  <c r="O53" i="161" s="1"/>
  <c r="O56" i="161" s="1"/>
  <c r="O59" i="161" s="1"/>
  <c r="N32" i="161"/>
  <c r="M32" i="161"/>
  <c r="M48" i="161" s="1"/>
  <c r="M51" i="161" s="1"/>
  <c r="M53" i="161" s="1"/>
  <c r="M56" i="161" s="1"/>
  <c r="M59" i="161" s="1"/>
  <c r="L32" i="161"/>
  <c r="K32" i="161"/>
  <c r="K48" i="161" s="1"/>
  <c r="K51" i="161" s="1"/>
  <c r="K53" i="161" s="1"/>
  <c r="K56" i="161" s="1"/>
  <c r="K59" i="161" s="1"/>
  <c r="J32" i="161"/>
  <c r="J48" i="161" s="1"/>
  <c r="J51" i="161" s="1"/>
  <c r="J53" i="161" s="1"/>
  <c r="J56" i="161" s="1"/>
  <c r="J59" i="161" s="1"/>
  <c r="I32" i="161"/>
  <c r="I48" i="161" s="1"/>
  <c r="I51" i="161" s="1"/>
  <c r="I53" i="161" s="1"/>
  <c r="I56" i="161" s="1"/>
  <c r="I59" i="161" s="1"/>
  <c r="H32" i="161"/>
  <c r="H48" i="161" s="1"/>
  <c r="H51" i="161" s="1"/>
  <c r="H53" i="161" s="1"/>
  <c r="H56" i="161" s="1"/>
  <c r="H59" i="161" s="1"/>
  <c r="G32" i="161"/>
  <c r="G48" i="161" s="1"/>
  <c r="G51" i="161" s="1"/>
  <c r="G53" i="161" s="1"/>
  <c r="G56" i="161" s="1"/>
  <c r="G59" i="161" s="1"/>
  <c r="F32" i="161"/>
  <c r="F48" i="161" s="1"/>
  <c r="F51" i="161" s="1"/>
  <c r="F53" i="161" s="1"/>
  <c r="F56" i="161" s="1"/>
  <c r="F59" i="161" s="1"/>
  <c r="E32" i="161"/>
  <c r="E48" i="161" s="1"/>
  <c r="E51" i="161" s="1"/>
  <c r="E53" i="161" s="1"/>
  <c r="E56" i="161" s="1"/>
  <c r="E59" i="161" s="1"/>
  <c r="D32" i="161"/>
  <c r="C32" i="161"/>
  <c r="C48" i="161" s="1"/>
  <c r="C51" i="161" s="1"/>
  <c r="C53" i="161" s="1"/>
  <c r="C56" i="161" s="1"/>
  <c r="C59" i="161" s="1"/>
  <c r="AA47" i="162"/>
  <c r="Y47" i="162"/>
  <c r="X47" i="162"/>
  <c r="Z47" i="162" s="1"/>
  <c r="W47" i="162"/>
  <c r="V47" i="162"/>
  <c r="U47" i="162"/>
  <c r="T47" i="162"/>
  <c r="S47" i="162"/>
  <c r="R47" i="162"/>
  <c r="Q47" i="162"/>
  <c r="P47" i="162"/>
  <c r="O47" i="162"/>
  <c r="N47" i="162"/>
  <c r="M47" i="162"/>
  <c r="L47" i="162"/>
  <c r="K47" i="162"/>
  <c r="J47" i="162"/>
  <c r="I47" i="162"/>
  <c r="H47" i="162"/>
  <c r="G47" i="162"/>
  <c r="F47" i="162"/>
  <c r="E47" i="162"/>
  <c r="D47" i="162"/>
  <c r="C47" i="162"/>
  <c r="AA32" i="162"/>
  <c r="Y32" i="162"/>
  <c r="X32" i="162"/>
  <c r="Z32" i="162" s="1"/>
  <c r="W32" i="162"/>
  <c r="W48" i="162" s="1"/>
  <c r="W51" i="162" s="1"/>
  <c r="W53" i="162" s="1"/>
  <c r="W56" i="162" s="1"/>
  <c r="W59" i="162" s="1"/>
  <c r="V32" i="162"/>
  <c r="U32" i="162"/>
  <c r="U48" i="162" s="1"/>
  <c r="U51" i="162" s="1"/>
  <c r="U53" i="162" s="1"/>
  <c r="U56" i="162" s="1"/>
  <c r="U59" i="162" s="1"/>
  <c r="T32" i="162"/>
  <c r="S32" i="162"/>
  <c r="R32" i="162"/>
  <c r="R48" i="162" s="1"/>
  <c r="R51" i="162" s="1"/>
  <c r="R53" i="162" s="1"/>
  <c r="R56" i="162" s="1"/>
  <c r="R59" i="162" s="1"/>
  <c r="Q32" i="162"/>
  <c r="P32" i="162"/>
  <c r="O32" i="162"/>
  <c r="O48" i="162" s="1"/>
  <c r="O51" i="162" s="1"/>
  <c r="O53" i="162" s="1"/>
  <c r="O56" i="162" s="1"/>
  <c r="O59" i="162" s="1"/>
  <c r="N32" i="162"/>
  <c r="M32" i="162"/>
  <c r="M48" i="162" s="1"/>
  <c r="M51" i="162" s="1"/>
  <c r="M53" i="162" s="1"/>
  <c r="M56" i="162" s="1"/>
  <c r="M59" i="162" s="1"/>
  <c r="L32" i="162"/>
  <c r="K32" i="162"/>
  <c r="J32" i="162"/>
  <c r="J48" i="162" s="1"/>
  <c r="J51" i="162" s="1"/>
  <c r="J53" i="162" s="1"/>
  <c r="J56" i="162" s="1"/>
  <c r="J59" i="162" s="1"/>
  <c r="I32" i="162"/>
  <c r="H32" i="162"/>
  <c r="G32" i="162"/>
  <c r="G48" i="162" s="1"/>
  <c r="G51" i="162" s="1"/>
  <c r="G53" i="162" s="1"/>
  <c r="G56" i="162" s="1"/>
  <c r="G59" i="162" s="1"/>
  <c r="F32" i="162"/>
  <c r="E32" i="162"/>
  <c r="E48" i="162" s="1"/>
  <c r="E51" i="162" s="1"/>
  <c r="E53" i="162" s="1"/>
  <c r="E56" i="162" s="1"/>
  <c r="E59" i="162" s="1"/>
  <c r="D32" i="162"/>
  <c r="D48" i="162" s="1"/>
  <c r="D51" i="162" s="1"/>
  <c r="D53" i="162" s="1"/>
  <c r="D56" i="162" s="1"/>
  <c r="D59" i="162" s="1"/>
  <c r="C32" i="162"/>
  <c r="L48" i="163"/>
  <c r="L51" i="163" s="1"/>
  <c r="L53" i="163" s="1"/>
  <c r="L56" i="163" s="1"/>
  <c r="L59" i="163" s="1"/>
  <c r="AA47" i="163"/>
  <c r="Y47" i="163"/>
  <c r="X47" i="163"/>
  <c r="W47" i="163"/>
  <c r="V47" i="163"/>
  <c r="U47" i="163"/>
  <c r="T47" i="163"/>
  <c r="S47" i="163"/>
  <c r="R47" i="163"/>
  <c r="Q47" i="163"/>
  <c r="P47" i="163"/>
  <c r="O47" i="163"/>
  <c r="N47" i="163"/>
  <c r="M47" i="163"/>
  <c r="L47" i="163"/>
  <c r="K47" i="163"/>
  <c r="J47" i="163"/>
  <c r="I47" i="163"/>
  <c r="H47" i="163"/>
  <c r="G47" i="163"/>
  <c r="F47" i="163"/>
  <c r="E47" i="163"/>
  <c r="D47" i="163"/>
  <c r="C47" i="163"/>
  <c r="AA32" i="163"/>
  <c r="Y32" i="163"/>
  <c r="Y48" i="163" s="1"/>
  <c r="Y51" i="163" s="1"/>
  <c r="Y53" i="163" s="1"/>
  <c r="Y56" i="163" s="1"/>
  <c r="Y59" i="163" s="1"/>
  <c r="X32" i="163"/>
  <c r="W32" i="163"/>
  <c r="W48" i="163" s="1"/>
  <c r="W51" i="163" s="1"/>
  <c r="W53" i="163" s="1"/>
  <c r="W56" i="163" s="1"/>
  <c r="W59" i="163" s="1"/>
  <c r="V32" i="163"/>
  <c r="V48" i="163" s="1"/>
  <c r="V51" i="163" s="1"/>
  <c r="V53" i="163" s="1"/>
  <c r="V56" i="163" s="1"/>
  <c r="V59" i="163" s="1"/>
  <c r="U32" i="163"/>
  <c r="U48" i="163" s="1"/>
  <c r="U51" i="163" s="1"/>
  <c r="U53" i="163" s="1"/>
  <c r="U56" i="163" s="1"/>
  <c r="U59" i="163" s="1"/>
  <c r="T32" i="163"/>
  <c r="T48" i="163" s="1"/>
  <c r="T51" i="163" s="1"/>
  <c r="T53" i="163" s="1"/>
  <c r="T56" i="163" s="1"/>
  <c r="T59" i="163" s="1"/>
  <c r="S32" i="163"/>
  <c r="S48" i="163" s="1"/>
  <c r="S51" i="163" s="1"/>
  <c r="S53" i="163" s="1"/>
  <c r="S56" i="163" s="1"/>
  <c r="S59" i="163" s="1"/>
  <c r="R32" i="163"/>
  <c r="Q32" i="163"/>
  <c r="Q48" i="163" s="1"/>
  <c r="Q51" i="163" s="1"/>
  <c r="Q53" i="163" s="1"/>
  <c r="Q56" i="163" s="1"/>
  <c r="Q59" i="163" s="1"/>
  <c r="P32" i="163"/>
  <c r="P48" i="163" s="1"/>
  <c r="P51" i="163" s="1"/>
  <c r="P53" i="163" s="1"/>
  <c r="P56" i="163" s="1"/>
  <c r="P59" i="163" s="1"/>
  <c r="O32" i="163"/>
  <c r="O48" i="163" s="1"/>
  <c r="O51" i="163" s="1"/>
  <c r="O53" i="163" s="1"/>
  <c r="O56" i="163" s="1"/>
  <c r="O59" i="163" s="1"/>
  <c r="N32" i="163"/>
  <c r="N48" i="163" s="1"/>
  <c r="N51" i="163" s="1"/>
  <c r="N53" i="163" s="1"/>
  <c r="N56" i="163" s="1"/>
  <c r="N59" i="163" s="1"/>
  <c r="M32" i="163"/>
  <c r="M48" i="163" s="1"/>
  <c r="M51" i="163" s="1"/>
  <c r="M53" i="163" s="1"/>
  <c r="M56" i="163" s="1"/>
  <c r="M59" i="163" s="1"/>
  <c r="L32" i="163"/>
  <c r="K32" i="163"/>
  <c r="K48" i="163" s="1"/>
  <c r="K51" i="163" s="1"/>
  <c r="K53" i="163" s="1"/>
  <c r="K56" i="163" s="1"/>
  <c r="K59" i="163" s="1"/>
  <c r="J32" i="163"/>
  <c r="I32" i="163"/>
  <c r="I48" i="163" s="1"/>
  <c r="I51" i="163" s="1"/>
  <c r="I53" i="163" s="1"/>
  <c r="I56" i="163" s="1"/>
  <c r="I59" i="163" s="1"/>
  <c r="H32" i="163"/>
  <c r="H48" i="163" s="1"/>
  <c r="H51" i="163" s="1"/>
  <c r="H53" i="163" s="1"/>
  <c r="H56" i="163" s="1"/>
  <c r="H59" i="163" s="1"/>
  <c r="G32" i="163"/>
  <c r="G48" i="163" s="1"/>
  <c r="G51" i="163" s="1"/>
  <c r="G53" i="163" s="1"/>
  <c r="G56" i="163" s="1"/>
  <c r="G59" i="163" s="1"/>
  <c r="F32" i="163"/>
  <c r="F48" i="163" s="1"/>
  <c r="F51" i="163" s="1"/>
  <c r="F53" i="163" s="1"/>
  <c r="F56" i="163" s="1"/>
  <c r="F59" i="163" s="1"/>
  <c r="E32" i="163"/>
  <c r="E48" i="163" s="1"/>
  <c r="E51" i="163" s="1"/>
  <c r="E53" i="163" s="1"/>
  <c r="E56" i="163" s="1"/>
  <c r="E59" i="163" s="1"/>
  <c r="D32" i="163"/>
  <c r="D48" i="163" s="1"/>
  <c r="D51" i="163" s="1"/>
  <c r="D53" i="163" s="1"/>
  <c r="D56" i="163" s="1"/>
  <c r="D59" i="163" s="1"/>
  <c r="C32" i="163"/>
  <c r="C48" i="163" s="1"/>
  <c r="C51" i="163" s="1"/>
  <c r="C53" i="163" s="1"/>
  <c r="C56" i="163" s="1"/>
  <c r="C59" i="163" s="1"/>
  <c r="AA47" i="164"/>
  <c r="Y47" i="164"/>
  <c r="X47" i="164"/>
  <c r="W47" i="164"/>
  <c r="V47" i="164"/>
  <c r="U47" i="164"/>
  <c r="T47" i="164"/>
  <c r="S47" i="164"/>
  <c r="R47" i="164"/>
  <c r="Q47" i="164"/>
  <c r="P47" i="164"/>
  <c r="O47" i="164"/>
  <c r="N47" i="164"/>
  <c r="M47" i="164"/>
  <c r="L47" i="164"/>
  <c r="K47" i="164"/>
  <c r="J47" i="164"/>
  <c r="I47" i="164"/>
  <c r="H47" i="164"/>
  <c r="G47" i="164"/>
  <c r="F47" i="164"/>
  <c r="E47" i="164"/>
  <c r="D47" i="164"/>
  <c r="C47" i="164"/>
  <c r="AA32" i="164"/>
  <c r="AA48" i="164" s="1"/>
  <c r="AA51" i="164" s="1"/>
  <c r="AA53" i="164" s="1"/>
  <c r="AA56" i="164" s="1"/>
  <c r="AA59" i="164" s="1"/>
  <c r="Z32" i="164"/>
  <c r="Y32" i="164"/>
  <c r="X32" i="164"/>
  <c r="X48" i="164" s="1"/>
  <c r="X51" i="164" s="1"/>
  <c r="W32" i="164"/>
  <c r="V32" i="164"/>
  <c r="U32" i="164"/>
  <c r="U48" i="164" s="1"/>
  <c r="U51" i="164" s="1"/>
  <c r="U53" i="164" s="1"/>
  <c r="U56" i="164" s="1"/>
  <c r="U59" i="164" s="1"/>
  <c r="T32" i="164"/>
  <c r="S32" i="164"/>
  <c r="S48" i="164" s="1"/>
  <c r="S51" i="164" s="1"/>
  <c r="S53" i="164" s="1"/>
  <c r="S56" i="164" s="1"/>
  <c r="S59" i="164" s="1"/>
  <c r="R32" i="164"/>
  <c r="Q32" i="164"/>
  <c r="P32" i="164"/>
  <c r="P48" i="164" s="1"/>
  <c r="P51" i="164" s="1"/>
  <c r="P53" i="164" s="1"/>
  <c r="P56" i="164" s="1"/>
  <c r="P59" i="164" s="1"/>
  <c r="O32" i="164"/>
  <c r="N32" i="164"/>
  <c r="M32" i="164"/>
  <c r="M48" i="164" s="1"/>
  <c r="M51" i="164" s="1"/>
  <c r="M53" i="164" s="1"/>
  <c r="M56" i="164" s="1"/>
  <c r="M59" i="164" s="1"/>
  <c r="L32" i="164"/>
  <c r="K32" i="164"/>
  <c r="K48" i="164" s="1"/>
  <c r="K51" i="164" s="1"/>
  <c r="K53" i="164" s="1"/>
  <c r="K56" i="164" s="1"/>
  <c r="K59" i="164" s="1"/>
  <c r="J32" i="164"/>
  <c r="I32" i="164"/>
  <c r="H32" i="164"/>
  <c r="H48" i="164" s="1"/>
  <c r="H51" i="164" s="1"/>
  <c r="H53" i="164" s="1"/>
  <c r="H56" i="164" s="1"/>
  <c r="H59" i="164" s="1"/>
  <c r="G32" i="164"/>
  <c r="F32" i="164"/>
  <c r="E32" i="164"/>
  <c r="E48" i="164" s="1"/>
  <c r="E51" i="164" s="1"/>
  <c r="E53" i="164" s="1"/>
  <c r="E56" i="164" s="1"/>
  <c r="E59" i="164" s="1"/>
  <c r="D32" i="164"/>
  <c r="C32" i="164"/>
  <c r="C48" i="164" s="1"/>
  <c r="C51" i="164" s="1"/>
  <c r="C53" i="164" s="1"/>
  <c r="C56" i="164" s="1"/>
  <c r="C59" i="164" s="1"/>
  <c r="AA47" i="165"/>
  <c r="Y47" i="165"/>
  <c r="X47" i="165"/>
  <c r="W47" i="165"/>
  <c r="V47" i="165"/>
  <c r="U47" i="165"/>
  <c r="T47" i="165"/>
  <c r="S47" i="165"/>
  <c r="R47" i="165"/>
  <c r="Q47" i="165"/>
  <c r="P47" i="165"/>
  <c r="O47" i="165"/>
  <c r="N47" i="165"/>
  <c r="M47" i="165"/>
  <c r="L47" i="165"/>
  <c r="K47" i="165"/>
  <c r="J47" i="165"/>
  <c r="I47" i="165"/>
  <c r="H47" i="165"/>
  <c r="G47" i="165"/>
  <c r="F47" i="165"/>
  <c r="E47" i="165"/>
  <c r="D47" i="165"/>
  <c r="C47" i="165"/>
  <c r="AA32" i="165"/>
  <c r="AA48" i="165" s="1"/>
  <c r="AA51" i="165" s="1"/>
  <c r="AA53" i="165" s="1"/>
  <c r="AA56" i="165" s="1"/>
  <c r="AA59" i="165" s="1"/>
  <c r="Y32" i="165"/>
  <c r="X32" i="165"/>
  <c r="W32" i="165"/>
  <c r="W48" i="165" s="1"/>
  <c r="W51" i="165" s="1"/>
  <c r="W53" i="165" s="1"/>
  <c r="W56" i="165" s="1"/>
  <c r="W59" i="165" s="1"/>
  <c r="V32" i="165"/>
  <c r="U32" i="165"/>
  <c r="T32" i="165"/>
  <c r="S32" i="165"/>
  <c r="S48" i="165" s="1"/>
  <c r="S51" i="165" s="1"/>
  <c r="S53" i="165" s="1"/>
  <c r="S56" i="165" s="1"/>
  <c r="S59" i="165" s="1"/>
  <c r="R32" i="165"/>
  <c r="R48" i="165" s="1"/>
  <c r="R51" i="165" s="1"/>
  <c r="R53" i="165" s="1"/>
  <c r="R56" i="165" s="1"/>
  <c r="R59" i="165" s="1"/>
  <c r="Q32" i="165"/>
  <c r="P32" i="165"/>
  <c r="O32" i="165"/>
  <c r="O48" i="165" s="1"/>
  <c r="O51" i="165" s="1"/>
  <c r="O53" i="165" s="1"/>
  <c r="O56" i="165" s="1"/>
  <c r="O59" i="165" s="1"/>
  <c r="N32" i="165"/>
  <c r="M32" i="165"/>
  <c r="L32" i="165"/>
  <c r="L48" i="165" s="1"/>
  <c r="L51" i="165" s="1"/>
  <c r="L53" i="165" s="1"/>
  <c r="L56" i="165" s="1"/>
  <c r="L59" i="165" s="1"/>
  <c r="K32" i="165"/>
  <c r="K48" i="165" s="1"/>
  <c r="K51" i="165" s="1"/>
  <c r="K53" i="165" s="1"/>
  <c r="K56" i="165" s="1"/>
  <c r="K59" i="165" s="1"/>
  <c r="J32" i="165"/>
  <c r="J48" i="165" s="1"/>
  <c r="J51" i="165" s="1"/>
  <c r="J53" i="165" s="1"/>
  <c r="J56" i="165" s="1"/>
  <c r="J59" i="165" s="1"/>
  <c r="I32" i="165"/>
  <c r="H32" i="165"/>
  <c r="G32" i="165"/>
  <c r="G48" i="165" s="1"/>
  <c r="G51" i="165" s="1"/>
  <c r="G53" i="165" s="1"/>
  <c r="G56" i="165" s="1"/>
  <c r="G59" i="165" s="1"/>
  <c r="F32" i="165"/>
  <c r="E32" i="165"/>
  <c r="D32" i="165"/>
  <c r="D48" i="165" s="1"/>
  <c r="D51" i="165" s="1"/>
  <c r="D53" i="165" s="1"/>
  <c r="D56" i="165" s="1"/>
  <c r="D59" i="165" s="1"/>
  <c r="C32" i="165"/>
  <c r="C48" i="165" s="1"/>
  <c r="C51" i="165" s="1"/>
  <c r="C53" i="165" s="1"/>
  <c r="C56" i="165" s="1"/>
  <c r="C59" i="165" s="1"/>
  <c r="AA47" i="166"/>
  <c r="Y47" i="166"/>
  <c r="X47" i="166"/>
  <c r="W47" i="166"/>
  <c r="V47" i="166"/>
  <c r="U47" i="166"/>
  <c r="T47" i="166"/>
  <c r="S47" i="166"/>
  <c r="R47" i="166"/>
  <c r="Q47" i="166"/>
  <c r="P47" i="166"/>
  <c r="O47" i="166"/>
  <c r="N47" i="166"/>
  <c r="M47" i="166"/>
  <c r="L47" i="166"/>
  <c r="K47" i="166"/>
  <c r="J47" i="166"/>
  <c r="I47" i="166"/>
  <c r="H47" i="166"/>
  <c r="G47" i="166"/>
  <c r="F47" i="166"/>
  <c r="E47" i="166"/>
  <c r="D47" i="166"/>
  <c r="C47" i="166"/>
  <c r="AA32" i="166"/>
  <c r="AA48" i="166" s="1"/>
  <c r="AA51" i="166" s="1"/>
  <c r="AA53" i="166" s="1"/>
  <c r="AA56" i="166" s="1"/>
  <c r="AA59" i="166" s="1"/>
  <c r="Y32" i="166"/>
  <c r="X32" i="166"/>
  <c r="W32" i="166"/>
  <c r="W48" i="166" s="1"/>
  <c r="W51" i="166" s="1"/>
  <c r="W53" i="166" s="1"/>
  <c r="W56" i="166" s="1"/>
  <c r="W59" i="166" s="1"/>
  <c r="V32" i="166"/>
  <c r="U32" i="166"/>
  <c r="U48" i="166" s="1"/>
  <c r="U51" i="166" s="1"/>
  <c r="U53" i="166" s="1"/>
  <c r="U56" i="166" s="1"/>
  <c r="U59" i="166" s="1"/>
  <c r="T32" i="166"/>
  <c r="S32" i="166"/>
  <c r="S48" i="166" s="1"/>
  <c r="S51" i="166" s="1"/>
  <c r="S53" i="166" s="1"/>
  <c r="S56" i="166" s="1"/>
  <c r="S59" i="166" s="1"/>
  <c r="R32" i="166"/>
  <c r="R48" i="166" s="1"/>
  <c r="R51" i="166" s="1"/>
  <c r="R53" i="166" s="1"/>
  <c r="R56" i="166" s="1"/>
  <c r="R59" i="166" s="1"/>
  <c r="Q32" i="166"/>
  <c r="P32" i="166"/>
  <c r="O32" i="166"/>
  <c r="N32" i="166"/>
  <c r="M32" i="166"/>
  <c r="M48" i="166" s="1"/>
  <c r="M51" i="166" s="1"/>
  <c r="M53" i="166" s="1"/>
  <c r="M56" i="166" s="1"/>
  <c r="M59" i="166" s="1"/>
  <c r="L32" i="166"/>
  <c r="K32" i="166"/>
  <c r="K48" i="166" s="1"/>
  <c r="K51" i="166" s="1"/>
  <c r="K53" i="166" s="1"/>
  <c r="K56" i="166" s="1"/>
  <c r="K59" i="166" s="1"/>
  <c r="J32" i="166"/>
  <c r="J48" i="166" s="1"/>
  <c r="J51" i="166" s="1"/>
  <c r="J53" i="166" s="1"/>
  <c r="J56" i="166" s="1"/>
  <c r="J59" i="166" s="1"/>
  <c r="I32" i="166"/>
  <c r="H32" i="166"/>
  <c r="H48" i="166" s="1"/>
  <c r="H51" i="166" s="1"/>
  <c r="H53" i="166" s="1"/>
  <c r="H56" i="166" s="1"/>
  <c r="H59" i="166" s="1"/>
  <c r="G32" i="166"/>
  <c r="F32" i="166"/>
  <c r="F48" i="166" s="1"/>
  <c r="F51" i="166" s="1"/>
  <c r="F53" i="166" s="1"/>
  <c r="F56" i="166" s="1"/>
  <c r="F59" i="166" s="1"/>
  <c r="E32" i="166"/>
  <c r="E48" i="166" s="1"/>
  <c r="E51" i="166" s="1"/>
  <c r="E53" i="166" s="1"/>
  <c r="E56" i="166" s="1"/>
  <c r="E59" i="166" s="1"/>
  <c r="D32" i="166"/>
  <c r="C32" i="166"/>
  <c r="W56" i="167"/>
  <c r="W59" i="167" s="1"/>
  <c r="AA47" i="167"/>
  <c r="Y47" i="167"/>
  <c r="X47" i="167"/>
  <c r="W47" i="167"/>
  <c r="V47" i="167"/>
  <c r="U47" i="167"/>
  <c r="T47" i="167"/>
  <c r="S47" i="167"/>
  <c r="R47" i="167"/>
  <c r="Q47" i="167"/>
  <c r="P47" i="167"/>
  <c r="O47" i="167"/>
  <c r="N47" i="167"/>
  <c r="M47" i="167"/>
  <c r="L47" i="167"/>
  <c r="K47" i="167"/>
  <c r="J47" i="167"/>
  <c r="I47" i="167"/>
  <c r="H47" i="167"/>
  <c r="G47" i="167"/>
  <c r="F47" i="167"/>
  <c r="E47" i="167"/>
  <c r="D47" i="167"/>
  <c r="C47" i="167"/>
  <c r="AA32" i="167"/>
  <c r="Y32" i="167"/>
  <c r="Y48" i="167" s="1"/>
  <c r="Y51" i="167" s="1"/>
  <c r="Y53" i="167" s="1"/>
  <c r="Y56" i="167" s="1"/>
  <c r="Y59" i="167" s="1"/>
  <c r="X32" i="167"/>
  <c r="W32" i="167"/>
  <c r="W48" i="167" s="1"/>
  <c r="W51" i="167" s="1"/>
  <c r="W53" i="167" s="1"/>
  <c r="V32" i="167"/>
  <c r="U32" i="167"/>
  <c r="U48" i="167" s="1"/>
  <c r="U51" i="167" s="1"/>
  <c r="U53" i="167" s="1"/>
  <c r="U56" i="167" s="1"/>
  <c r="U59" i="167" s="1"/>
  <c r="T32" i="167"/>
  <c r="T48" i="167" s="1"/>
  <c r="T51" i="167" s="1"/>
  <c r="T53" i="167" s="1"/>
  <c r="T56" i="167" s="1"/>
  <c r="T59" i="167" s="1"/>
  <c r="S32" i="167"/>
  <c r="R32" i="167"/>
  <c r="R48" i="167" s="1"/>
  <c r="R51" i="167" s="1"/>
  <c r="R53" i="167" s="1"/>
  <c r="R56" i="167" s="1"/>
  <c r="R59" i="167" s="1"/>
  <c r="Q32" i="167"/>
  <c r="Q48" i="167" s="1"/>
  <c r="Q51" i="167" s="1"/>
  <c r="Q53" i="167" s="1"/>
  <c r="Q56" i="167" s="1"/>
  <c r="Q59" i="167" s="1"/>
  <c r="P32" i="167"/>
  <c r="P48" i="167" s="1"/>
  <c r="P51" i="167" s="1"/>
  <c r="P53" i="167" s="1"/>
  <c r="P56" i="167" s="1"/>
  <c r="P59" i="167" s="1"/>
  <c r="O32" i="167"/>
  <c r="O48" i="167" s="1"/>
  <c r="O51" i="167" s="1"/>
  <c r="O53" i="167" s="1"/>
  <c r="O56" i="167" s="1"/>
  <c r="O59" i="167" s="1"/>
  <c r="N32" i="167"/>
  <c r="M32" i="167"/>
  <c r="M48" i="167" s="1"/>
  <c r="M51" i="167" s="1"/>
  <c r="M53" i="167" s="1"/>
  <c r="M56" i="167" s="1"/>
  <c r="M59" i="167" s="1"/>
  <c r="L32" i="167"/>
  <c r="L48" i="167" s="1"/>
  <c r="L51" i="167" s="1"/>
  <c r="L53" i="167" s="1"/>
  <c r="L56" i="167" s="1"/>
  <c r="L59" i="167" s="1"/>
  <c r="K32" i="167"/>
  <c r="J32" i="167"/>
  <c r="J48" i="167" s="1"/>
  <c r="J51" i="167" s="1"/>
  <c r="J53" i="167" s="1"/>
  <c r="J56" i="167" s="1"/>
  <c r="J59" i="167" s="1"/>
  <c r="I32" i="167"/>
  <c r="I48" i="167" s="1"/>
  <c r="I51" i="167" s="1"/>
  <c r="I53" i="167" s="1"/>
  <c r="I56" i="167" s="1"/>
  <c r="I59" i="167" s="1"/>
  <c r="H32" i="167"/>
  <c r="H48" i="167" s="1"/>
  <c r="H51" i="167" s="1"/>
  <c r="H53" i="167" s="1"/>
  <c r="H56" i="167" s="1"/>
  <c r="H59" i="167" s="1"/>
  <c r="G32" i="167"/>
  <c r="G48" i="167" s="1"/>
  <c r="G51" i="167" s="1"/>
  <c r="G53" i="167" s="1"/>
  <c r="G56" i="167" s="1"/>
  <c r="G59" i="167" s="1"/>
  <c r="F32" i="167"/>
  <c r="E32" i="167"/>
  <c r="D32" i="167"/>
  <c r="D48" i="167" s="1"/>
  <c r="D51" i="167" s="1"/>
  <c r="D53" i="167" s="1"/>
  <c r="D56" i="167" s="1"/>
  <c r="D59" i="167" s="1"/>
  <c r="C32" i="167"/>
  <c r="U48" i="168"/>
  <c r="U51" i="168" s="1"/>
  <c r="U53" i="168" s="1"/>
  <c r="U56" i="168" s="1"/>
  <c r="U59" i="168" s="1"/>
  <c r="AA47" i="168"/>
  <c r="Y47" i="168"/>
  <c r="X47" i="168"/>
  <c r="Z47" i="168" s="1"/>
  <c r="W47" i="168"/>
  <c r="V47" i="168"/>
  <c r="U47" i="168"/>
  <c r="T47" i="168"/>
  <c r="S47" i="168"/>
  <c r="R47" i="168"/>
  <c r="Q47" i="168"/>
  <c r="P47" i="168"/>
  <c r="O47" i="168"/>
  <c r="N47" i="168"/>
  <c r="M47" i="168"/>
  <c r="L47" i="168"/>
  <c r="K47" i="168"/>
  <c r="J47" i="168"/>
  <c r="I47" i="168"/>
  <c r="H47" i="168"/>
  <c r="G47" i="168"/>
  <c r="F47" i="168"/>
  <c r="E47" i="168"/>
  <c r="D47" i="168"/>
  <c r="C47" i="168"/>
  <c r="AA32" i="168"/>
  <c r="AA48" i="168" s="1"/>
  <c r="AA51" i="168" s="1"/>
  <c r="AA53" i="168" s="1"/>
  <c r="AA56" i="168" s="1"/>
  <c r="AA59" i="168" s="1"/>
  <c r="Y32" i="168"/>
  <c r="Y48" i="168" s="1"/>
  <c r="Y51" i="168" s="1"/>
  <c r="Y53" i="168" s="1"/>
  <c r="Y56" i="168" s="1"/>
  <c r="Y59" i="168" s="1"/>
  <c r="X32" i="168"/>
  <c r="W32" i="168"/>
  <c r="W48" i="168" s="1"/>
  <c r="W51" i="168" s="1"/>
  <c r="W53" i="168" s="1"/>
  <c r="W56" i="168" s="1"/>
  <c r="W59" i="168" s="1"/>
  <c r="V32" i="168"/>
  <c r="V48" i="168" s="1"/>
  <c r="V51" i="168" s="1"/>
  <c r="V53" i="168" s="1"/>
  <c r="V56" i="168" s="1"/>
  <c r="V59" i="168" s="1"/>
  <c r="U32" i="168"/>
  <c r="T32" i="168"/>
  <c r="T48" i="168" s="1"/>
  <c r="T51" i="168" s="1"/>
  <c r="T53" i="168" s="1"/>
  <c r="T56" i="168" s="1"/>
  <c r="T59" i="168" s="1"/>
  <c r="S32" i="168"/>
  <c r="S48" i="168" s="1"/>
  <c r="S51" i="168" s="1"/>
  <c r="S53" i="168" s="1"/>
  <c r="S56" i="168" s="1"/>
  <c r="S59" i="168" s="1"/>
  <c r="R32" i="168"/>
  <c r="R48" i="168" s="1"/>
  <c r="R51" i="168" s="1"/>
  <c r="R53" i="168" s="1"/>
  <c r="R56" i="168" s="1"/>
  <c r="R59" i="168" s="1"/>
  <c r="Q32" i="168"/>
  <c r="Q48" i="168" s="1"/>
  <c r="Q51" i="168" s="1"/>
  <c r="Q53" i="168" s="1"/>
  <c r="Q56" i="168" s="1"/>
  <c r="Q59" i="168" s="1"/>
  <c r="P32" i="168"/>
  <c r="P48" i="168" s="1"/>
  <c r="P51" i="168" s="1"/>
  <c r="P53" i="168" s="1"/>
  <c r="P56" i="168" s="1"/>
  <c r="P59" i="168" s="1"/>
  <c r="O32" i="168"/>
  <c r="O48" i="168" s="1"/>
  <c r="O51" i="168" s="1"/>
  <c r="O53" i="168" s="1"/>
  <c r="O56" i="168" s="1"/>
  <c r="O59" i="168" s="1"/>
  <c r="N32" i="168"/>
  <c r="N48" i="168" s="1"/>
  <c r="N51" i="168" s="1"/>
  <c r="N53" i="168" s="1"/>
  <c r="N56" i="168" s="1"/>
  <c r="N59" i="168" s="1"/>
  <c r="M32" i="168"/>
  <c r="L32" i="168"/>
  <c r="L48" i="168" s="1"/>
  <c r="L51" i="168" s="1"/>
  <c r="L53" i="168" s="1"/>
  <c r="L56" i="168" s="1"/>
  <c r="L59" i="168" s="1"/>
  <c r="K32" i="168"/>
  <c r="K48" i="168" s="1"/>
  <c r="K51" i="168" s="1"/>
  <c r="K53" i="168" s="1"/>
  <c r="K56" i="168" s="1"/>
  <c r="K59" i="168" s="1"/>
  <c r="J32" i="168"/>
  <c r="J48" i="168" s="1"/>
  <c r="J51" i="168" s="1"/>
  <c r="J53" i="168" s="1"/>
  <c r="J56" i="168" s="1"/>
  <c r="J59" i="168" s="1"/>
  <c r="I32" i="168"/>
  <c r="I48" i="168" s="1"/>
  <c r="I51" i="168" s="1"/>
  <c r="I53" i="168" s="1"/>
  <c r="I56" i="168" s="1"/>
  <c r="I59" i="168" s="1"/>
  <c r="H32" i="168"/>
  <c r="H48" i="168" s="1"/>
  <c r="H51" i="168" s="1"/>
  <c r="H53" i="168" s="1"/>
  <c r="H56" i="168" s="1"/>
  <c r="H59" i="168" s="1"/>
  <c r="G32" i="168"/>
  <c r="G48" i="168" s="1"/>
  <c r="G51" i="168" s="1"/>
  <c r="G53" i="168" s="1"/>
  <c r="G56" i="168" s="1"/>
  <c r="G59" i="168" s="1"/>
  <c r="F32" i="168"/>
  <c r="F48" i="168" s="1"/>
  <c r="F51" i="168" s="1"/>
  <c r="F53" i="168" s="1"/>
  <c r="F56" i="168" s="1"/>
  <c r="F59" i="168" s="1"/>
  <c r="E32" i="168"/>
  <c r="D32" i="168"/>
  <c r="D48" i="168" s="1"/>
  <c r="D51" i="168" s="1"/>
  <c r="D53" i="168" s="1"/>
  <c r="D56" i="168" s="1"/>
  <c r="D59" i="168" s="1"/>
  <c r="C32" i="168"/>
  <c r="C48" i="168" s="1"/>
  <c r="C51" i="168" s="1"/>
  <c r="C53" i="168" s="1"/>
  <c r="C56" i="168" s="1"/>
  <c r="C59" i="168" s="1"/>
  <c r="AA47" i="169"/>
  <c r="Y47" i="169"/>
  <c r="X47" i="169"/>
  <c r="Z47" i="169" s="1"/>
  <c r="W47" i="169"/>
  <c r="V47" i="169"/>
  <c r="U47" i="169"/>
  <c r="T47" i="169"/>
  <c r="S47" i="169"/>
  <c r="R47" i="169"/>
  <c r="Q47" i="169"/>
  <c r="P47" i="169"/>
  <c r="O47" i="169"/>
  <c r="N47" i="169"/>
  <c r="M47" i="169"/>
  <c r="L47" i="169"/>
  <c r="K47" i="169"/>
  <c r="J47" i="169"/>
  <c r="I47" i="169"/>
  <c r="H47" i="169"/>
  <c r="G47" i="169"/>
  <c r="F47" i="169"/>
  <c r="E47" i="169"/>
  <c r="D47" i="169"/>
  <c r="C47" i="169"/>
  <c r="AA32" i="169"/>
  <c r="AA48" i="169" s="1"/>
  <c r="AA51" i="169" s="1"/>
  <c r="AA53" i="169" s="1"/>
  <c r="AA56" i="169" s="1"/>
  <c r="AA59" i="169" s="1"/>
  <c r="Y32" i="169"/>
  <c r="X32" i="169"/>
  <c r="W32" i="169"/>
  <c r="V32" i="169"/>
  <c r="U32" i="169"/>
  <c r="U48" i="169" s="1"/>
  <c r="U51" i="169" s="1"/>
  <c r="U53" i="169" s="1"/>
  <c r="U56" i="169" s="1"/>
  <c r="U59" i="169" s="1"/>
  <c r="T32" i="169"/>
  <c r="T48" i="169" s="1"/>
  <c r="T51" i="169" s="1"/>
  <c r="T53" i="169" s="1"/>
  <c r="T56" i="169" s="1"/>
  <c r="T59" i="169" s="1"/>
  <c r="S32" i="169"/>
  <c r="S48" i="169" s="1"/>
  <c r="S51" i="169" s="1"/>
  <c r="S53" i="169" s="1"/>
  <c r="S56" i="169" s="1"/>
  <c r="S59" i="169" s="1"/>
  <c r="R32" i="169"/>
  <c r="R48" i="169" s="1"/>
  <c r="R51" i="169" s="1"/>
  <c r="R53" i="169" s="1"/>
  <c r="R56" i="169" s="1"/>
  <c r="R59" i="169" s="1"/>
  <c r="Q32" i="169"/>
  <c r="P32" i="169"/>
  <c r="P48" i="169" s="1"/>
  <c r="P51" i="169" s="1"/>
  <c r="P53" i="169" s="1"/>
  <c r="P56" i="169" s="1"/>
  <c r="P59" i="169" s="1"/>
  <c r="O32" i="169"/>
  <c r="N32" i="169"/>
  <c r="M32" i="169"/>
  <c r="M48" i="169" s="1"/>
  <c r="M51" i="169" s="1"/>
  <c r="M53" i="169" s="1"/>
  <c r="M56" i="169" s="1"/>
  <c r="M59" i="169" s="1"/>
  <c r="L32" i="169"/>
  <c r="L48" i="169" s="1"/>
  <c r="L51" i="169" s="1"/>
  <c r="L53" i="169" s="1"/>
  <c r="L56" i="169" s="1"/>
  <c r="L59" i="169" s="1"/>
  <c r="K32" i="169"/>
  <c r="K48" i="169" s="1"/>
  <c r="K51" i="169" s="1"/>
  <c r="K53" i="169" s="1"/>
  <c r="K56" i="169" s="1"/>
  <c r="K59" i="169" s="1"/>
  <c r="J32" i="169"/>
  <c r="J48" i="169" s="1"/>
  <c r="J51" i="169" s="1"/>
  <c r="J53" i="169" s="1"/>
  <c r="J56" i="169" s="1"/>
  <c r="J59" i="169" s="1"/>
  <c r="I32" i="169"/>
  <c r="H32" i="169"/>
  <c r="H48" i="169" s="1"/>
  <c r="H51" i="169" s="1"/>
  <c r="H53" i="169" s="1"/>
  <c r="H56" i="169" s="1"/>
  <c r="H59" i="169" s="1"/>
  <c r="G32" i="169"/>
  <c r="F32" i="169"/>
  <c r="E32" i="169"/>
  <c r="E48" i="169" s="1"/>
  <c r="E51" i="169" s="1"/>
  <c r="E53" i="169" s="1"/>
  <c r="E56" i="169" s="1"/>
  <c r="E59" i="169" s="1"/>
  <c r="D32" i="169"/>
  <c r="D48" i="169" s="1"/>
  <c r="D51" i="169" s="1"/>
  <c r="D53" i="169" s="1"/>
  <c r="D56" i="169" s="1"/>
  <c r="D59" i="169" s="1"/>
  <c r="C32" i="169"/>
  <c r="C48" i="169" s="1"/>
  <c r="C51" i="169" s="1"/>
  <c r="C53" i="169" s="1"/>
  <c r="C56" i="169" s="1"/>
  <c r="C59" i="169" s="1"/>
  <c r="AA47" i="170"/>
  <c r="Y47" i="170"/>
  <c r="X47" i="170"/>
  <c r="Z47" i="170" s="1"/>
  <c r="W47" i="170"/>
  <c r="V47" i="170"/>
  <c r="U47" i="170"/>
  <c r="T47" i="170"/>
  <c r="S47" i="170"/>
  <c r="R47" i="170"/>
  <c r="Q47" i="170"/>
  <c r="P47" i="170"/>
  <c r="O47" i="170"/>
  <c r="N47" i="170"/>
  <c r="M47" i="170"/>
  <c r="L47" i="170"/>
  <c r="K47" i="170"/>
  <c r="J47" i="170"/>
  <c r="I47" i="170"/>
  <c r="H47" i="170"/>
  <c r="G47" i="170"/>
  <c r="F47" i="170"/>
  <c r="E47" i="170"/>
  <c r="D47" i="170"/>
  <c r="C47" i="170"/>
  <c r="AA32" i="170"/>
  <c r="AA48" i="170" s="1"/>
  <c r="AA51" i="170" s="1"/>
  <c r="AA53" i="170" s="1"/>
  <c r="AA56" i="170" s="1"/>
  <c r="AA59" i="170" s="1"/>
  <c r="Y32" i="170"/>
  <c r="Y48" i="170" s="1"/>
  <c r="Y51" i="170" s="1"/>
  <c r="Y53" i="170" s="1"/>
  <c r="Y56" i="170" s="1"/>
  <c r="Y59" i="170" s="1"/>
  <c r="X32" i="170"/>
  <c r="W32" i="170"/>
  <c r="W48" i="170" s="1"/>
  <c r="W51" i="170" s="1"/>
  <c r="W53" i="170" s="1"/>
  <c r="W56" i="170" s="1"/>
  <c r="W59" i="170" s="1"/>
  <c r="V32" i="170"/>
  <c r="U32" i="170"/>
  <c r="U48" i="170" s="1"/>
  <c r="U51" i="170" s="1"/>
  <c r="U53" i="170" s="1"/>
  <c r="U56" i="170" s="1"/>
  <c r="U59" i="170" s="1"/>
  <c r="T32" i="170"/>
  <c r="T48" i="170" s="1"/>
  <c r="T51" i="170" s="1"/>
  <c r="T53" i="170" s="1"/>
  <c r="T56" i="170" s="1"/>
  <c r="T59" i="170" s="1"/>
  <c r="S32" i="170"/>
  <c r="S48" i="170" s="1"/>
  <c r="S51" i="170" s="1"/>
  <c r="S53" i="170" s="1"/>
  <c r="S56" i="170" s="1"/>
  <c r="S59" i="170" s="1"/>
  <c r="R32" i="170"/>
  <c r="R48" i="170" s="1"/>
  <c r="R51" i="170" s="1"/>
  <c r="R53" i="170" s="1"/>
  <c r="R56" i="170" s="1"/>
  <c r="R59" i="170" s="1"/>
  <c r="Q32" i="170"/>
  <c r="Q48" i="170" s="1"/>
  <c r="Q51" i="170" s="1"/>
  <c r="Q53" i="170" s="1"/>
  <c r="Q56" i="170" s="1"/>
  <c r="Q59" i="170" s="1"/>
  <c r="P32" i="170"/>
  <c r="P48" i="170" s="1"/>
  <c r="P51" i="170" s="1"/>
  <c r="P53" i="170" s="1"/>
  <c r="P56" i="170" s="1"/>
  <c r="P59" i="170" s="1"/>
  <c r="O32" i="170"/>
  <c r="O48" i="170" s="1"/>
  <c r="O51" i="170" s="1"/>
  <c r="O53" i="170" s="1"/>
  <c r="O56" i="170" s="1"/>
  <c r="O59" i="170" s="1"/>
  <c r="N32" i="170"/>
  <c r="M32" i="170"/>
  <c r="M48" i="170" s="1"/>
  <c r="M51" i="170" s="1"/>
  <c r="M53" i="170" s="1"/>
  <c r="M56" i="170" s="1"/>
  <c r="M59" i="170" s="1"/>
  <c r="L32" i="170"/>
  <c r="L48" i="170" s="1"/>
  <c r="L51" i="170" s="1"/>
  <c r="L53" i="170" s="1"/>
  <c r="L56" i="170" s="1"/>
  <c r="L59" i="170" s="1"/>
  <c r="K32" i="170"/>
  <c r="K48" i="170" s="1"/>
  <c r="K51" i="170" s="1"/>
  <c r="K53" i="170" s="1"/>
  <c r="K56" i="170" s="1"/>
  <c r="K59" i="170" s="1"/>
  <c r="J32" i="170"/>
  <c r="J48" i="170" s="1"/>
  <c r="J51" i="170" s="1"/>
  <c r="J53" i="170" s="1"/>
  <c r="J56" i="170" s="1"/>
  <c r="J59" i="170" s="1"/>
  <c r="I32" i="170"/>
  <c r="I48" i="170" s="1"/>
  <c r="I51" i="170" s="1"/>
  <c r="I53" i="170" s="1"/>
  <c r="I56" i="170" s="1"/>
  <c r="I59" i="170" s="1"/>
  <c r="H32" i="170"/>
  <c r="H48" i="170" s="1"/>
  <c r="H51" i="170" s="1"/>
  <c r="H53" i="170" s="1"/>
  <c r="H56" i="170" s="1"/>
  <c r="H59" i="170" s="1"/>
  <c r="G32" i="170"/>
  <c r="G48" i="170" s="1"/>
  <c r="G51" i="170" s="1"/>
  <c r="G53" i="170" s="1"/>
  <c r="G56" i="170" s="1"/>
  <c r="G59" i="170" s="1"/>
  <c r="F32" i="170"/>
  <c r="E32" i="170"/>
  <c r="E48" i="170" s="1"/>
  <c r="E51" i="170" s="1"/>
  <c r="E53" i="170" s="1"/>
  <c r="E56" i="170" s="1"/>
  <c r="E59" i="170" s="1"/>
  <c r="D32" i="170"/>
  <c r="D48" i="170" s="1"/>
  <c r="D51" i="170" s="1"/>
  <c r="D53" i="170" s="1"/>
  <c r="D56" i="170" s="1"/>
  <c r="D59" i="170" s="1"/>
  <c r="C32" i="170"/>
  <c r="C48" i="170" s="1"/>
  <c r="C51" i="170" s="1"/>
  <c r="C53" i="170" s="1"/>
  <c r="C56" i="170" s="1"/>
  <c r="C59" i="170" s="1"/>
  <c r="R48" i="171"/>
  <c r="R51" i="171" s="1"/>
  <c r="R53" i="171" s="1"/>
  <c r="R56" i="171" s="1"/>
  <c r="R59" i="171" s="1"/>
  <c r="AA47" i="171"/>
  <c r="Y47" i="171"/>
  <c r="X47" i="171"/>
  <c r="Z47" i="171" s="1"/>
  <c r="W47" i="171"/>
  <c r="V47" i="171"/>
  <c r="U47" i="171"/>
  <c r="T47" i="171"/>
  <c r="S47" i="171"/>
  <c r="R47" i="171"/>
  <c r="Q47" i="171"/>
  <c r="P47" i="171"/>
  <c r="O47" i="171"/>
  <c r="N47" i="171"/>
  <c r="M47" i="171"/>
  <c r="L47" i="171"/>
  <c r="K47" i="171"/>
  <c r="J47" i="171"/>
  <c r="I47" i="171"/>
  <c r="H47" i="171"/>
  <c r="G47" i="171"/>
  <c r="F47" i="171"/>
  <c r="E47" i="171"/>
  <c r="D47" i="171"/>
  <c r="C47" i="171"/>
  <c r="AA32" i="171"/>
  <c r="AA48" i="171" s="1"/>
  <c r="AA51" i="171" s="1"/>
  <c r="AA53" i="171" s="1"/>
  <c r="AA56" i="171" s="1"/>
  <c r="AA59" i="171" s="1"/>
  <c r="Y32" i="171"/>
  <c r="Y48" i="171" s="1"/>
  <c r="Y51" i="171" s="1"/>
  <c r="Y53" i="171" s="1"/>
  <c r="Y56" i="171" s="1"/>
  <c r="Y59" i="171" s="1"/>
  <c r="X32" i="171"/>
  <c r="W32" i="171"/>
  <c r="W48" i="171" s="1"/>
  <c r="W51" i="171" s="1"/>
  <c r="W53" i="171" s="1"/>
  <c r="W56" i="171" s="1"/>
  <c r="W59" i="171" s="1"/>
  <c r="V32" i="171"/>
  <c r="V48" i="171" s="1"/>
  <c r="V51" i="171" s="1"/>
  <c r="V53" i="171" s="1"/>
  <c r="V56" i="171" s="1"/>
  <c r="V59" i="171" s="1"/>
  <c r="U32" i="171"/>
  <c r="T32" i="171"/>
  <c r="T48" i="171" s="1"/>
  <c r="T51" i="171" s="1"/>
  <c r="T53" i="171" s="1"/>
  <c r="T56" i="171" s="1"/>
  <c r="T59" i="171" s="1"/>
  <c r="S32" i="171"/>
  <c r="S48" i="171" s="1"/>
  <c r="S51" i="171" s="1"/>
  <c r="S53" i="171" s="1"/>
  <c r="S56" i="171" s="1"/>
  <c r="S59" i="171" s="1"/>
  <c r="R32" i="171"/>
  <c r="Q32" i="171"/>
  <c r="Q48" i="171" s="1"/>
  <c r="Q51" i="171" s="1"/>
  <c r="Q53" i="171" s="1"/>
  <c r="Q56" i="171" s="1"/>
  <c r="Q59" i="171" s="1"/>
  <c r="P32" i="171"/>
  <c r="P48" i="171" s="1"/>
  <c r="P51" i="171" s="1"/>
  <c r="P53" i="171" s="1"/>
  <c r="P56" i="171" s="1"/>
  <c r="P59" i="171" s="1"/>
  <c r="O32" i="171"/>
  <c r="O48" i="171" s="1"/>
  <c r="O51" i="171" s="1"/>
  <c r="O53" i="171" s="1"/>
  <c r="O56" i="171" s="1"/>
  <c r="O59" i="171" s="1"/>
  <c r="N32" i="171"/>
  <c r="N48" i="171" s="1"/>
  <c r="N51" i="171" s="1"/>
  <c r="N53" i="171" s="1"/>
  <c r="N56" i="171" s="1"/>
  <c r="N59" i="171" s="1"/>
  <c r="M32" i="171"/>
  <c r="M48" i="171" s="1"/>
  <c r="M51" i="171" s="1"/>
  <c r="M53" i="171" s="1"/>
  <c r="M56" i="171" s="1"/>
  <c r="M59" i="171" s="1"/>
  <c r="L32" i="171"/>
  <c r="L48" i="171" s="1"/>
  <c r="L51" i="171" s="1"/>
  <c r="L53" i="171" s="1"/>
  <c r="L56" i="171" s="1"/>
  <c r="L59" i="171" s="1"/>
  <c r="K32" i="171"/>
  <c r="K48" i="171" s="1"/>
  <c r="K51" i="171" s="1"/>
  <c r="K53" i="171" s="1"/>
  <c r="K56" i="171" s="1"/>
  <c r="K59" i="171" s="1"/>
  <c r="J32" i="171"/>
  <c r="J48" i="171" s="1"/>
  <c r="J51" i="171" s="1"/>
  <c r="J53" i="171" s="1"/>
  <c r="J56" i="171" s="1"/>
  <c r="J59" i="171" s="1"/>
  <c r="I32" i="171"/>
  <c r="I48" i="171" s="1"/>
  <c r="I51" i="171" s="1"/>
  <c r="I53" i="171" s="1"/>
  <c r="I56" i="171" s="1"/>
  <c r="I59" i="171" s="1"/>
  <c r="H32" i="171"/>
  <c r="H48" i="171" s="1"/>
  <c r="H51" i="171" s="1"/>
  <c r="H53" i="171" s="1"/>
  <c r="H56" i="171" s="1"/>
  <c r="H59" i="171" s="1"/>
  <c r="G32" i="171"/>
  <c r="G48" i="171" s="1"/>
  <c r="G51" i="171" s="1"/>
  <c r="G53" i="171" s="1"/>
  <c r="G56" i="171" s="1"/>
  <c r="G59" i="171" s="1"/>
  <c r="F32" i="171"/>
  <c r="F48" i="171" s="1"/>
  <c r="F51" i="171" s="1"/>
  <c r="F53" i="171" s="1"/>
  <c r="F56" i="171" s="1"/>
  <c r="F59" i="171" s="1"/>
  <c r="E32" i="171"/>
  <c r="D32" i="171"/>
  <c r="D48" i="171" s="1"/>
  <c r="D51" i="171" s="1"/>
  <c r="D53" i="171" s="1"/>
  <c r="D56" i="171" s="1"/>
  <c r="D59" i="171" s="1"/>
  <c r="C32" i="171"/>
  <c r="C48" i="171" s="1"/>
  <c r="C51" i="171" s="1"/>
  <c r="C53" i="171" s="1"/>
  <c r="C56" i="171" s="1"/>
  <c r="C59" i="171" s="1"/>
  <c r="AA47" i="172"/>
  <c r="Y47" i="172"/>
  <c r="Z47" i="172" s="1"/>
  <c r="X47" i="172"/>
  <c r="W47" i="172"/>
  <c r="V47" i="172"/>
  <c r="U47" i="172"/>
  <c r="T47" i="172"/>
  <c r="S47" i="172"/>
  <c r="R47" i="172"/>
  <c r="Q47" i="172"/>
  <c r="P47" i="172"/>
  <c r="O47" i="172"/>
  <c r="N47" i="172"/>
  <c r="M47" i="172"/>
  <c r="L47" i="172"/>
  <c r="K47" i="172"/>
  <c r="J47" i="172"/>
  <c r="I47" i="172"/>
  <c r="H47" i="172"/>
  <c r="G47" i="172"/>
  <c r="F47" i="172"/>
  <c r="E47" i="172"/>
  <c r="D47" i="172"/>
  <c r="C47" i="172"/>
  <c r="AA32" i="172"/>
  <c r="AA48" i="172" s="1"/>
  <c r="AA51" i="172" s="1"/>
  <c r="AA53" i="172" s="1"/>
  <c r="AA56" i="172" s="1"/>
  <c r="AA59" i="172" s="1"/>
  <c r="Y32" i="172"/>
  <c r="Y48" i="172" s="1"/>
  <c r="Y51" i="172" s="1"/>
  <c r="Y53" i="172" s="1"/>
  <c r="Y56" i="172" s="1"/>
  <c r="Y59" i="172" s="1"/>
  <c r="X32" i="172"/>
  <c r="X48" i="172" s="1"/>
  <c r="W32" i="172"/>
  <c r="W48" i="172" s="1"/>
  <c r="W51" i="172" s="1"/>
  <c r="W53" i="172" s="1"/>
  <c r="W56" i="172" s="1"/>
  <c r="W59" i="172" s="1"/>
  <c r="V32" i="172"/>
  <c r="V48" i="172" s="1"/>
  <c r="V51" i="172" s="1"/>
  <c r="V53" i="172" s="1"/>
  <c r="V56" i="172" s="1"/>
  <c r="V59" i="172" s="1"/>
  <c r="U32" i="172"/>
  <c r="U48" i="172" s="1"/>
  <c r="U51" i="172" s="1"/>
  <c r="U53" i="172" s="1"/>
  <c r="U56" i="172" s="1"/>
  <c r="U59" i="172" s="1"/>
  <c r="T32" i="172"/>
  <c r="S32" i="172"/>
  <c r="S48" i="172" s="1"/>
  <c r="S51" i="172" s="1"/>
  <c r="S53" i="172" s="1"/>
  <c r="S56" i="172" s="1"/>
  <c r="S59" i="172" s="1"/>
  <c r="R32" i="172"/>
  <c r="R48" i="172" s="1"/>
  <c r="R51" i="172" s="1"/>
  <c r="R53" i="172" s="1"/>
  <c r="R56" i="172" s="1"/>
  <c r="R59" i="172" s="1"/>
  <c r="Q32" i="172"/>
  <c r="Q48" i="172" s="1"/>
  <c r="Q51" i="172" s="1"/>
  <c r="Q53" i="172" s="1"/>
  <c r="Q56" i="172" s="1"/>
  <c r="Q59" i="172" s="1"/>
  <c r="P32" i="172"/>
  <c r="P48" i="172" s="1"/>
  <c r="P51" i="172" s="1"/>
  <c r="P53" i="172" s="1"/>
  <c r="P56" i="172" s="1"/>
  <c r="P59" i="172" s="1"/>
  <c r="O32" i="172"/>
  <c r="O48" i="172" s="1"/>
  <c r="O51" i="172" s="1"/>
  <c r="O53" i="172" s="1"/>
  <c r="O56" i="172" s="1"/>
  <c r="O59" i="172" s="1"/>
  <c r="N32" i="172"/>
  <c r="N48" i="172" s="1"/>
  <c r="N51" i="172" s="1"/>
  <c r="N53" i="172" s="1"/>
  <c r="N56" i="172" s="1"/>
  <c r="N59" i="172" s="1"/>
  <c r="M32" i="172"/>
  <c r="M48" i="172" s="1"/>
  <c r="M51" i="172" s="1"/>
  <c r="M53" i="172" s="1"/>
  <c r="M56" i="172" s="1"/>
  <c r="M59" i="172" s="1"/>
  <c r="L32" i="172"/>
  <c r="K32" i="172"/>
  <c r="K48" i="172" s="1"/>
  <c r="K51" i="172" s="1"/>
  <c r="K53" i="172" s="1"/>
  <c r="K56" i="172" s="1"/>
  <c r="K59" i="172" s="1"/>
  <c r="J32" i="172"/>
  <c r="J48" i="172" s="1"/>
  <c r="J51" i="172" s="1"/>
  <c r="J53" i="172" s="1"/>
  <c r="J56" i="172" s="1"/>
  <c r="J59" i="172" s="1"/>
  <c r="I32" i="172"/>
  <c r="I48" i="172" s="1"/>
  <c r="I51" i="172" s="1"/>
  <c r="I53" i="172" s="1"/>
  <c r="I56" i="172" s="1"/>
  <c r="I59" i="172" s="1"/>
  <c r="H32" i="172"/>
  <c r="H48" i="172" s="1"/>
  <c r="H51" i="172" s="1"/>
  <c r="H53" i="172" s="1"/>
  <c r="H56" i="172" s="1"/>
  <c r="H59" i="172" s="1"/>
  <c r="G32" i="172"/>
  <c r="G48" i="172" s="1"/>
  <c r="G51" i="172" s="1"/>
  <c r="G53" i="172" s="1"/>
  <c r="G56" i="172" s="1"/>
  <c r="G59" i="172" s="1"/>
  <c r="F32" i="172"/>
  <c r="F48" i="172" s="1"/>
  <c r="F51" i="172" s="1"/>
  <c r="F53" i="172" s="1"/>
  <c r="F56" i="172" s="1"/>
  <c r="F59" i="172" s="1"/>
  <c r="E32" i="172"/>
  <c r="E48" i="172" s="1"/>
  <c r="E51" i="172" s="1"/>
  <c r="E53" i="172" s="1"/>
  <c r="E56" i="172" s="1"/>
  <c r="E59" i="172" s="1"/>
  <c r="D32" i="172"/>
  <c r="C32" i="172"/>
  <c r="C48" i="172" s="1"/>
  <c r="C51" i="172" s="1"/>
  <c r="C53" i="172" s="1"/>
  <c r="C56" i="172" s="1"/>
  <c r="C59" i="172" s="1"/>
  <c r="AA47" i="173"/>
  <c r="Y47" i="173"/>
  <c r="X47" i="173"/>
  <c r="W47" i="173"/>
  <c r="V47" i="173"/>
  <c r="U47" i="173"/>
  <c r="T47" i="173"/>
  <c r="S47" i="173"/>
  <c r="R47" i="173"/>
  <c r="Q47" i="173"/>
  <c r="P47" i="173"/>
  <c r="O47" i="173"/>
  <c r="N47" i="173"/>
  <c r="M47" i="173"/>
  <c r="L47" i="173"/>
  <c r="K47" i="173"/>
  <c r="J47" i="173"/>
  <c r="I47" i="173"/>
  <c r="H47" i="173"/>
  <c r="G47" i="173"/>
  <c r="F47" i="173"/>
  <c r="E47" i="173"/>
  <c r="D47" i="173"/>
  <c r="C47" i="173"/>
  <c r="AA32" i="173"/>
  <c r="AA48" i="173" s="1"/>
  <c r="AA51" i="173" s="1"/>
  <c r="AA53" i="173" s="1"/>
  <c r="AA56" i="173" s="1"/>
  <c r="AA59" i="173" s="1"/>
  <c r="Y32" i="173"/>
  <c r="X32" i="173"/>
  <c r="W32" i="173"/>
  <c r="V32" i="173"/>
  <c r="U32" i="173"/>
  <c r="U48" i="173" s="1"/>
  <c r="U51" i="173" s="1"/>
  <c r="U53" i="173" s="1"/>
  <c r="U56" i="173" s="1"/>
  <c r="U59" i="173" s="1"/>
  <c r="T32" i="173"/>
  <c r="S32" i="173"/>
  <c r="R32" i="173"/>
  <c r="R48" i="173" s="1"/>
  <c r="R51" i="173" s="1"/>
  <c r="R53" i="173" s="1"/>
  <c r="R56" i="173" s="1"/>
  <c r="R59" i="173" s="1"/>
  <c r="Q32" i="173"/>
  <c r="P32" i="173"/>
  <c r="P48" i="173" s="1"/>
  <c r="P51" i="173" s="1"/>
  <c r="P53" i="173" s="1"/>
  <c r="P56" i="173" s="1"/>
  <c r="P59" i="173" s="1"/>
  <c r="O32" i="173"/>
  <c r="N32" i="173"/>
  <c r="M32" i="173"/>
  <c r="M48" i="173" s="1"/>
  <c r="M51" i="173" s="1"/>
  <c r="M53" i="173" s="1"/>
  <c r="M56" i="173" s="1"/>
  <c r="M59" i="173" s="1"/>
  <c r="L32" i="173"/>
  <c r="K32" i="173"/>
  <c r="K48" i="173" s="1"/>
  <c r="K51" i="173" s="1"/>
  <c r="K53" i="173" s="1"/>
  <c r="K56" i="173" s="1"/>
  <c r="K59" i="173" s="1"/>
  <c r="J32" i="173"/>
  <c r="J48" i="173" s="1"/>
  <c r="J51" i="173" s="1"/>
  <c r="J53" i="173" s="1"/>
  <c r="J56" i="173" s="1"/>
  <c r="J59" i="173" s="1"/>
  <c r="I32" i="173"/>
  <c r="H32" i="173"/>
  <c r="H48" i="173" s="1"/>
  <c r="H51" i="173" s="1"/>
  <c r="H53" i="173" s="1"/>
  <c r="H56" i="173" s="1"/>
  <c r="H59" i="173" s="1"/>
  <c r="G32" i="173"/>
  <c r="F32" i="173"/>
  <c r="E32" i="173"/>
  <c r="E48" i="173" s="1"/>
  <c r="E51" i="173" s="1"/>
  <c r="E53" i="173" s="1"/>
  <c r="E56" i="173" s="1"/>
  <c r="E59" i="173" s="1"/>
  <c r="D32" i="173"/>
  <c r="C32" i="173"/>
  <c r="W53" i="174"/>
  <c r="W56" i="174" s="1"/>
  <c r="W59" i="174" s="1"/>
  <c r="Z51" i="174"/>
  <c r="AA47" i="174"/>
  <c r="Y47" i="174"/>
  <c r="X47" i="174"/>
  <c r="Z47" i="174" s="1"/>
  <c r="W47" i="174"/>
  <c r="V47" i="174"/>
  <c r="U47" i="174"/>
  <c r="T47" i="174"/>
  <c r="S47" i="174"/>
  <c r="R47" i="174"/>
  <c r="Q47" i="174"/>
  <c r="P47" i="174"/>
  <c r="O47" i="174"/>
  <c r="N47" i="174"/>
  <c r="M47" i="174"/>
  <c r="L47" i="174"/>
  <c r="K47" i="174"/>
  <c r="J47" i="174"/>
  <c r="I47" i="174"/>
  <c r="H47" i="174"/>
  <c r="G47" i="174"/>
  <c r="F47" i="174"/>
  <c r="E47" i="174"/>
  <c r="D47" i="174"/>
  <c r="C47" i="174"/>
  <c r="AA32" i="174"/>
  <c r="AA48" i="174" s="1"/>
  <c r="AA51" i="174" s="1"/>
  <c r="AA53" i="174" s="1"/>
  <c r="AA56" i="174" s="1"/>
  <c r="AA59" i="174" s="1"/>
  <c r="Y32" i="174"/>
  <c r="Y48" i="174" s="1"/>
  <c r="Y51" i="174" s="1"/>
  <c r="Y53" i="174" s="1"/>
  <c r="Y56" i="174" s="1"/>
  <c r="Y59" i="174" s="1"/>
  <c r="X32" i="174"/>
  <c r="X48" i="174" s="1"/>
  <c r="X51" i="174" s="1"/>
  <c r="X53" i="174" s="1"/>
  <c r="W32" i="174"/>
  <c r="W48" i="174" s="1"/>
  <c r="W51" i="174" s="1"/>
  <c r="V32" i="174"/>
  <c r="V48" i="174" s="1"/>
  <c r="V51" i="174" s="1"/>
  <c r="V53" i="174" s="1"/>
  <c r="V56" i="174" s="1"/>
  <c r="V59" i="174" s="1"/>
  <c r="U32" i="174"/>
  <c r="U48" i="174" s="1"/>
  <c r="U51" i="174" s="1"/>
  <c r="U53" i="174" s="1"/>
  <c r="U56" i="174" s="1"/>
  <c r="U59" i="174" s="1"/>
  <c r="T32" i="174"/>
  <c r="T48" i="174" s="1"/>
  <c r="T51" i="174" s="1"/>
  <c r="T53" i="174" s="1"/>
  <c r="T56" i="174" s="1"/>
  <c r="T59" i="174" s="1"/>
  <c r="S32" i="174"/>
  <c r="S48" i="174" s="1"/>
  <c r="S51" i="174" s="1"/>
  <c r="S53" i="174" s="1"/>
  <c r="S56" i="174" s="1"/>
  <c r="S59" i="174" s="1"/>
  <c r="R32" i="174"/>
  <c r="Q32" i="174"/>
  <c r="Q48" i="174" s="1"/>
  <c r="Q51" i="174" s="1"/>
  <c r="Q53" i="174" s="1"/>
  <c r="Q56" i="174" s="1"/>
  <c r="Q59" i="174" s="1"/>
  <c r="P32" i="174"/>
  <c r="P48" i="174" s="1"/>
  <c r="P51" i="174" s="1"/>
  <c r="P53" i="174" s="1"/>
  <c r="P56" i="174" s="1"/>
  <c r="P59" i="174" s="1"/>
  <c r="O32" i="174"/>
  <c r="O48" i="174" s="1"/>
  <c r="O51" i="174" s="1"/>
  <c r="O53" i="174" s="1"/>
  <c r="O56" i="174" s="1"/>
  <c r="O59" i="174" s="1"/>
  <c r="N32" i="174"/>
  <c r="N48" i="174" s="1"/>
  <c r="N51" i="174" s="1"/>
  <c r="N53" i="174" s="1"/>
  <c r="N56" i="174" s="1"/>
  <c r="N59" i="174" s="1"/>
  <c r="M32" i="174"/>
  <c r="M48" i="174" s="1"/>
  <c r="M51" i="174" s="1"/>
  <c r="M53" i="174" s="1"/>
  <c r="M56" i="174" s="1"/>
  <c r="M59" i="174" s="1"/>
  <c r="L32" i="174"/>
  <c r="L48" i="174" s="1"/>
  <c r="L51" i="174" s="1"/>
  <c r="L53" i="174" s="1"/>
  <c r="L56" i="174" s="1"/>
  <c r="L59" i="174" s="1"/>
  <c r="K32" i="174"/>
  <c r="K48" i="174" s="1"/>
  <c r="K51" i="174" s="1"/>
  <c r="K53" i="174" s="1"/>
  <c r="K56" i="174" s="1"/>
  <c r="K59" i="174" s="1"/>
  <c r="J32" i="174"/>
  <c r="J48" i="174" s="1"/>
  <c r="J51" i="174" s="1"/>
  <c r="J53" i="174" s="1"/>
  <c r="J56" i="174" s="1"/>
  <c r="J59" i="174" s="1"/>
  <c r="I32" i="174"/>
  <c r="I48" i="174" s="1"/>
  <c r="I51" i="174" s="1"/>
  <c r="I53" i="174" s="1"/>
  <c r="I56" i="174" s="1"/>
  <c r="I59" i="174" s="1"/>
  <c r="H32" i="174"/>
  <c r="H48" i="174" s="1"/>
  <c r="H51" i="174" s="1"/>
  <c r="H53" i="174" s="1"/>
  <c r="H56" i="174" s="1"/>
  <c r="H59" i="174" s="1"/>
  <c r="G32" i="174"/>
  <c r="G48" i="174" s="1"/>
  <c r="G51" i="174" s="1"/>
  <c r="G53" i="174" s="1"/>
  <c r="G56" i="174" s="1"/>
  <c r="G59" i="174" s="1"/>
  <c r="F32" i="174"/>
  <c r="F48" i="174" s="1"/>
  <c r="F51" i="174" s="1"/>
  <c r="F53" i="174" s="1"/>
  <c r="F56" i="174" s="1"/>
  <c r="F59" i="174" s="1"/>
  <c r="E32" i="174"/>
  <c r="E48" i="174" s="1"/>
  <c r="E51" i="174" s="1"/>
  <c r="E53" i="174" s="1"/>
  <c r="E56" i="174" s="1"/>
  <c r="E59" i="174" s="1"/>
  <c r="D32" i="174"/>
  <c r="D48" i="174" s="1"/>
  <c r="D51" i="174" s="1"/>
  <c r="D53" i="174" s="1"/>
  <c r="D56" i="174" s="1"/>
  <c r="D59" i="174" s="1"/>
  <c r="C32" i="174"/>
  <c r="C48" i="174" s="1"/>
  <c r="C51" i="174" s="1"/>
  <c r="C53" i="174" s="1"/>
  <c r="C56" i="174" s="1"/>
  <c r="C59" i="174" s="1"/>
  <c r="AA47" i="175"/>
  <c r="Z47" i="175"/>
  <c r="Y47" i="175"/>
  <c r="X47" i="175"/>
  <c r="W47" i="175"/>
  <c r="V47" i="175"/>
  <c r="U47" i="175"/>
  <c r="T47" i="175"/>
  <c r="S47" i="175"/>
  <c r="R47" i="175"/>
  <c r="Q47" i="175"/>
  <c r="P47" i="175"/>
  <c r="O47" i="175"/>
  <c r="N47" i="175"/>
  <c r="M47" i="175"/>
  <c r="L47" i="175"/>
  <c r="K47" i="175"/>
  <c r="J47" i="175"/>
  <c r="I47" i="175"/>
  <c r="H47" i="175"/>
  <c r="G47" i="175"/>
  <c r="F47" i="175"/>
  <c r="E47" i="175"/>
  <c r="D47" i="175"/>
  <c r="C47" i="175"/>
  <c r="AA32" i="175"/>
  <c r="Y32" i="175"/>
  <c r="X32" i="175"/>
  <c r="X48" i="175" s="1"/>
  <c r="X51" i="175" s="1"/>
  <c r="W32" i="175"/>
  <c r="W48" i="175" s="1"/>
  <c r="W51" i="175" s="1"/>
  <c r="W53" i="175" s="1"/>
  <c r="W56" i="175" s="1"/>
  <c r="W59" i="175" s="1"/>
  <c r="V32" i="175"/>
  <c r="V48" i="175" s="1"/>
  <c r="V51" i="175" s="1"/>
  <c r="V53" i="175" s="1"/>
  <c r="V56" i="175" s="1"/>
  <c r="V59" i="175" s="1"/>
  <c r="U32" i="175"/>
  <c r="U48" i="175" s="1"/>
  <c r="U51" i="175" s="1"/>
  <c r="U53" i="175" s="1"/>
  <c r="U56" i="175" s="1"/>
  <c r="U59" i="175" s="1"/>
  <c r="T32" i="175"/>
  <c r="S32" i="175"/>
  <c r="S48" i="175" s="1"/>
  <c r="S51" i="175" s="1"/>
  <c r="S53" i="175" s="1"/>
  <c r="S56" i="175" s="1"/>
  <c r="S59" i="175" s="1"/>
  <c r="R32" i="175"/>
  <c r="Q32" i="175"/>
  <c r="P32" i="175"/>
  <c r="P48" i="175" s="1"/>
  <c r="P51" i="175" s="1"/>
  <c r="P53" i="175" s="1"/>
  <c r="P56" i="175" s="1"/>
  <c r="P59" i="175" s="1"/>
  <c r="O32" i="175"/>
  <c r="O48" i="175" s="1"/>
  <c r="O51" i="175" s="1"/>
  <c r="O53" i="175" s="1"/>
  <c r="O56" i="175" s="1"/>
  <c r="O59" i="175" s="1"/>
  <c r="N32" i="175"/>
  <c r="N48" i="175" s="1"/>
  <c r="N51" i="175" s="1"/>
  <c r="N53" i="175" s="1"/>
  <c r="N56" i="175" s="1"/>
  <c r="N59" i="175" s="1"/>
  <c r="M32" i="175"/>
  <c r="M48" i="175" s="1"/>
  <c r="M51" i="175" s="1"/>
  <c r="M53" i="175" s="1"/>
  <c r="M56" i="175" s="1"/>
  <c r="M59" i="175" s="1"/>
  <c r="L32" i="175"/>
  <c r="K32" i="175"/>
  <c r="K48" i="175" s="1"/>
  <c r="K51" i="175" s="1"/>
  <c r="K53" i="175" s="1"/>
  <c r="K56" i="175" s="1"/>
  <c r="K59" i="175" s="1"/>
  <c r="J32" i="175"/>
  <c r="I32" i="175"/>
  <c r="H32" i="175"/>
  <c r="H48" i="175" s="1"/>
  <c r="H51" i="175" s="1"/>
  <c r="H53" i="175" s="1"/>
  <c r="H56" i="175" s="1"/>
  <c r="H59" i="175" s="1"/>
  <c r="G32" i="175"/>
  <c r="G48" i="175" s="1"/>
  <c r="G51" i="175" s="1"/>
  <c r="G53" i="175" s="1"/>
  <c r="G56" i="175" s="1"/>
  <c r="G59" i="175" s="1"/>
  <c r="F32" i="175"/>
  <c r="F48" i="175" s="1"/>
  <c r="F51" i="175" s="1"/>
  <c r="F53" i="175" s="1"/>
  <c r="F56" i="175" s="1"/>
  <c r="F59" i="175" s="1"/>
  <c r="E32" i="175"/>
  <c r="E48" i="175" s="1"/>
  <c r="E51" i="175" s="1"/>
  <c r="E53" i="175" s="1"/>
  <c r="E56" i="175" s="1"/>
  <c r="E59" i="175" s="1"/>
  <c r="D32" i="175"/>
  <c r="C32" i="175"/>
  <c r="C48" i="175" s="1"/>
  <c r="C51" i="175" s="1"/>
  <c r="C53" i="175" s="1"/>
  <c r="C56" i="175" s="1"/>
  <c r="C59" i="175" s="1"/>
  <c r="C59" i="176"/>
  <c r="AA47" i="176"/>
  <c r="Y47" i="176"/>
  <c r="X47" i="176"/>
  <c r="W47" i="176"/>
  <c r="V47" i="176"/>
  <c r="U47" i="176"/>
  <c r="T47" i="176"/>
  <c r="S47" i="176"/>
  <c r="R47" i="176"/>
  <c r="Q47" i="176"/>
  <c r="P47" i="176"/>
  <c r="O47" i="176"/>
  <c r="N47" i="176"/>
  <c r="M47" i="176"/>
  <c r="L47" i="176"/>
  <c r="K47" i="176"/>
  <c r="J47" i="176"/>
  <c r="I47" i="176"/>
  <c r="H47" i="176"/>
  <c r="G47" i="176"/>
  <c r="F47" i="176"/>
  <c r="E47" i="176"/>
  <c r="D47" i="176"/>
  <c r="C47" i="176"/>
  <c r="AA32" i="176"/>
  <c r="AA48" i="176" s="1"/>
  <c r="AA51" i="176" s="1"/>
  <c r="AA53" i="176" s="1"/>
  <c r="AA56" i="176" s="1"/>
  <c r="AA59" i="176" s="1"/>
  <c r="Y32" i="176"/>
  <c r="X32" i="176"/>
  <c r="X48" i="176" s="1"/>
  <c r="W32" i="176"/>
  <c r="W48" i="176" s="1"/>
  <c r="W51" i="176" s="1"/>
  <c r="W53" i="176" s="1"/>
  <c r="W56" i="176" s="1"/>
  <c r="W59" i="176" s="1"/>
  <c r="V32" i="176"/>
  <c r="V48" i="176" s="1"/>
  <c r="V51" i="176" s="1"/>
  <c r="V53" i="176" s="1"/>
  <c r="V56" i="176" s="1"/>
  <c r="V59" i="176" s="1"/>
  <c r="U32" i="176"/>
  <c r="U48" i="176" s="1"/>
  <c r="U51" i="176" s="1"/>
  <c r="U53" i="176" s="1"/>
  <c r="U56" i="176" s="1"/>
  <c r="U59" i="176" s="1"/>
  <c r="T32" i="176"/>
  <c r="T48" i="176" s="1"/>
  <c r="T51" i="176" s="1"/>
  <c r="T53" i="176" s="1"/>
  <c r="T56" i="176" s="1"/>
  <c r="T59" i="176" s="1"/>
  <c r="S32" i="176"/>
  <c r="S48" i="176" s="1"/>
  <c r="S51" i="176" s="1"/>
  <c r="S53" i="176" s="1"/>
  <c r="S56" i="176" s="1"/>
  <c r="S59" i="176" s="1"/>
  <c r="R32" i="176"/>
  <c r="Q32" i="176"/>
  <c r="Q48" i="176" s="1"/>
  <c r="Q51" i="176" s="1"/>
  <c r="Q53" i="176" s="1"/>
  <c r="Q56" i="176" s="1"/>
  <c r="Q59" i="176" s="1"/>
  <c r="P32" i="176"/>
  <c r="O32" i="176"/>
  <c r="O48" i="176" s="1"/>
  <c r="O51" i="176" s="1"/>
  <c r="O53" i="176" s="1"/>
  <c r="O56" i="176" s="1"/>
  <c r="O59" i="176" s="1"/>
  <c r="N32" i="176"/>
  <c r="N48" i="176" s="1"/>
  <c r="N51" i="176" s="1"/>
  <c r="N53" i="176" s="1"/>
  <c r="N56" i="176" s="1"/>
  <c r="N59" i="176" s="1"/>
  <c r="M32" i="176"/>
  <c r="M48" i="176" s="1"/>
  <c r="M51" i="176" s="1"/>
  <c r="M53" i="176" s="1"/>
  <c r="M56" i="176" s="1"/>
  <c r="M59" i="176" s="1"/>
  <c r="L32" i="176"/>
  <c r="L48" i="176" s="1"/>
  <c r="L51" i="176" s="1"/>
  <c r="L53" i="176" s="1"/>
  <c r="L56" i="176" s="1"/>
  <c r="L59" i="176" s="1"/>
  <c r="K32" i="176"/>
  <c r="K48" i="176" s="1"/>
  <c r="K51" i="176" s="1"/>
  <c r="K53" i="176" s="1"/>
  <c r="K56" i="176" s="1"/>
  <c r="K59" i="176" s="1"/>
  <c r="J32" i="176"/>
  <c r="I32" i="176"/>
  <c r="I48" i="176" s="1"/>
  <c r="I51" i="176" s="1"/>
  <c r="I53" i="176" s="1"/>
  <c r="I56" i="176" s="1"/>
  <c r="I59" i="176" s="1"/>
  <c r="H32" i="176"/>
  <c r="H48" i="176" s="1"/>
  <c r="H51" i="176" s="1"/>
  <c r="H53" i="176" s="1"/>
  <c r="H56" i="176" s="1"/>
  <c r="H59" i="176" s="1"/>
  <c r="G32" i="176"/>
  <c r="G48" i="176" s="1"/>
  <c r="G51" i="176" s="1"/>
  <c r="G53" i="176" s="1"/>
  <c r="G56" i="176" s="1"/>
  <c r="G59" i="176" s="1"/>
  <c r="F32" i="176"/>
  <c r="F48" i="176" s="1"/>
  <c r="F51" i="176" s="1"/>
  <c r="F53" i="176" s="1"/>
  <c r="F56" i="176" s="1"/>
  <c r="F59" i="176" s="1"/>
  <c r="E32" i="176"/>
  <c r="E48" i="176" s="1"/>
  <c r="E51" i="176" s="1"/>
  <c r="E53" i="176" s="1"/>
  <c r="E56" i="176" s="1"/>
  <c r="E59" i="176" s="1"/>
  <c r="D32" i="176"/>
  <c r="D48" i="176" s="1"/>
  <c r="D51" i="176" s="1"/>
  <c r="D53" i="176" s="1"/>
  <c r="D56" i="176" s="1"/>
  <c r="D59" i="176" s="1"/>
  <c r="C32" i="176"/>
  <c r="C48" i="176" s="1"/>
  <c r="C51" i="176" s="1"/>
  <c r="C53" i="176" s="1"/>
  <c r="C56" i="176" s="1"/>
  <c r="K59" i="177"/>
  <c r="AA47" i="177"/>
  <c r="Y47" i="177"/>
  <c r="X47" i="177"/>
  <c r="W47" i="177"/>
  <c r="V47" i="177"/>
  <c r="U47" i="177"/>
  <c r="T47" i="177"/>
  <c r="S47" i="177"/>
  <c r="R47" i="177"/>
  <c r="Q47" i="177"/>
  <c r="P47" i="177"/>
  <c r="O47" i="177"/>
  <c r="N47" i="177"/>
  <c r="M47" i="177"/>
  <c r="L47" i="177"/>
  <c r="K47" i="177"/>
  <c r="J47" i="177"/>
  <c r="I47" i="177"/>
  <c r="H47" i="177"/>
  <c r="G47" i="177"/>
  <c r="F47" i="177"/>
  <c r="E47" i="177"/>
  <c r="D47" i="177"/>
  <c r="C47" i="177"/>
  <c r="AA32" i="177"/>
  <c r="AA48" i="177" s="1"/>
  <c r="AA51" i="177" s="1"/>
  <c r="AA53" i="177" s="1"/>
  <c r="AA56" i="177" s="1"/>
  <c r="AA59" i="177" s="1"/>
  <c r="Y32" i="177"/>
  <c r="Y48" i="177" s="1"/>
  <c r="Y51" i="177" s="1"/>
  <c r="Y53" i="177" s="1"/>
  <c r="Y56" i="177" s="1"/>
  <c r="Y59" i="177" s="1"/>
  <c r="X32" i="177"/>
  <c r="X48" i="177" s="1"/>
  <c r="W32" i="177"/>
  <c r="V32" i="177"/>
  <c r="V48" i="177" s="1"/>
  <c r="V51" i="177" s="1"/>
  <c r="V53" i="177" s="1"/>
  <c r="V56" i="177" s="1"/>
  <c r="V59" i="177" s="1"/>
  <c r="U32" i="177"/>
  <c r="U48" i="177" s="1"/>
  <c r="U51" i="177" s="1"/>
  <c r="U53" i="177" s="1"/>
  <c r="U56" i="177" s="1"/>
  <c r="U59" i="177" s="1"/>
  <c r="T32" i="177"/>
  <c r="T48" i="177" s="1"/>
  <c r="T51" i="177" s="1"/>
  <c r="T53" i="177" s="1"/>
  <c r="T56" i="177" s="1"/>
  <c r="T59" i="177" s="1"/>
  <c r="S32" i="177"/>
  <c r="S48" i="177" s="1"/>
  <c r="S51" i="177" s="1"/>
  <c r="S53" i="177" s="1"/>
  <c r="S56" i="177" s="1"/>
  <c r="S59" i="177" s="1"/>
  <c r="R32" i="177"/>
  <c r="R48" i="177" s="1"/>
  <c r="R51" i="177" s="1"/>
  <c r="R53" i="177" s="1"/>
  <c r="R56" i="177" s="1"/>
  <c r="R59" i="177" s="1"/>
  <c r="Q32" i="177"/>
  <c r="Q48" i="177" s="1"/>
  <c r="Q51" i="177" s="1"/>
  <c r="Q53" i="177" s="1"/>
  <c r="Q56" i="177" s="1"/>
  <c r="Q59" i="177" s="1"/>
  <c r="P32" i="177"/>
  <c r="P48" i="177" s="1"/>
  <c r="P51" i="177" s="1"/>
  <c r="P53" i="177" s="1"/>
  <c r="P56" i="177" s="1"/>
  <c r="P59" i="177" s="1"/>
  <c r="O32" i="177"/>
  <c r="N32" i="177"/>
  <c r="N48" i="177" s="1"/>
  <c r="N51" i="177" s="1"/>
  <c r="N53" i="177" s="1"/>
  <c r="N56" i="177" s="1"/>
  <c r="N59" i="177" s="1"/>
  <c r="M32" i="177"/>
  <c r="M48" i="177" s="1"/>
  <c r="M51" i="177" s="1"/>
  <c r="M53" i="177" s="1"/>
  <c r="M56" i="177" s="1"/>
  <c r="M59" i="177" s="1"/>
  <c r="L32" i="177"/>
  <c r="L48" i="177" s="1"/>
  <c r="L51" i="177" s="1"/>
  <c r="L53" i="177" s="1"/>
  <c r="L56" i="177" s="1"/>
  <c r="L59" i="177" s="1"/>
  <c r="K32" i="177"/>
  <c r="K48" i="177" s="1"/>
  <c r="K51" i="177" s="1"/>
  <c r="K53" i="177" s="1"/>
  <c r="K56" i="177" s="1"/>
  <c r="J32" i="177"/>
  <c r="J48" i="177" s="1"/>
  <c r="J51" i="177" s="1"/>
  <c r="J53" i="177" s="1"/>
  <c r="J56" i="177" s="1"/>
  <c r="J59" i="177" s="1"/>
  <c r="I32" i="177"/>
  <c r="I48" i="177" s="1"/>
  <c r="I51" i="177" s="1"/>
  <c r="I53" i="177" s="1"/>
  <c r="I56" i="177" s="1"/>
  <c r="I59" i="177" s="1"/>
  <c r="H32" i="177"/>
  <c r="H48" i="177" s="1"/>
  <c r="H51" i="177" s="1"/>
  <c r="H53" i="177" s="1"/>
  <c r="H56" i="177" s="1"/>
  <c r="H59" i="177" s="1"/>
  <c r="G32" i="177"/>
  <c r="F32" i="177"/>
  <c r="F48" i="177" s="1"/>
  <c r="F51" i="177" s="1"/>
  <c r="F53" i="177" s="1"/>
  <c r="F56" i="177" s="1"/>
  <c r="F59" i="177" s="1"/>
  <c r="E32" i="177"/>
  <c r="E48" i="177" s="1"/>
  <c r="E51" i="177" s="1"/>
  <c r="E53" i="177" s="1"/>
  <c r="E56" i="177" s="1"/>
  <c r="E59" i="177" s="1"/>
  <c r="D32" i="177"/>
  <c r="D48" i="177" s="1"/>
  <c r="D51" i="177" s="1"/>
  <c r="D53" i="177" s="1"/>
  <c r="D56" i="177" s="1"/>
  <c r="D59" i="177" s="1"/>
  <c r="C32" i="177"/>
  <c r="C48" i="177" s="1"/>
  <c r="C51" i="177" s="1"/>
  <c r="C53" i="177" s="1"/>
  <c r="C56" i="177" s="1"/>
  <c r="C59" i="177" s="1"/>
  <c r="AA47" i="178"/>
  <c r="Y47" i="178"/>
  <c r="X47" i="178"/>
  <c r="Z47" i="178" s="1"/>
  <c r="W47" i="178"/>
  <c r="V47" i="178"/>
  <c r="U47" i="178"/>
  <c r="T47" i="178"/>
  <c r="S47" i="178"/>
  <c r="R47" i="178"/>
  <c r="Q47" i="178"/>
  <c r="P47" i="178"/>
  <c r="O47" i="178"/>
  <c r="N47" i="178"/>
  <c r="M47" i="178"/>
  <c r="L47" i="178"/>
  <c r="K47" i="178"/>
  <c r="J47" i="178"/>
  <c r="I47" i="178"/>
  <c r="H47" i="178"/>
  <c r="G47" i="178"/>
  <c r="F47" i="178"/>
  <c r="E47" i="178"/>
  <c r="D47" i="178"/>
  <c r="C47" i="178"/>
  <c r="AA32" i="178"/>
  <c r="AA48" i="178" s="1"/>
  <c r="AA51" i="178" s="1"/>
  <c r="AA53" i="178" s="1"/>
  <c r="AA56" i="178" s="1"/>
  <c r="AA59" i="178" s="1"/>
  <c r="Y32" i="178"/>
  <c r="Y48" i="178" s="1"/>
  <c r="Y51" i="178" s="1"/>
  <c r="Y53" i="178" s="1"/>
  <c r="Y56" i="178" s="1"/>
  <c r="Y59" i="178" s="1"/>
  <c r="X32" i="178"/>
  <c r="W32" i="178"/>
  <c r="W48" i="178" s="1"/>
  <c r="W51" i="178" s="1"/>
  <c r="W53" i="178" s="1"/>
  <c r="W56" i="178" s="1"/>
  <c r="W59" i="178" s="1"/>
  <c r="V32" i="178"/>
  <c r="V48" i="178" s="1"/>
  <c r="V51" i="178" s="1"/>
  <c r="V53" i="178" s="1"/>
  <c r="V56" i="178" s="1"/>
  <c r="V59" i="178" s="1"/>
  <c r="U32" i="178"/>
  <c r="U48" i="178" s="1"/>
  <c r="U51" i="178" s="1"/>
  <c r="U53" i="178" s="1"/>
  <c r="U56" i="178" s="1"/>
  <c r="U59" i="178" s="1"/>
  <c r="T32" i="178"/>
  <c r="T48" i="178" s="1"/>
  <c r="T51" i="178" s="1"/>
  <c r="T53" i="178" s="1"/>
  <c r="T56" i="178" s="1"/>
  <c r="T59" i="178" s="1"/>
  <c r="S32" i="178"/>
  <c r="S48" i="178" s="1"/>
  <c r="S51" i="178" s="1"/>
  <c r="S53" i="178" s="1"/>
  <c r="S56" i="178" s="1"/>
  <c r="S59" i="178" s="1"/>
  <c r="R32" i="178"/>
  <c r="R48" i="178" s="1"/>
  <c r="R51" i="178" s="1"/>
  <c r="R53" i="178" s="1"/>
  <c r="R56" i="178" s="1"/>
  <c r="R59" i="178" s="1"/>
  <c r="Q32" i="178"/>
  <c r="Q48" i="178" s="1"/>
  <c r="Q51" i="178" s="1"/>
  <c r="Q53" i="178" s="1"/>
  <c r="Q56" i="178" s="1"/>
  <c r="Q59" i="178" s="1"/>
  <c r="P32" i="178"/>
  <c r="P48" i="178" s="1"/>
  <c r="P51" i="178" s="1"/>
  <c r="P53" i="178" s="1"/>
  <c r="P56" i="178" s="1"/>
  <c r="P59" i="178" s="1"/>
  <c r="O32" i="178"/>
  <c r="O48" i="178" s="1"/>
  <c r="O51" i="178" s="1"/>
  <c r="O53" i="178" s="1"/>
  <c r="O56" i="178" s="1"/>
  <c r="O59" i="178" s="1"/>
  <c r="N32" i="178"/>
  <c r="M32" i="178"/>
  <c r="M48" i="178" s="1"/>
  <c r="M51" i="178" s="1"/>
  <c r="M53" i="178" s="1"/>
  <c r="M56" i="178" s="1"/>
  <c r="M59" i="178" s="1"/>
  <c r="L32" i="178"/>
  <c r="L48" i="178" s="1"/>
  <c r="L51" i="178" s="1"/>
  <c r="L53" i="178" s="1"/>
  <c r="L56" i="178" s="1"/>
  <c r="L59" i="178" s="1"/>
  <c r="K32" i="178"/>
  <c r="K48" i="178" s="1"/>
  <c r="K51" i="178" s="1"/>
  <c r="K53" i="178" s="1"/>
  <c r="K56" i="178" s="1"/>
  <c r="K59" i="178" s="1"/>
  <c r="J32" i="178"/>
  <c r="J48" i="178" s="1"/>
  <c r="J51" i="178" s="1"/>
  <c r="J53" i="178" s="1"/>
  <c r="J56" i="178" s="1"/>
  <c r="J59" i="178" s="1"/>
  <c r="I32" i="178"/>
  <c r="I48" i="178" s="1"/>
  <c r="I51" i="178" s="1"/>
  <c r="I53" i="178" s="1"/>
  <c r="I56" i="178" s="1"/>
  <c r="I59" i="178" s="1"/>
  <c r="H32" i="178"/>
  <c r="H48" i="178" s="1"/>
  <c r="H51" i="178" s="1"/>
  <c r="H53" i="178" s="1"/>
  <c r="H56" i="178" s="1"/>
  <c r="H59" i="178" s="1"/>
  <c r="G32" i="178"/>
  <c r="G48" i="178" s="1"/>
  <c r="G51" i="178" s="1"/>
  <c r="G53" i="178" s="1"/>
  <c r="G56" i="178" s="1"/>
  <c r="G59" i="178" s="1"/>
  <c r="F32" i="178"/>
  <c r="F48" i="178" s="1"/>
  <c r="F51" i="178" s="1"/>
  <c r="F53" i="178" s="1"/>
  <c r="F56" i="178" s="1"/>
  <c r="F59" i="178" s="1"/>
  <c r="E32" i="178"/>
  <c r="E48" i="178" s="1"/>
  <c r="E51" i="178" s="1"/>
  <c r="E53" i="178" s="1"/>
  <c r="E56" i="178" s="1"/>
  <c r="E59" i="178" s="1"/>
  <c r="D32" i="178"/>
  <c r="D48" i="178" s="1"/>
  <c r="D51" i="178" s="1"/>
  <c r="D53" i="178" s="1"/>
  <c r="D56" i="178" s="1"/>
  <c r="D59" i="178" s="1"/>
  <c r="C32" i="178"/>
  <c r="C48" i="178" s="1"/>
  <c r="C51" i="178" s="1"/>
  <c r="C53" i="178" s="1"/>
  <c r="C56" i="178" s="1"/>
  <c r="C59" i="178" s="1"/>
  <c r="S53" i="179"/>
  <c r="S56" i="179" s="1"/>
  <c r="S59" i="179" s="1"/>
  <c r="R53" i="179"/>
  <c r="R56" i="179" s="1"/>
  <c r="R59" i="179" s="1"/>
  <c r="AA47" i="179"/>
  <c r="Y47" i="179"/>
  <c r="X47" i="179"/>
  <c r="W47" i="179"/>
  <c r="V47" i="179"/>
  <c r="U47" i="179"/>
  <c r="T47" i="179"/>
  <c r="S47" i="179"/>
  <c r="R47" i="179"/>
  <c r="Q47" i="179"/>
  <c r="P47" i="179"/>
  <c r="O47" i="179"/>
  <c r="N47" i="179"/>
  <c r="M47" i="179"/>
  <c r="L47" i="179"/>
  <c r="K47" i="179"/>
  <c r="J47" i="179"/>
  <c r="I47" i="179"/>
  <c r="H47" i="179"/>
  <c r="G47" i="179"/>
  <c r="F47" i="179"/>
  <c r="E47" i="179"/>
  <c r="D47" i="179"/>
  <c r="C47" i="179"/>
  <c r="AA32" i="179"/>
  <c r="AA48" i="179" s="1"/>
  <c r="AA51" i="179" s="1"/>
  <c r="AA53" i="179" s="1"/>
  <c r="AA56" i="179" s="1"/>
  <c r="AA59" i="179" s="1"/>
  <c r="Y32" i="179"/>
  <c r="Y48" i="179" s="1"/>
  <c r="Y51" i="179" s="1"/>
  <c r="Y53" i="179" s="1"/>
  <c r="Y56" i="179" s="1"/>
  <c r="Y59" i="179" s="1"/>
  <c r="X32" i="179"/>
  <c r="W32" i="179"/>
  <c r="W48" i="179" s="1"/>
  <c r="W51" i="179" s="1"/>
  <c r="W53" i="179" s="1"/>
  <c r="W56" i="179" s="1"/>
  <c r="W59" i="179" s="1"/>
  <c r="V32" i="179"/>
  <c r="V48" i="179" s="1"/>
  <c r="V51" i="179" s="1"/>
  <c r="V53" i="179" s="1"/>
  <c r="V56" i="179" s="1"/>
  <c r="V59" i="179" s="1"/>
  <c r="U32" i="179"/>
  <c r="T32" i="179"/>
  <c r="T48" i="179" s="1"/>
  <c r="T51" i="179" s="1"/>
  <c r="T53" i="179" s="1"/>
  <c r="T56" i="179" s="1"/>
  <c r="T59" i="179" s="1"/>
  <c r="S32" i="179"/>
  <c r="S48" i="179" s="1"/>
  <c r="S51" i="179" s="1"/>
  <c r="R32" i="179"/>
  <c r="R48" i="179" s="1"/>
  <c r="R51" i="179" s="1"/>
  <c r="Q32" i="179"/>
  <c r="Q48" i="179" s="1"/>
  <c r="Q51" i="179" s="1"/>
  <c r="Q53" i="179" s="1"/>
  <c r="Q56" i="179" s="1"/>
  <c r="Q59" i="179" s="1"/>
  <c r="P32" i="179"/>
  <c r="P48" i="179" s="1"/>
  <c r="P51" i="179" s="1"/>
  <c r="P53" i="179" s="1"/>
  <c r="P56" i="179" s="1"/>
  <c r="P59" i="179" s="1"/>
  <c r="O32" i="179"/>
  <c r="O48" i="179" s="1"/>
  <c r="O51" i="179" s="1"/>
  <c r="O53" i="179" s="1"/>
  <c r="O56" i="179" s="1"/>
  <c r="O59" i="179" s="1"/>
  <c r="N32" i="179"/>
  <c r="N48" i="179" s="1"/>
  <c r="N51" i="179" s="1"/>
  <c r="N53" i="179" s="1"/>
  <c r="N56" i="179" s="1"/>
  <c r="N59" i="179" s="1"/>
  <c r="M32" i="179"/>
  <c r="L32" i="179"/>
  <c r="L48" i="179" s="1"/>
  <c r="L51" i="179" s="1"/>
  <c r="L53" i="179" s="1"/>
  <c r="L56" i="179" s="1"/>
  <c r="L59" i="179" s="1"/>
  <c r="K32" i="179"/>
  <c r="K48" i="179" s="1"/>
  <c r="K51" i="179" s="1"/>
  <c r="K53" i="179" s="1"/>
  <c r="K56" i="179" s="1"/>
  <c r="K59" i="179" s="1"/>
  <c r="J32" i="179"/>
  <c r="J48" i="179" s="1"/>
  <c r="J51" i="179" s="1"/>
  <c r="J53" i="179" s="1"/>
  <c r="J56" i="179" s="1"/>
  <c r="J59" i="179" s="1"/>
  <c r="I32" i="179"/>
  <c r="I48" i="179" s="1"/>
  <c r="I51" i="179" s="1"/>
  <c r="I53" i="179" s="1"/>
  <c r="I56" i="179" s="1"/>
  <c r="I59" i="179" s="1"/>
  <c r="H32" i="179"/>
  <c r="H48" i="179" s="1"/>
  <c r="H51" i="179" s="1"/>
  <c r="H53" i="179" s="1"/>
  <c r="H56" i="179" s="1"/>
  <c r="H59" i="179" s="1"/>
  <c r="G32" i="179"/>
  <c r="G48" i="179" s="1"/>
  <c r="G51" i="179" s="1"/>
  <c r="G53" i="179" s="1"/>
  <c r="G56" i="179" s="1"/>
  <c r="G59" i="179" s="1"/>
  <c r="F32" i="179"/>
  <c r="F48" i="179" s="1"/>
  <c r="F51" i="179" s="1"/>
  <c r="F53" i="179" s="1"/>
  <c r="F56" i="179" s="1"/>
  <c r="F59" i="179" s="1"/>
  <c r="E32" i="179"/>
  <c r="D32" i="179"/>
  <c r="D48" i="179" s="1"/>
  <c r="D51" i="179" s="1"/>
  <c r="D53" i="179" s="1"/>
  <c r="D56" i="179" s="1"/>
  <c r="D59" i="179" s="1"/>
  <c r="C32" i="179"/>
  <c r="C48" i="179" s="1"/>
  <c r="C51" i="179" s="1"/>
  <c r="C53" i="179" s="1"/>
  <c r="C56" i="179" s="1"/>
  <c r="C59" i="179" s="1"/>
  <c r="S48" i="180"/>
  <c r="S51" i="180" s="1"/>
  <c r="S53" i="180" s="1"/>
  <c r="S56" i="180" s="1"/>
  <c r="S59" i="180" s="1"/>
  <c r="L48" i="180"/>
  <c r="L51" i="180" s="1"/>
  <c r="L53" i="180" s="1"/>
  <c r="L56" i="180" s="1"/>
  <c r="L59" i="180" s="1"/>
  <c r="AA47" i="180"/>
  <c r="Y47" i="180"/>
  <c r="X47" i="180"/>
  <c r="Z47" i="180" s="1"/>
  <c r="W47" i="180"/>
  <c r="V47" i="180"/>
  <c r="U47" i="180"/>
  <c r="T47" i="180"/>
  <c r="S47" i="180"/>
  <c r="R47" i="180"/>
  <c r="Q47" i="180"/>
  <c r="P47" i="180"/>
  <c r="O47" i="180"/>
  <c r="N47" i="180"/>
  <c r="M47" i="180"/>
  <c r="L47" i="180"/>
  <c r="K47" i="180"/>
  <c r="J47" i="180"/>
  <c r="I47" i="180"/>
  <c r="H47" i="180"/>
  <c r="G47" i="180"/>
  <c r="F47" i="180"/>
  <c r="E47" i="180"/>
  <c r="D47" i="180"/>
  <c r="C47" i="180"/>
  <c r="AA32" i="180"/>
  <c r="AA48" i="180" s="1"/>
  <c r="AA51" i="180" s="1"/>
  <c r="AA53" i="180" s="1"/>
  <c r="AA56" i="180" s="1"/>
  <c r="AA59" i="180" s="1"/>
  <c r="Y32" i="180"/>
  <c r="Y48" i="180" s="1"/>
  <c r="Y51" i="180" s="1"/>
  <c r="Y53" i="180" s="1"/>
  <c r="Y56" i="180" s="1"/>
  <c r="Y59" i="180" s="1"/>
  <c r="X32" i="180"/>
  <c r="X48" i="180" s="1"/>
  <c r="W32" i="180"/>
  <c r="W48" i="180" s="1"/>
  <c r="W51" i="180" s="1"/>
  <c r="W53" i="180" s="1"/>
  <c r="W56" i="180" s="1"/>
  <c r="W59" i="180" s="1"/>
  <c r="V32" i="180"/>
  <c r="V48" i="180" s="1"/>
  <c r="V51" i="180" s="1"/>
  <c r="V53" i="180" s="1"/>
  <c r="V56" i="180" s="1"/>
  <c r="V59" i="180" s="1"/>
  <c r="U32" i="180"/>
  <c r="U48" i="180" s="1"/>
  <c r="U51" i="180" s="1"/>
  <c r="U53" i="180" s="1"/>
  <c r="U56" i="180" s="1"/>
  <c r="U59" i="180" s="1"/>
  <c r="T32" i="180"/>
  <c r="S32" i="180"/>
  <c r="R32" i="180"/>
  <c r="R48" i="180" s="1"/>
  <c r="R51" i="180" s="1"/>
  <c r="R53" i="180" s="1"/>
  <c r="R56" i="180" s="1"/>
  <c r="R59" i="180" s="1"/>
  <c r="Q32" i="180"/>
  <c r="Q48" i="180" s="1"/>
  <c r="Q51" i="180" s="1"/>
  <c r="Q53" i="180" s="1"/>
  <c r="Q56" i="180" s="1"/>
  <c r="Q59" i="180" s="1"/>
  <c r="P32" i="180"/>
  <c r="P48" i="180" s="1"/>
  <c r="P51" i="180" s="1"/>
  <c r="P53" i="180" s="1"/>
  <c r="P56" i="180" s="1"/>
  <c r="P59" i="180" s="1"/>
  <c r="O32" i="180"/>
  <c r="O48" i="180" s="1"/>
  <c r="O51" i="180" s="1"/>
  <c r="O53" i="180" s="1"/>
  <c r="O56" i="180" s="1"/>
  <c r="O59" i="180" s="1"/>
  <c r="N32" i="180"/>
  <c r="N48" i="180" s="1"/>
  <c r="N51" i="180" s="1"/>
  <c r="N53" i="180" s="1"/>
  <c r="N56" i="180" s="1"/>
  <c r="N59" i="180" s="1"/>
  <c r="M32" i="180"/>
  <c r="M48" i="180" s="1"/>
  <c r="M51" i="180" s="1"/>
  <c r="M53" i="180" s="1"/>
  <c r="M56" i="180" s="1"/>
  <c r="M59" i="180" s="1"/>
  <c r="L32" i="180"/>
  <c r="K32" i="180"/>
  <c r="K48" i="180" s="1"/>
  <c r="K51" i="180" s="1"/>
  <c r="K53" i="180" s="1"/>
  <c r="K56" i="180" s="1"/>
  <c r="K59" i="180" s="1"/>
  <c r="J32" i="180"/>
  <c r="J48" i="180" s="1"/>
  <c r="J51" i="180" s="1"/>
  <c r="J53" i="180" s="1"/>
  <c r="J56" i="180" s="1"/>
  <c r="J59" i="180" s="1"/>
  <c r="I32" i="180"/>
  <c r="I48" i="180" s="1"/>
  <c r="I51" i="180" s="1"/>
  <c r="I53" i="180" s="1"/>
  <c r="I56" i="180" s="1"/>
  <c r="I59" i="180" s="1"/>
  <c r="H32" i="180"/>
  <c r="H48" i="180" s="1"/>
  <c r="H51" i="180" s="1"/>
  <c r="H53" i="180" s="1"/>
  <c r="H56" i="180" s="1"/>
  <c r="H59" i="180" s="1"/>
  <c r="G32" i="180"/>
  <c r="G48" i="180" s="1"/>
  <c r="G51" i="180" s="1"/>
  <c r="G53" i="180" s="1"/>
  <c r="G56" i="180" s="1"/>
  <c r="G59" i="180" s="1"/>
  <c r="F32" i="180"/>
  <c r="F48" i="180" s="1"/>
  <c r="F51" i="180" s="1"/>
  <c r="F53" i="180" s="1"/>
  <c r="F56" i="180" s="1"/>
  <c r="F59" i="180" s="1"/>
  <c r="E32" i="180"/>
  <c r="E48" i="180" s="1"/>
  <c r="E51" i="180" s="1"/>
  <c r="E53" i="180" s="1"/>
  <c r="E56" i="180" s="1"/>
  <c r="E59" i="180" s="1"/>
  <c r="D32" i="180"/>
  <c r="C32" i="180"/>
  <c r="C48" i="180" s="1"/>
  <c r="C51" i="180" s="1"/>
  <c r="C53" i="180" s="1"/>
  <c r="C56" i="180" s="1"/>
  <c r="C59" i="180" s="1"/>
  <c r="AA47" i="181"/>
  <c r="Y47" i="181"/>
  <c r="X47" i="181"/>
  <c r="W47" i="181"/>
  <c r="V47" i="181"/>
  <c r="U47" i="181"/>
  <c r="T47" i="181"/>
  <c r="S47" i="181"/>
  <c r="R47" i="181"/>
  <c r="Q47" i="181"/>
  <c r="P47" i="181"/>
  <c r="O47" i="181"/>
  <c r="N47" i="181"/>
  <c r="M47" i="181"/>
  <c r="L47" i="181"/>
  <c r="K47" i="181"/>
  <c r="J47" i="181"/>
  <c r="I47" i="181"/>
  <c r="H47" i="181"/>
  <c r="G47" i="181"/>
  <c r="F47" i="181"/>
  <c r="E47" i="181"/>
  <c r="D47" i="181"/>
  <c r="C47" i="181"/>
  <c r="AA32" i="181"/>
  <c r="AA48" i="181" s="1"/>
  <c r="AA51" i="181" s="1"/>
  <c r="AA53" i="181" s="1"/>
  <c r="AA56" i="181" s="1"/>
  <c r="AA59" i="181" s="1"/>
  <c r="Y32" i="181"/>
  <c r="X32" i="181"/>
  <c r="W32" i="181"/>
  <c r="V32" i="181"/>
  <c r="U32" i="181"/>
  <c r="U48" i="181" s="1"/>
  <c r="U51" i="181" s="1"/>
  <c r="U53" i="181" s="1"/>
  <c r="U56" i="181" s="1"/>
  <c r="U59" i="181" s="1"/>
  <c r="T32" i="181"/>
  <c r="S32" i="181"/>
  <c r="S48" i="181" s="1"/>
  <c r="S51" i="181" s="1"/>
  <c r="S53" i="181" s="1"/>
  <c r="S56" i="181" s="1"/>
  <c r="S59" i="181" s="1"/>
  <c r="R32" i="181"/>
  <c r="R48" i="181" s="1"/>
  <c r="R51" i="181" s="1"/>
  <c r="R53" i="181" s="1"/>
  <c r="R56" i="181" s="1"/>
  <c r="R59" i="181" s="1"/>
  <c r="Q32" i="181"/>
  <c r="P32" i="181"/>
  <c r="P48" i="181" s="1"/>
  <c r="P51" i="181" s="1"/>
  <c r="P53" i="181" s="1"/>
  <c r="P56" i="181" s="1"/>
  <c r="P59" i="181" s="1"/>
  <c r="O32" i="181"/>
  <c r="N32" i="181"/>
  <c r="M32" i="181"/>
  <c r="M48" i="181" s="1"/>
  <c r="M51" i="181" s="1"/>
  <c r="M53" i="181" s="1"/>
  <c r="M56" i="181" s="1"/>
  <c r="M59" i="181" s="1"/>
  <c r="L32" i="181"/>
  <c r="K32" i="181"/>
  <c r="J32" i="181"/>
  <c r="J48" i="181" s="1"/>
  <c r="J51" i="181" s="1"/>
  <c r="J53" i="181" s="1"/>
  <c r="J56" i="181" s="1"/>
  <c r="J59" i="181" s="1"/>
  <c r="I32" i="181"/>
  <c r="H32" i="181"/>
  <c r="H48" i="181" s="1"/>
  <c r="H51" i="181" s="1"/>
  <c r="H53" i="181" s="1"/>
  <c r="H56" i="181" s="1"/>
  <c r="H59" i="181" s="1"/>
  <c r="G32" i="181"/>
  <c r="F32" i="181"/>
  <c r="E32" i="181"/>
  <c r="E48" i="181" s="1"/>
  <c r="E51" i="181" s="1"/>
  <c r="E53" i="181" s="1"/>
  <c r="E56" i="181" s="1"/>
  <c r="E59" i="181" s="1"/>
  <c r="D32" i="181"/>
  <c r="C32" i="181"/>
  <c r="I48" i="182"/>
  <c r="I51" i="182" s="1"/>
  <c r="I53" i="182" s="1"/>
  <c r="I56" i="182" s="1"/>
  <c r="I59" i="182" s="1"/>
  <c r="AA47" i="182"/>
  <c r="Y47" i="182"/>
  <c r="X47" i="182"/>
  <c r="W47" i="182"/>
  <c r="V47" i="182"/>
  <c r="U47" i="182"/>
  <c r="T47" i="182"/>
  <c r="S47" i="182"/>
  <c r="R47" i="182"/>
  <c r="Q47" i="182"/>
  <c r="P47" i="182"/>
  <c r="O47" i="182"/>
  <c r="N47" i="182"/>
  <c r="M47" i="182"/>
  <c r="L47" i="182"/>
  <c r="K47" i="182"/>
  <c r="J47" i="182"/>
  <c r="I47" i="182"/>
  <c r="H47" i="182"/>
  <c r="G47" i="182"/>
  <c r="F47" i="182"/>
  <c r="E47" i="182"/>
  <c r="D47" i="182"/>
  <c r="C47" i="182"/>
  <c r="AA32" i="182"/>
  <c r="AA48" i="182" s="1"/>
  <c r="AA51" i="182" s="1"/>
  <c r="AA53" i="182" s="1"/>
  <c r="AA56" i="182" s="1"/>
  <c r="AA59" i="182" s="1"/>
  <c r="Y32" i="182"/>
  <c r="Y48" i="182" s="1"/>
  <c r="Y51" i="182" s="1"/>
  <c r="Y53" i="182" s="1"/>
  <c r="Y56" i="182" s="1"/>
  <c r="Y59" i="182" s="1"/>
  <c r="X32" i="182"/>
  <c r="X48" i="182" s="1"/>
  <c r="W32" i="182"/>
  <c r="W48" i="182" s="1"/>
  <c r="W51" i="182" s="1"/>
  <c r="W53" i="182" s="1"/>
  <c r="W56" i="182" s="1"/>
  <c r="W59" i="182" s="1"/>
  <c r="V32" i="182"/>
  <c r="V48" i="182" s="1"/>
  <c r="V51" i="182" s="1"/>
  <c r="V53" i="182" s="1"/>
  <c r="V56" i="182" s="1"/>
  <c r="V59" i="182" s="1"/>
  <c r="U32" i="182"/>
  <c r="U48" i="182" s="1"/>
  <c r="U51" i="182" s="1"/>
  <c r="U53" i="182" s="1"/>
  <c r="U56" i="182" s="1"/>
  <c r="U59" i="182" s="1"/>
  <c r="T32" i="182"/>
  <c r="T48" i="182" s="1"/>
  <c r="T51" i="182" s="1"/>
  <c r="T53" i="182" s="1"/>
  <c r="T56" i="182" s="1"/>
  <c r="T59" i="182" s="1"/>
  <c r="S32" i="182"/>
  <c r="S48" i="182" s="1"/>
  <c r="S51" i="182" s="1"/>
  <c r="S53" i="182" s="1"/>
  <c r="S56" i="182" s="1"/>
  <c r="S59" i="182" s="1"/>
  <c r="R32" i="182"/>
  <c r="Q32" i="182"/>
  <c r="Q48" i="182" s="1"/>
  <c r="Q51" i="182" s="1"/>
  <c r="Q53" i="182" s="1"/>
  <c r="Q56" i="182" s="1"/>
  <c r="Q59" i="182" s="1"/>
  <c r="P32" i="182"/>
  <c r="P48" i="182" s="1"/>
  <c r="P51" i="182" s="1"/>
  <c r="P53" i="182" s="1"/>
  <c r="P56" i="182" s="1"/>
  <c r="P59" i="182" s="1"/>
  <c r="O32" i="182"/>
  <c r="O48" i="182" s="1"/>
  <c r="O51" i="182" s="1"/>
  <c r="O53" i="182" s="1"/>
  <c r="O56" i="182" s="1"/>
  <c r="O59" i="182" s="1"/>
  <c r="N32" i="182"/>
  <c r="N48" i="182" s="1"/>
  <c r="N51" i="182" s="1"/>
  <c r="N53" i="182" s="1"/>
  <c r="N56" i="182" s="1"/>
  <c r="N59" i="182" s="1"/>
  <c r="M32" i="182"/>
  <c r="M48" i="182" s="1"/>
  <c r="M51" i="182" s="1"/>
  <c r="M53" i="182" s="1"/>
  <c r="M56" i="182" s="1"/>
  <c r="M59" i="182" s="1"/>
  <c r="L32" i="182"/>
  <c r="L48" i="182" s="1"/>
  <c r="L51" i="182" s="1"/>
  <c r="L53" i="182" s="1"/>
  <c r="L56" i="182" s="1"/>
  <c r="L59" i="182" s="1"/>
  <c r="K32" i="182"/>
  <c r="K48" i="182" s="1"/>
  <c r="K51" i="182" s="1"/>
  <c r="K53" i="182" s="1"/>
  <c r="K56" i="182" s="1"/>
  <c r="K59" i="182" s="1"/>
  <c r="J32" i="182"/>
  <c r="J48" i="182" s="1"/>
  <c r="J51" i="182" s="1"/>
  <c r="J53" i="182" s="1"/>
  <c r="J56" i="182" s="1"/>
  <c r="J59" i="182" s="1"/>
  <c r="I32" i="182"/>
  <c r="H32" i="182"/>
  <c r="H48" i="182" s="1"/>
  <c r="H51" i="182" s="1"/>
  <c r="H53" i="182" s="1"/>
  <c r="H56" i="182" s="1"/>
  <c r="H59" i="182" s="1"/>
  <c r="G32" i="182"/>
  <c r="G48" i="182" s="1"/>
  <c r="G51" i="182" s="1"/>
  <c r="G53" i="182" s="1"/>
  <c r="G56" i="182" s="1"/>
  <c r="G59" i="182" s="1"/>
  <c r="F32" i="182"/>
  <c r="F48" i="182" s="1"/>
  <c r="F51" i="182" s="1"/>
  <c r="F53" i="182" s="1"/>
  <c r="F56" i="182" s="1"/>
  <c r="F59" i="182" s="1"/>
  <c r="E32" i="182"/>
  <c r="E48" i="182" s="1"/>
  <c r="E51" i="182" s="1"/>
  <c r="E53" i="182" s="1"/>
  <c r="E56" i="182" s="1"/>
  <c r="E59" i="182" s="1"/>
  <c r="D32" i="182"/>
  <c r="D48" i="182" s="1"/>
  <c r="D51" i="182" s="1"/>
  <c r="D53" i="182" s="1"/>
  <c r="D56" i="182" s="1"/>
  <c r="D59" i="182" s="1"/>
  <c r="C32" i="182"/>
  <c r="C48" i="182" s="1"/>
  <c r="C51" i="182" s="1"/>
  <c r="C53" i="182" s="1"/>
  <c r="C56" i="182" s="1"/>
  <c r="C59" i="182" s="1"/>
  <c r="AA47" i="183"/>
  <c r="Y47" i="183"/>
  <c r="X47" i="183"/>
  <c r="W47" i="183"/>
  <c r="V47" i="183"/>
  <c r="U47" i="183"/>
  <c r="T47" i="183"/>
  <c r="S47" i="183"/>
  <c r="R47" i="183"/>
  <c r="Q47" i="183"/>
  <c r="P47" i="183"/>
  <c r="O47" i="183"/>
  <c r="N47" i="183"/>
  <c r="M47" i="183"/>
  <c r="L47" i="183"/>
  <c r="K47" i="183"/>
  <c r="J47" i="183"/>
  <c r="I47" i="183"/>
  <c r="H47" i="183"/>
  <c r="G47" i="183"/>
  <c r="F47" i="183"/>
  <c r="E47" i="183"/>
  <c r="D47" i="183"/>
  <c r="C47" i="183"/>
  <c r="AA32" i="183"/>
  <c r="AA48" i="183" s="1"/>
  <c r="AA51" i="183" s="1"/>
  <c r="AA53" i="183" s="1"/>
  <c r="AA56" i="183" s="1"/>
  <c r="AA59" i="183" s="1"/>
  <c r="Y32" i="183"/>
  <c r="X32" i="183"/>
  <c r="W32" i="183"/>
  <c r="V32" i="183"/>
  <c r="V48" i="183" s="1"/>
  <c r="V51" i="183" s="1"/>
  <c r="V53" i="183" s="1"/>
  <c r="V56" i="183" s="1"/>
  <c r="V59" i="183" s="1"/>
  <c r="U32" i="183"/>
  <c r="U48" i="183" s="1"/>
  <c r="U51" i="183" s="1"/>
  <c r="U53" i="183" s="1"/>
  <c r="U56" i="183" s="1"/>
  <c r="U59" i="183" s="1"/>
  <c r="T32" i="183"/>
  <c r="S32" i="183"/>
  <c r="S48" i="183" s="1"/>
  <c r="S51" i="183" s="1"/>
  <c r="S53" i="183" s="1"/>
  <c r="S56" i="183" s="1"/>
  <c r="S59" i="183" s="1"/>
  <c r="R32" i="183"/>
  <c r="R48" i="183" s="1"/>
  <c r="R51" i="183" s="1"/>
  <c r="R53" i="183" s="1"/>
  <c r="R56" i="183" s="1"/>
  <c r="R59" i="183" s="1"/>
  <c r="Q32" i="183"/>
  <c r="P32" i="183"/>
  <c r="P48" i="183" s="1"/>
  <c r="P51" i="183" s="1"/>
  <c r="P53" i="183" s="1"/>
  <c r="P56" i="183" s="1"/>
  <c r="P59" i="183" s="1"/>
  <c r="O32" i="183"/>
  <c r="N32" i="183"/>
  <c r="N48" i="183" s="1"/>
  <c r="N51" i="183" s="1"/>
  <c r="N53" i="183" s="1"/>
  <c r="N56" i="183" s="1"/>
  <c r="N59" i="183" s="1"/>
  <c r="M32" i="183"/>
  <c r="M48" i="183" s="1"/>
  <c r="M51" i="183" s="1"/>
  <c r="M53" i="183" s="1"/>
  <c r="M56" i="183" s="1"/>
  <c r="M59" i="183" s="1"/>
  <c r="L32" i="183"/>
  <c r="K32" i="183"/>
  <c r="K48" i="183" s="1"/>
  <c r="K51" i="183" s="1"/>
  <c r="K53" i="183" s="1"/>
  <c r="K56" i="183" s="1"/>
  <c r="K59" i="183" s="1"/>
  <c r="J32" i="183"/>
  <c r="J48" i="183" s="1"/>
  <c r="J51" i="183" s="1"/>
  <c r="J53" i="183" s="1"/>
  <c r="J56" i="183" s="1"/>
  <c r="J59" i="183" s="1"/>
  <c r="I32" i="183"/>
  <c r="H32" i="183"/>
  <c r="H48" i="183" s="1"/>
  <c r="H51" i="183" s="1"/>
  <c r="H53" i="183" s="1"/>
  <c r="H56" i="183" s="1"/>
  <c r="H59" i="183" s="1"/>
  <c r="G32" i="183"/>
  <c r="F32" i="183"/>
  <c r="F48" i="183" s="1"/>
  <c r="F51" i="183" s="1"/>
  <c r="F53" i="183" s="1"/>
  <c r="F56" i="183" s="1"/>
  <c r="F59" i="183" s="1"/>
  <c r="E32" i="183"/>
  <c r="E48" i="183" s="1"/>
  <c r="E51" i="183" s="1"/>
  <c r="E53" i="183" s="1"/>
  <c r="E56" i="183" s="1"/>
  <c r="E59" i="183" s="1"/>
  <c r="D32" i="183"/>
  <c r="C32" i="183"/>
  <c r="C48" i="183" s="1"/>
  <c r="C51" i="183" s="1"/>
  <c r="C53" i="183" s="1"/>
  <c r="C56" i="183" s="1"/>
  <c r="C59" i="183" s="1"/>
  <c r="AA47" i="184"/>
  <c r="Y47" i="184"/>
  <c r="X47" i="184"/>
  <c r="W47" i="184"/>
  <c r="V47" i="184"/>
  <c r="U47" i="184"/>
  <c r="T47" i="184"/>
  <c r="S47" i="184"/>
  <c r="R47" i="184"/>
  <c r="Q47" i="184"/>
  <c r="P47" i="184"/>
  <c r="O47" i="184"/>
  <c r="N47" i="184"/>
  <c r="M47" i="184"/>
  <c r="L47" i="184"/>
  <c r="K47" i="184"/>
  <c r="J47" i="184"/>
  <c r="I47" i="184"/>
  <c r="H47" i="184"/>
  <c r="G47" i="184"/>
  <c r="F47" i="184"/>
  <c r="E47" i="184"/>
  <c r="D47" i="184"/>
  <c r="C47" i="184"/>
  <c r="AA32" i="184"/>
  <c r="AA48" i="184" s="1"/>
  <c r="AA51" i="184" s="1"/>
  <c r="AA53" i="184" s="1"/>
  <c r="AA56" i="184" s="1"/>
  <c r="AA59" i="184" s="1"/>
  <c r="Y32" i="184"/>
  <c r="Y48" i="184" s="1"/>
  <c r="Y51" i="184" s="1"/>
  <c r="Y53" i="184" s="1"/>
  <c r="Y56" i="184" s="1"/>
  <c r="Y59" i="184" s="1"/>
  <c r="X32" i="184"/>
  <c r="X48" i="184" s="1"/>
  <c r="W32" i="184"/>
  <c r="W48" i="184" s="1"/>
  <c r="W51" i="184" s="1"/>
  <c r="W53" i="184" s="1"/>
  <c r="W56" i="184" s="1"/>
  <c r="W59" i="184" s="1"/>
  <c r="V32" i="184"/>
  <c r="V48" i="184" s="1"/>
  <c r="V51" i="184" s="1"/>
  <c r="V53" i="184" s="1"/>
  <c r="V56" i="184" s="1"/>
  <c r="V59" i="184" s="1"/>
  <c r="U32" i="184"/>
  <c r="U48" i="184" s="1"/>
  <c r="U51" i="184" s="1"/>
  <c r="U53" i="184" s="1"/>
  <c r="U56" i="184" s="1"/>
  <c r="U59" i="184" s="1"/>
  <c r="T32" i="184"/>
  <c r="T48" i="184" s="1"/>
  <c r="T51" i="184" s="1"/>
  <c r="T53" i="184" s="1"/>
  <c r="T56" i="184" s="1"/>
  <c r="T59" i="184" s="1"/>
  <c r="S32" i="184"/>
  <c r="S48" i="184" s="1"/>
  <c r="S51" i="184" s="1"/>
  <c r="S53" i="184" s="1"/>
  <c r="S56" i="184" s="1"/>
  <c r="S59" i="184" s="1"/>
  <c r="R32" i="184"/>
  <c r="Q32" i="184"/>
  <c r="Q48" i="184" s="1"/>
  <c r="Q51" i="184" s="1"/>
  <c r="Q53" i="184" s="1"/>
  <c r="Q56" i="184" s="1"/>
  <c r="Q59" i="184" s="1"/>
  <c r="P32" i="184"/>
  <c r="P48" i="184" s="1"/>
  <c r="P51" i="184" s="1"/>
  <c r="P53" i="184" s="1"/>
  <c r="P56" i="184" s="1"/>
  <c r="P59" i="184" s="1"/>
  <c r="O32" i="184"/>
  <c r="O48" i="184" s="1"/>
  <c r="O51" i="184" s="1"/>
  <c r="O53" i="184" s="1"/>
  <c r="O56" i="184" s="1"/>
  <c r="O59" i="184" s="1"/>
  <c r="N32" i="184"/>
  <c r="N48" i="184" s="1"/>
  <c r="N51" i="184" s="1"/>
  <c r="N53" i="184" s="1"/>
  <c r="N56" i="184" s="1"/>
  <c r="N59" i="184" s="1"/>
  <c r="M32" i="184"/>
  <c r="M48" i="184" s="1"/>
  <c r="M51" i="184" s="1"/>
  <c r="M53" i="184" s="1"/>
  <c r="M56" i="184" s="1"/>
  <c r="M59" i="184" s="1"/>
  <c r="L32" i="184"/>
  <c r="L48" i="184" s="1"/>
  <c r="L51" i="184" s="1"/>
  <c r="L53" i="184" s="1"/>
  <c r="L56" i="184" s="1"/>
  <c r="L59" i="184" s="1"/>
  <c r="K32" i="184"/>
  <c r="K48" i="184" s="1"/>
  <c r="K51" i="184" s="1"/>
  <c r="K53" i="184" s="1"/>
  <c r="K56" i="184" s="1"/>
  <c r="K59" i="184" s="1"/>
  <c r="J32" i="184"/>
  <c r="I32" i="184"/>
  <c r="I48" i="184" s="1"/>
  <c r="I51" i="184" s="1"/>
  <c r="I53" i="184" s="1"/>
  <c r="I56" i="184" s="1"/>
  <c r="I59" i="184" s="1"/>
  <c r="H32" i="184"/>
  <c r="H48" i="184" s="1"/>
  <c r="H51" i="184" s="1"/>
  <c r="H53" i="184" s="1"/>
  <c r="H56" i="184" s="1"/>
  <c r="H59" i="184" s="1"/>
  <c r="G32" i="184"/>
  <c r="G48" i="184" s="1"/>
  <c r="G51" i="184" s="1"/>
  <c r="G53" i="184" s="1"/>
  <c r="G56" i="184" s="1"/>
  <c r="G59" i="184" s="1"/>
  <c r="F32" i="184"/>
  <c r="F48" i="184" s="1"/>
  <c r="F51" i="184" s="1"/>
  <c r="F53" i="184" s="1"/>
  <c r="F56" i="184" s="1"/>
  <c r="F59" i="184" s="1"/>
  <c r="E32" i="184"/>
  <c r="E48" i="184" s="1"/>
  <c r="E51" i="184" s="1"/>
  <c r="E53" i="184" s="1"/>
  <c r="E56" i="184" s="1"/>
  <c r="E59" i="184" s="1"/>
  <c r="D32" i="184"/>
  <c r="D48" i="184" s="1"/>
  <c r="D51" i="184" s="1"/>
  <c r="D53" i="184" s="1"/>
  <c r="D56" i="184" s="1"/>
  <c r="D59" i="184" s="1"/>
  <c r="C32" i="184"/>
  <c r="C48" i="184" s="1"/>
  <c r="C51" i="184" s="1"/>
  <c r="C53" i="184" s="1"/>
  <c r="C56" i="184" s="1"/>
  <c r="C59" i="184" s="1"/>
  <c r="AA47" i="185"/>
  <c r="Y47" i="185"/>
  <c r="X47" i="185"/>
  <c r="Z47" i="185" s="1"/>
  <c r="W47" i="185"/>
  <c r="V47" i="185"/>
  <c r="U47" i="185"/>
  <c r="T47" i="185"/>
  <c r="S47" i="185"/>
  <c r="R47" i="185"/>
  <c r="Q47" i="185"/>
  <c r="P47" i="185"/>
  <c r="O47" i="185"/>
  <c r="N47" i="185"/>
  <c r="M47" i="185"/>
  <c r="L47" i="185"/>
  <c r="K47" i="185"/>
  <c r="J47" i="185"/>
  <c r="I47" i="185"/>
  <c r="H47" i="185"/>
  <c r="G47" i="185"/>
  <c r="F47" i="185"/>
  <c r="E47" i="185"/>
  <c r="D47" i="185"/>
  <c r="C47" i="185"/>
  <c r="AA32" i="185"/>
  <c r="AA48" i="185" s="1"/>
  <c r="AA51" i="185" s="1"/>
  <c r="AA53" i="185" s="1"/>
  <c r="AA56" i="185" s="1"/>
  <c r="AA59" i="185" s="1"/>
  <c r="Y32" i="185"/>
  <c r="X32" i="185"/>
  <c r="W32" i="185"/>
  <c r="V32" i="185"/>
  <c r="V48" i="185" s="1"/>
  <c r="V51" i="185" s="1"/>
  <c r="V53" i="185" s="1"/>
  <c r="V56" i="185" s="1"/>
  <c r="V59" i="185" s="1"/>
  <c r="U32" i="185"/>
  <c r="U48" i="185" s="1"/>
  <c r="U51" i="185" s="1"/>
  <c r="U53" i="185" s="1"/>
  <c r="U56" i="185" s="1"/>
  <c r="U59" i="185" s="1"/>
  <c r="T32" i="185"/>
  <c r="T48" i="185" s="1"/>
  <c r="T51" i="185" s="1"/>
  <c r="T53" i="185" s="1"/>
  <c r="T56" i="185" s="1"/>
  <c r="T59" i="185" s="1"/>
  <c r="S32" i="185"/>
  <c r="S48" i="185" s="1"/>
  <c r="S51" i="185" s="1"/>
  <c r="S53" i="185" s="1"/>
  <c r="S56" i="185" s="1"/>
  <c r="S59" i="185" s="1"/>
  <c r="R32" i="185"/>
  <c r="R48" i="185" s="1"/>
  <c r="R51" i="185" s="1"/>
  <c r="R53" i="185" s="1"/>
  <c r="R56" i="185" s="1"/>
  <c r="R59" i="185" s="1"/>
  <c r="Q32" i="185"/>
  <c r="P32" i="185"/>
  <c r="P48" i="185" s="1"/>
  <c r="P51" i="185" s="1"/>
  <c r="P53" i="185" s="1"/>
  <c r="P56" i="185" s="1"/>
  <c r="P59" i="185" s="1"/>
  <c r="O32" i="185"/>
  <c r="N32" i="185"/>
  <c r="N48" i="185" s="1"/>
  <c r="N51" i="185" s="1"/>
  <c r="N53" i="185" s="1"/>
  <c r="N56" i="185" s="1"/>
  <c r="N59" i="185" s="1"/>
  <c r="M32" i="185"/>
  <c r="M48" i="185" s="1"/>
  <c r="M51" i="185" s="1"/>
  <c r="M53" i="185" s="1"/>
  <c r="M56" i="185" s="1"/>
  <c r="M59" i="185" s="1"/>
  <c r="L32" i="185"/>
  <c r="L48" i="185" s="1"/>
  <c r="L51" i="185" s="1"/>
  <c r="L53" i="185" s="1"/>
  <c r="L56" i="185" s="1"/>
  <c r="L59" i="185" s="1"/>
  <c r="K32" i="185"/>
  <c r="K48" i="185" s="1"/>
  <c r="K51" i="185" s="1"/>
  <c r="K53" i="185" s="1"/>
  <c r="K56" i="185" s="1"/>
  <c r="K59" i="185" s="1"/>
  <c r="J32" i="185"/>
  <c r="J48" i="185" s="1"/>
  <c r="J51" i="185" s="1"/>
  <c r="J53" i="185" s="1"/>
  <c r="J56" i="185" s="1"/>
  <c r="J59" i="185" s="1"/>
  <c r="I32" i="185"/>
  <c r="H32" i="185"/>
  <c r="H48" i="185" s="1"/>
  <c r="H51" i="185" s="1"/>
  <c r="H53" i="185" s="1"/>
  <c r="H56" i="185" s="1"/>
  <c r="H59" i="185" s="1"/>
  <c r="G32" i="185"/>
  <c r="F32" i="185"/>
  <c r="F48" i="185" s="1"/>
  <c r="F51" i="185" s="1"/>
  <c r="F53" i="185" s="1"/>
  <c r="F56" i="185" s="1"/>
  <c r="F59" i="185" s="1"/>
  <c r="E32" i="185"/>
  <c r="E48" i="185" s="1"/>
  <c r="E51" i="185" s="1"/>
  <c r="E53" i="185" s="1"/>
  <c r="E56" i="185" s="1"/>
  <c r="E59" i="185" s="1"/>
  <c r="D32" i="185"/>
  <c r="D48" i="185" s="1"/>
  <c r="D51" i="185" s="1"/>
  <c r="D53" i="185" s="1"/>
  <c r="D56" i="185" s="1"/>
  <c r="D59" i="185" s="1"/>
  <c r="C32" i="185"/>
  <c r="C48" i="185" s="1"/>
  <c r="C51" i="185" s="1"/>
  <c r="C53" i="185" s="1"/>
  <c r="C56" i="185" s="1"/>
  <c r="C59" i="185" s="1"/>
  <c r="S48" i="186"/>
  <c r="S51" i="186" s="1"/>
  <c r="S53" i="186" s="1"/>
  <c r="S56" i="186" s="1"/>
  <c r="S59" i="186" s="1"/>
  <c r="N48" i="186"/>
  <c r="N51" i="186" s="1"/>
  <c r="N53" i="186" s="1"/>
  <c r="N56" i="186" s="1"/>
  <c r="N59" i="186" s="1"/>
  <c r="AA47" i="186"/>
  <c r="Y47" i="186"/>
  <c r="X47" i="186"/>
  <c r="W47" i="186"/>
  <c r="V47" i="186"/>
  <c r="U47" i="186"/>
  <c r="T47" i="186"/>
  <c r="S47" i="186"/>
  <c r="R47" i="186"/>
  <c r="Q47" i="186"/>
  <c r="P47" i="186"/>
  <c r="O47" i="186"/>
  <c r="N47" i="186"/>
  <c r="M47" i="186"/>
  <c r="L47" i="186"/>
  <c r="K47" i="186"/>
  <c r="J47" i="186"/>
  <c r="I47" i="186"/>
  <c r="H47" i="186"/>
  <c r="G47" i="186"/>
  <c r="F47" i="186"/>
  <c r="E47" i="186"/>
  <c r="D47" i="186"/>
  <c r="C47" i="186"/>
  <c r="AA32" i="186"/>
  <c r="AA48" i="186" s="1"/>
  <c r="AA51" i="186" s="1"/>
  <c r="AA53" i="186" s="1"/>
  <c r="AA56" i="186" s="1"/>
  <c r="AA59" i="186" s="1"/>
  <c r="Y32" i="186"/>
  <c r="Y48" i="186" s="1"/>
  <c r="Y51" i="186" s="1"/>
  <c r="Y53" i="186" s="1"/>
  <c r="Y56" i="186" s="1"/>
  <c r="Y59" i="186" s="1"/>
  <c r="X32" i="186"/>
  <c r="W32" i="186"/>
  <c r="W48" i="186" s="1"/>
  <c r="W51" i="186" s="1"/>
  <c r="W53" i="186" s="1"/>
  <c r="W56" i="186" s="1"/>
  <c r="W59" i="186" s="1"/>
  <c r="V32" i="186"/>
  <c r="V48" i="186" s="1"/>
  <c r="V51" i="186" s="1"/>
  <c r="V53" i="186" s="1"/>
  <c r="V56" i="186" s="1"/>
  <c r="V59" i="186" s="1"/>
  <c r="U32" i="186"/>
  <c r="U48" i="186" s="1"/>
  <c r="U51" i="186" s="1"/>
  <c r="U53" i="186" s="1"/>
  <c r="U56" i="186" s="1"/>
  <c r="U59" i="186" s="1"/>
  <c r="T32" i="186"/>
  <c r="T48" i="186" s="1"/>
  <c r="T51" i="186" s="1"/>
  <c r="T53" i="186" s="1"/>
  <c r="T56" i="186" s="1"/>
  <c r="T59" i="186" s="1"/>
  <c r="S32" i="186"/>
  <c r="R32" i="186"/>
  <c r="R48" i="186" s="1"/>
  <c r="R51" i="186" s="1"/>
  <c r="R53" i="186" s="1"/>
  <c r="R56" i="186" s="1"/>
  <c r="R59" i="186" s="1"/>
  <c r="Q32" i="186"/>
  <c r="Q48" i="186" s="1"/>
  <c r="Q51" i="186" s="1"/>
  <c r="Q53" i="186" s="1"/>
  <c r="Q56" i="186" s="1"/>
  <c r="Q59" i="186" s="1"/>
  <c r="P32" i="186"/>
  <c r="P48" i="186" s="1"/>
  <c r="P51" i="186" s="1"/>
  <c r="P53" i="186" s="1"/>
  <c r="P56" i="186" s="1"/>
  <c r="P59" i="186" s="1"/>
  <c r="O32" i="186"/>
  <c r="O48" i="186" s="1"/>
  <c r="O51" i="186" s="1"/>
  <c r="O53" i="186" s="1"/>
  <c r="O56" i="186" s="1"/>
  <c r="O59" i="186" s="1"/>
  <c r="N32" i="186"/>
  <c r="M32" i="186"/>
  <c r="M48" i="186" s="1"/>
  <c r="M51" i="186" s="1"/>
  <c r="M53" i="186" s="1"/>
  <c r="M56" i="186" s="1"/>
  <c r="M59" i="186" s="1"/>
  <c r="L32" i="186"/>
  <c r="K32" i="186"/>
  <c r="K48" i="186" s="1"/>
  <c r="K51" i="186" s="1"/>
  <c r="K53" i="186" s="1"/>
  <c r="K56" i="186" s="1"/>
  <c r="K59" i="186" s="1"/>
  <c r="J32" i="186"/>
  <c r="J48" i="186" s="1"/>
  <c r="J51" i="186" s="1"/>
  <c r="J53" i="186" s="1"/>
  <c r="J56" i="186" s="1"/>
  <c r="J59" i="186" s="1"/>
  <c r="I32" i="186"/>
  <c r="I48" i="186" s="1"/>
  <c r="I51" i="186" s="1"/>
  <c r="I53" i="186" s="1"/>
  <c r="I56" i="186" s="1"/>
  <c r="I59" i="186" s="1"/>
  <c r="H32" i="186"/>
  <c r="H48" i="186" s="1"/>
  <c r="H51" i="186" s="1"/>
  <c r="H53" i="186" s="1"/>
  <c r="H56" i="186" s="1"/>
  <c r="H59" i="186" s="1"/>
  <c r="G32" i="186"/>
  <c r="G48" i="186" s="1"/>
  <c r="G51" i="186" s="1"/>
  <c r="G53" i="186" s="1"/>
  <c r="G56" i="186" s="1"/>
  <c r="G59" i="186" s="1"/>
  <c r="F32" i="186"/>
  <c r="F48" i="186" s="1"/>
  <c r="F51" i="186" s="1"/>
  <c r="F53" i="186" s="1"/>
  <c r="F56" i="186" s="1"/>
  <c r="F59" i="186" s="1"/>
  <c r="E32" i="186"/>
  <c r="E48" i="186" s="1"/>
  <c r="E51" i="186" s="1"/>
  <c r="E53" i="186" s="1"/>
  <c r="E56" i="186" s="1"/>
  <c r="E59" i="186" s="1"/>
  <c r="D32" i="186"/>
  <c r="D48" i="186" s="1"/>
  <c r="D51" i="186" s="1"/>
  <c r="D53" i="186" s="1"/>
  <c r="D56" i="186" s="1"/>
  <c r="D59" i="186" s="1"/>
  <c r="C32" i="186"/>
  <c r="C48" i="186" s="1"/>
  <c r="C51" i="186" s="1"/>
  <c r="C53" i="186" s="1"/>
  <c r="C56" i="186" s="1"/>
  <c r="C59" i="186" s="1"/>
  <c r="T48" i="187"/>
  <c r="T51" i="187" s="1"/>
  <c r="T53" i="187" s="1"/>
  <c r="T56" i="187" s="1"/>
  <c r="T59" i="187" s="1"/>
  <c r="N48" i="187"/>
  <c r="N51" i="187" s="1"/>
  <c r="N53" i="187" s="1"/>
  <c r="N56" i="187" s="1"/>
  <c r="N59" i="187" s="1"/>
  <c r="AA47" i="187"/>
  <c r="Y47" i="187"/>
  <c r="X47" i="187"/>
  <c r="W47" i="187"/>
  <c r="V47" i="187"/>
  <c r="U47" i="187"/>
  <c r="T47" i="187"/>
  <c r="S47" i="187"/>
  <c r="R47" i="187"/>
  <c r="Q47" i="187"/>
  <c r="P47" i="187"/>
  <c r="O47" i="187"/>
  <c r="N47" i="187"/>
  <c r="M47" i="187"/>
  <c r="L47" i="187"/>
  <c r="K47" i="187"/>
  <c r="J47" i="187"/>
  <c r="I47" i="187"/>
  <c r="H47" i="187"/>
  <c r="G47" i="187"/>
  <c r="F47" i="187"/>
  <c r="E47" i="187"/>
  <c r="D47" i="187"/>
  <c r="C47" i="187"/>
  <c r="AA32" i="187"/>
  <c r="AA48" i="187" s="1"/>
  <c r="AA51" i="187" s="1"/>
  <c r="AA53" i="187" s="1"/>
  <c r="AA56" i="187" s="1"/>
  <c r="AA59" i="187" s="1"/>
  <c r="Y32" i="187"/>
  <c r="Y48" i="187" s="1"/>
  <c r="Y51" i="187" s="1"/>
  <c r="Y53" i="187" s="1"/>
  <c r="Y56" i="187" s="1"/>
  <c r="Y59" i="187" s="1"/>
  <c r="X32" i="187"/>
  <c r="W32" i="187"/>
  <c r="W48" i="187" s="1"/>
  <c r="W51" i="187" s="1"/>
  <c r="W53" i="187" s="1"/>
  <c r="W56" i="187" s="1"/>
  <c r="W59" i="187" s="1"/>
  <c r="V32" i="187"/>
  <c r="U32" i="187"/>
  <c r="U48" i="187" s="1"/>
  <c r="U51" i="187" s="1"/>
  <c r="U53" i="187" s="1"/>
  <c r="U56" i="187" s="1"/>
  <c r="U59" i="187" s="1"/>
  <c r="T32" i="187"/>
  <c r="S32" i="187"/>
  <c r="S48" i="187" s="1"/>
  <c r="S51" i="187" s="1"/>
  <c r="S53" i="187" s="1"/>
  <c r="S56" i="187" s="1"/>
  <c r="S59" i="187" s="1"/>
  <c r="R32" i="187"/>
  <c r="R48" i="187" s="1"/>
  <c r="R51" i="187" s="1"/>
  <c r="R53" i="187" s="1"/>
  <c r="R56" i="187" s="1"/>
  <c r="R59" i="187" s="1"/>
  <c r="Q32" i="187"/>
  <c r="Q48" i="187" s="1"/>
  <c r="Q51" i="187" s="1"/>
  <c r="Q53" i="187" s="1"/>
  <c r="Q56" i="187" s="1"/>
  <c r="Q59" i="187" s="1"/>
  <c r="P32" i="187"/>
  <c r="P48" i="187" s="1"/>
  <c r="P51" i="187" s="1"/>
  <c r="P53" i="187" s="1"/>
  <c r="P56" i="187" s="1"/>
  <c r="P59" i="187" s="1"/>
  <c r="O32" i="187"/>
  <c r="O48" i="187" s="1"/>
  <c r="O51" i="187" s="1"/>
  <c r="O53" i="187" s="1"/>
  <c r="O56" i="187" s="1"/>
  <c r="O59" i="187" s="1"/>
  <c r="N32" i="187"/>
  <c r="M32" i="187"/>
  <c r="M48" i="187" s="1"/>
  <c r="M51" i="187" s="1"/>
  <c r="M53" i="187" s="1"/>
  <c r="M56" i="187" s="1"/>
  <c r="M59" i="187" s="1"/>
  <c r="L32" i="187"/>
  <c r="L48" i="187" s="1"/>
  <c r="L51" i="187" s="1"/>
  <c r="L53" i="187" s="1"/>
  <c r="L56" i="187" s="1"/>
  <c r="L59" i="187" s="1"/>
  <c r="K32" i="187"/>
  <c r="K48" i="187" s="1"/>
  <c r="K51" i="187" s="1"/>
  <c r="K53" i="187" s="1"/>
  <c r="K56" i="187" s="1"/>
  <c r="K59" i="187" s="1"/>
  <c r="J32" i="187"/>
  <c r="J48" i="187" s="1"/>
  <c r="J51" i="187" s="1"/>
  <c r="J53" i="187" s="1"/>
  <c r="J56" i="187" s="1"/>
  <c r="J59" i="187" s="1"/>
  <c r="I32" i="187"/>
  <c r="I48" i="187" s="1"/>
  <c r="I51" i="187" s="1"/>
  <c r="I53" i="187" s="1"/>
  <c r="I56" i="187" s="1"/>
  <c r="I59" i="187" s="1"/>
  <c r="H32" i="187"/>
  <c r="H48" i="187" s="1"/>
  <c r="H51" i="187" s="1"/>
  <c r="H53" i="187" s="1"/>
  <c r="H56" i="187" s="1"/>
  <c r="H59" i="187" s="1"/>
  <c r="G32" i="187"/>
  <c r="G48" i="187" s="1"/>
  <c r="G51" i="187" s="1"/>
  <c r="G53" i="187" s="1"/>
  <c r="G56" i="187" s="1"/>
  <c r="G59" i="187" s="1"/>
  <c r="F32" i="187"/>
  <c r="F48" i="187" s="1"/>
  <c r="F51" i="187" s="1"/>
  <c r="F53" i="187" s="1"/>
  <c r="F56" i="187" s="1"/>
  <c r="F59" i="187" s="1"/>
  <c r="E32" i="187"/>
  <c r="E48" i="187" s="1"/>
  <c r="E51" i="187" s="1"/>
  <c r="E53" i="187" s="1"/>
  <c r="E56" i="187" s="1"/>
  <c r="E59" i="187" s="1"/>
  <c r="D32" i="187"/>
  <c r="D48" i="187" s="1"/>
  <c r="D51" i="187" s="1"/>
  <c r="D53" i="187" s="1"/>
  <c r="D56" i="187" s="1"/>
  <c r="D59" i="187" s="1"/>
  <c r="C32" i="187"/>
  <c r="C48" i="187" s="1"/>
  <c r="C51" i="187" s="1"/>
  <c r="C53" i="187" s="1"/>
  <c r="C56" i="187" s="1"/>
  <c r="C59" i="187" s="1"/>
  <c r="R51" i="188"/>
  <c r="R53" i="188" s="1"/>
  <c r="R56" i="188" s="1"/>
  <c r="R59" i="188" s="1"/>
  <c r="K48" i="188"/>
  <c r="K51" i="188" s="1"/>
  <c r="K53" i="188" s="1"/>
  <c r="K56" i="188" s="1"/>
  <c r="K59" i="188" s="1"/>
  <c r="AA47" i="188"/>
  <c r="Y47" i="188"/>
  <c r="X47" i="188"/>
  <c r="W47" i="188"/>
  <c r="V47" i="188"/>
  <c r="U47" i="188"/>
  <c r="T47" i="188"/>
  <c r="S47" i="188"/>
  <c r="R47" i="188"/>
  <c r="Q47" i="188"/>
  <c r="P47" i="188"/>
  <c r="O47" i="188"/>
  <c r="N47" i="188"/>
  <c r="M47" i="188"/>
  <c r="L47" i="188"/>
  <c r="K47" i="188"/>
  <c r="J47" i="188"/>
  <c r="I47" i="188"/>
  <c r="H47" i="188"/>
  <c r="G47" i="188"/>
  <c r="F47" i="188"/>
  <c r="E47" i="188"/>
  <c r="D47" i="188"/>
  <c r="C47" i="188"/>
  <c r="AA32" i="188"/>
  <c r="AA48" i="188" s="1"/>
  <c r="AA51" i="188" s="1"/>
  <c r="AA53" i="188" s="1"/>
  <c r="AA56" i="188" s="1"/>
  <c r="AA59" i="188" s="1"/>
  <c r="Y32" i="188"/>
  <c r="Y48" i="188" s="1"/>
  <c r="Y51" i="188" s="1"/>
  <c r="Y53" i="188" s="1"/>
  <c r="Y56" i="188" s="1"/>
  <c r="Y59" i="188" s="1"/>
  <c r="X32" i="188"/>
  <c r="X48" i="188" s="1"/>
  <c r="W32" i="188"/>
  <c r="W48" i="188" s="1"/>
  <c r="W51" i="188" s="1"/>
  <c r="W53" i="188" s="1"/>
  <c r="W56" i="188" s="1"/>
  <c r="W59" i="188" s="1"/>
  <c r="V32" i="188"/>
  <c r="V48" i="188" s="1"/>
  <c r="V51" i="188" s="1"/>
  <c r="V53" i="188" s="1"/>
  <c r="V56" i="188" s="1"/>
  <c r="V59" i="188" s="1"/>
  <c r="U32" i="188"/>
  <c r="T32" i="188"/>
  <c r="S32" i="188"/>
  <c r="S48" i="188" s="1"/>
  <c r="S51" i="188" s="1"/>
  <c r="S53" i="188" s="1"/>
  <c r="S56" i="188" s="1"/>
  <c r="S59" i="188" s="1"/>
  <c r="R32" i="188"/>
  <c r="R48" i="188" s="1"/>
  <c r="Q32" i="188"/>
  <c r="Q48" i="188" s="1"/>
  <c r="Q51" i="188" s="1"/>
  <c r="Q53" i="188" s="1"/>
  <c r="Q56" i="188" s="1"/>
  <c r="Q59" i="188" s="1"/>
  <c r="P32" i="188"/>
  <c r="P48" i="188" s="1"/>
  <c r="P51" i="188" s="1"/>
  <c r="P53" i="188" s="1"/>
  <c r="P56" i="188" s="1"/>
  <c r="P59" i="188" s="1"/>
  <c r="O32" i="188"/>
  <c r="O48" i="188" s="1"/>
  <c r="O51" i="188" s="1"/>
  <c r="O53" i="188" s="1"/>
  <c r="O56" i="188" s="1"/>
  <c r="O59" i="188" s="1"/>
  <c r="N32" i="188"/>
  <c r="N48" i="188" s="1"/>
  <c r="N51" i="188" s="1"/>
  <c r="N53" i="188" s="1"/>
  <c r="N56" i="188" s="1"/>
  <c r="N59" i="188" s="1"/>
  <c r="M32" i="188"/>
  <c r="M48" i="188" s="1"/>
  <c r="M51" i="188" s="1"/>
  <c r="M53" i="188" s="1"/>
  <c r="M56" i="188" s="1"/>
  <c r="M59" i="188" s="1"/>
  <c r="L32" i="188"/>
  <c r="K32" i="188"/>
  <c r="J32" i="188"/>
  <c r="J48" i="188" s="1"/>
  <c r="J51" i="188" s="1"/>
  <c r="J53" i="188" s="1"/>
  <c r="J56" i="188" s="1"/>
  <c r="J59" i="188" s="1"/>
  <c r="I32" i="188"/>
  <c r="I48" i="188" s="1"/>
  <c r="I51" i="188" s="1"/>
  <c r="I53" i="188" s="1"/>
  <c r="I56" i="188" s="1"/>
  <c r="I59" i="188" s="1"/>
  <c r="H32" i="188"/>
  <c r="H48" i="188" s="1"/>
  <c r="H51" i="188" s="1"/>
  <c r="H53" i="188" s="1"/>
  <c r="H56" i="188" s="1"/>
  <c r="H59" i="188" s="1"/>
  <c r="G32" i="188"/>
  <c r="G48" i="188" s="1"/>
  <c r="G51" i="188" s="1"/>
  <c r="G53" i="188" s="1"/>
  <c r="G56" i="188" s="1"/>
  <c r="G59" i="188" s="1"/>
  <c r="F32" i="188"/>
  <c r="F48" i="188" s="1"/>
  <c r="F51" i="188" s="1"/>
  <c r="F53" i="188" s="1"/>
  <c r="F56" i="188" s="1"/>
  <c r="F59" i="188" s="1"/>
  <c r="E32" i="188"/>
  <c r="E48" i="188" s="1"/>
  <c r="E51" i="188" s="1"/>
  <c r="E53" i="188" s="1"/>
  <c r="E56" i="188" s="1"/>
  <c r="E59" i="188" s="1"/>
  <c r="D32" i="188"/>
  <c r="C32" i="188"/>
  <c r="C48" i="188" s="1"/>
  <c r="C51" i="188" s="1"/>
  <c r="C53" i="188" s="1"/>
  <c r="C56" i="188" s="1"/>
  <c r="C59" i="188" s="1"/>
  <c r="AA47" i="189"/>
  <c r="Y47" i="189"/>
  <c r="X47" i="189"/>
  <c r="W47" i="189"/>
  <c r="V47" i="189"/>
  <c r="U47" i="189"/>
  <c r="T47" i="189"/>
  <c r="S47" i="189"/>
  <c r="R47" i="189"/>
  <c r="Q47" i="189"/>
  <c r="P47" i="189"/>
  <c r="O47" i="189"/>
  <c r="N47" i="189"/>
  <c r="M47" i="189"/>
  <c r="L47" i="189"/>
  <c r="K47" i="189"/>
  <c r="J47" i="189"/>
  <c r="I47" i="189"/>
  <c r="H47" i="189"/>
  <c r="G47" i="189"/>
  <c r="F47" i="189"/>
  <c r="E47" i="189"/>
  <c r="D47" i="189"/>
  <c r="C47" i="189"/>
  <c r="AA32" i="189"/>
  <c r="Y32" i="189"/>
  <c r="X32" i="189"/>
  <c r="W32" i="189"/>
  <c r="W48" i="189" s="1"/>
  <c r="W51" i="189" s="1"/>
  <c r="W53" i="189" s="1"/>
  <c r="W56" i="189" s="1"/>
  <c r="W59" i="189" s="1"/>
  <c r="V32" i="189"/>
  <c r="U32" i="189"/>
  <c r="U48" i="189" s="1"/>
  <c r="U51" i="189" s="1"/>
  <c r="U53" i="189" s="1"/>
  <c r="U56" i="189" s="1"/>
  <c r="U59" i="189" s="1"/>
  <c r="T32" i="189"/>
  <c r="T48" i="189" s="1"/>
  <c r="T51" i="189" s="1"/>
  <c r="T53" i="189" s="1"/>
  <c r="T56" i="189" s="1"/>
  <c r="T59" i="189" s="1"/>
  <c r="S32" i="189"/>
  <c r="R32" i="189"/>
  <c r="R48" i="189" s="1"/>
  <c r="R51" i="189" s="1"/>
  <c r="R53" i="189" s="1"/>
  <c r="R56" i="189" s="1"/>
  <c r="R59" i="189" s="1"/>
  <c r="Q32" i="189"/>
  <c r="P32" i="189"/>
  <c r="P48" i="189" s="1"/>
  <c r="P51" i="189" s="1"/>
  <c r="P53" i="189" s="1"/>
  <c r="P56" i="189" s="1"/>
  <c r="P59" i="189" s="1"/>
  <c r="O32" i="189"/>
  <c r="O48" i="189" s="1"/>
  <c r="O51" i="189" s="1"/>
  <c r="O53" i="189" s="1"/>
  <c r="O56" i="189" s="1"/>
  <c r="O59" i="189" s="1"/>
  <c r="N32" i="189"/>
  <c r="M32" i="189"/>
  <c r="M48" i="189" s="1"/>
  <c r="M51" i="189" s="1"/>
  <c r="M53" i="189" s="1"/>
  <c r="M56" i="189" s="1"/>
  <c r="M59" i="189" s="1"/>
  <c r="L32" i="189"/>
  <c r="L48" i="189" s="1"/>
  <c r="L51" i="189" s="1"/>
  <c r="L53" i="189" s="1"/>
  <c r="L56" i="189" s="1"/>
  <c r="L59" i="189" s="1"/>
  <c r="K32" i="189"/>
  <c r="K48" i="189" s="1"/>
  <c r="K51" i="189" s="1"/>
  <c r="K53" i="189" s="1"/>
  <c r="K56" i="189" s="1"/>
  <c r="K59" i="189" s="1"/>
  <c r="J32" i="189"/>
  <c r="J48" i="189" s="1"/>
  <c r="J51" i="189" s="1"/>
  <c r="J53" i="189" s="1"/>
  <c r="J56" i="189" s="1"/>
  <c r="J59" i="189" s="1"/>
  <c r="I32" i="189"/>
  <c r="H32" i="189"/>
  <c r="H48" i="189" s="1"/>
  <c r="H51" i="189" s="1"/>
  <c r="H53" i="189" s="1"/>
  <c r="H56" i="189" s="1"/>
  <c r="H59" i="189" s="1"/>
  <c r="G32" i="189"/>
  <c r="G48" i="189" s="1"/>
  <c r="G51" i="189" s="1"/>
  <c r="G53" i="189" s="1"/>
  <c r="G56" i="189" s="1"/>
  <c r="G59" i="189" s="1"/>
  <c r="F32" i="189"/>
  <c r="E32" i="189"/>
  <c r="E48" i="189" s="1"/>
  <c r="E51" i="189" s="1"/>
  <c r="E53" i="189" s="1"/>
  <c r="E56" i="189" s="1"/>
  <c r="E59" i="189" s="1"/>
  <c r="D32" i="189"/>
  <c r="D48" i="189" s="1"/>
  <c r="D51" i="189" s="1"/>
  <c r="D53" i="189" s="1"/>
  <c r="D56" i="189" s="1"/>
  <c r="D59" i="189" s="1"/>
  <c r="C32" i="189"/>
  <c r="O48" i="190"/>
  <c r="O51" i="190" s="1"/>
  <c r="O53" i="190" s="1"/>
  <c r="O56" i="190" s="1"/>
  <c r="O59" i="190" s="1"/>
  <c r="N48" i="190"/>
  <c r="N51" i="190" s="1"/>
  <c r="N53" i="190" s="1"/>
  <c r="N56" i="190" s="1"/>
  <c r="N59" i="190" s="1"/>
  <c r="AA47" i="190"/>
  <c r="Y47" i="190"/>
  <c r="X47" i="190"/>
  <c r="W47" i="190"/>
  <c r="V47" i="190"/>
  <c r="U47" i="190"/>
  <c r="T47" i="190"/>
  <c r="S47" i="190"/>
  <c r="R47" i="190"/>
  <c r="Q47" i="190"/>
  <c r="P47" i="190"/>
  <c r="O47" i="190"/>
  <c r="N47" i="190"/>
  <c r="M47" i="190"/>
  <c r="L47" i="190"/>
  <c r="K47" i="190"/>
  <c r="J47" i="190"/>
  <c r="I47" i="190"/>
  <c r="H47" i="190"/>
  <c r="G47" i="190"/>
  <c r="F47" i="190"/>
  <c r="E47" i="190"/>
  <c r="D47" i="190"/>
  <c r="C47" i="190"/>
  <c r="AA32" i="190"/>
  <c r="AA48" i="190" s="1"/>
  <c r="AA51" i="190" s="1"/>
  <c r="AA53" i="190" s="1"/>
  <c r="AA56" i="190" s="1"/>
  <c r="AA59" i="190" s="1"/>
  <c r="Y32" i="190"/>
  <c r="Y48" i="190" s="1"/>
  <c r="Y51" i="190" s="1"/>
  <c r="Y53" i="190" s="1"/>
  <c r="Y56" i="190" s="1"/>
  <c r="Y59" i="190" s="1"/>
  <c r="X32" i="190"/>
  <c r="X48" i="190" s="1"/>
  <c r="X51" i="190" s="1"/>
  <c r="W32" i="190"/>
  <c r="W48" i="190" s="1"/>
  <c r="W51" i="190" s="1"/>
  <c r="W53" i="190" s="1"/>
  <c r="W56" i="190" s="1"/>
  <c r="W59" i="190" s="1"/>
  <c r="V32" i="190"/>
  <c r="V48" i="190" s="1"/>
  <c r="V51" i="190" s="1"/>
  <c r="V53" i="190" s="1"/>
  <c r="V56" i="190" s="1"/>
  <c r="V59" i="190" s="1"/>
  <c r="U32" i="190"/>
  <c r="U48" i="190" s="1"/>
  <c r="U51" i="190" s="1"/>
  <c r="U53" i="190" s="1"/>
  <c r="U56" i="190" s="1"/>
  <c r="U59" i="190" s="1"/>
  <c r="T32" i="190"/>
  <c r="T48" i="190" s="1"/>
  <c r="T51" i="190" s="1"/>
  <c r="T53" i="190" s="1"/>
  <c r="T56" i="190" s="1"/>
  <c r="T59" i="190" s="1"/>
  <c r="S32" i="190"/>
  <c r="S48" i="190" s="1"/>
  <c r="S51" i="190" s="1"/>
  <c r="S53" i="190" s="1"/>
  <c r="S56" i="190" s="1"/>
  <c r="S59" i="190" s="1"/>
  <c r="R32" i="190"/>
  <c r="R48" i="190" s="1"/>
  <c r="R51" i="190" s="1"/>
  <c r="R53" i="190" s="1"/>
  <c r="R56" i="190" s="1"/>
  <c r="R59" i="190" s="1"/>
  <c r="Q32" i="190"/>
  <c r="Q48" i="190" s="1"/>
  <c r="Q51" i="190" s="1"/>
  <c r="Q53" i="190" s="1"/>
  <c r="Q56" i="190" s="1"/>
  <c r="Q59" i="190" s="1"/>
  <c r="P32" i="190"/>
  <c r="P48" i="190" s="1"/>
  <c r="P51" i="190" s="1"/>
  <c r="P53" i="190" s="1"/>
  <c r="P56" i="190" s="1"/>
  <c r="P59" i="190" s="1"/>
  <c r="O32" i="190"/>
  <c r="N32" i="190"/>
  <c r="M32" i="190"/>
  <c r="M48" i="190" s="1"/>
  <c r="M51" i="190" s="1"/>
  <c r="M53" i="190" s="1"/>
  <c r="M56" i="190" s="1"/>
  <c r="M59" i="190" s="1"/>
  <c r="L32" i="190"/>
  <c r="L48" i="190" s="1"/>
  <c r="L51" i="190" s="1"/>
  <c r="L53" i="190" s="1"/>
  <c r="L56" i="190" s="1"/>
  <c r="L59" i="190" s="1"/>
  <c r="K32" i="190"/>
  <c r="J32" i="190"/>
  <c r="J48" i="190" s="1"/>
  <c r="J51" i="190" s="1"/>
  <c r="J53" i="190" s="1"/>
  <c r="J56" i="190" s="1"/>
  <c r="J59" i="190" s="1"/>
  <c r="I32" i="190"/>
  <c r="I48" i="190" s="1"/>
  <c r="I51" i="190" s="1"/>
  <c r="I53" i="190" s="1"/>
  <c r="I56" i="190" s="1"/>
  <c r="I59" i="190" s="1"/>
  <c r="H32" i="190"/>
  <c r="H48" i="190" s="1"/>
  <c r="H51" i="190" s="1"/>
  <c r="H53" i="190" s="1"/>
  <c r="H56" i="190" s="1"/>
  <c r="H59" i="190" s="1"/>
  <c r="G32" i="190"/>
  <c r="G48" i="190" s="1"/>
  <c r="G51" i="190" s="1"/>
  <c r="G53" i="190" s="1"/>
  <c r="G56" i="190" s="1"/>
  <c r="G59" i="190" s="1"/>
  <c r="F32" i="190"/>
  <c r="F48" i="190" s="1"/>
  <c r="F51" i="190" s="1"/>
  <c r="F53" i="190" s="1"/>
  <c r="F56" i="190" s="1"/>
  <c r="F59" i="190" s="1"/>
  <c r="E32" i="190"/>
  <c r="E48" i="190" s="1"/>
  <c r="E51" i="190" s="1"/>
  <c r="E53" i="190" s="1"/>
  <c r="E56" i="190" s="1"/>
  <c r="E59" i="190" s="1"/>
  <c r="D32" i="190"/>
  <c r="D48" i="190" s="1"/>
  <c r="D51" i="190" s="1"/>
  <c r="D53" i="190" s="1"/>
  <c r="D56" i="190" s="1"/>
  <c r="D59" i="190" s="1"/>
  <c r="C32" i="190"/>
  <c r="R48" i="191"/>
  <c r="R51" i="191" s="1"/>
  <c r="R53" i="191" s="1"/>
  <c r="R56" i="191" s="1"/>
  <c r="R59" i="191" s="1"/>
  <c r="N48" i="191"/>
  <c r="N51" i="191" s="1"/>
  <c r="N53" i="191" s="1"/>
  <c r="N56" i="191" s="1"/>
  <c r="N59" i="191" s="1"/>
  <c r="AA47" i="191"/>
  <c r="Y47" i="191"/>
  <c r="X47" i="191"/>
  <c r="W47" i="191"/>
  <c r="V47" i="191"/>
  <c r="U47" i="191"/>
  <c r="T47" i="191"/>
  <c r="S47" i="191"/>
  <c r="R47" i="191"/>
  <c r="Q47" i="191"/>
  <c r="P47" i="191"/>
  <c r="O47" i="191"/>
  <c r="N47" i="191"/>
  <c r="M47" i="191"/>
  <c r="L47" i="191"/>
  <c r="K47" i="191"/>
  <c r="J47" i="191"/>
  <c r="I47" i="191"/>
  <c r="H47" i="191"/>
  <c r="G47" i="191"/>
  <c r="F47" i="191"/>
  <c r="E47" i="191"/>
  <c r="D47" i="191"/>
  <c r="C47" i="191"/>
  <c r="AA32" i="191"/>
  <c r="AA48" i="191" s="1"/>
  <c r="AA51" i="191" s="1"/>
  <c r="AA53" i="191" s="1"/>
  <c r="AA56" i="191" s="1"/>
  <c r="AA59" i="191" s="1"/>
  <c r="Y32" i="191"/>
  <c r="X32" i="191"/>
  <c r="W32" i="191"/>
  <c r="W48" i="191" s="1"/>
  <c r="W51" i="191" s="1"/>
  <c r="W53" i="191" s="1"/>
  <c r="W56" i="191" s="1"/>
  <c r="W59" i="191" s="1"/>
  <c r="V32" i="191"/>
  <c r="V48" i="191" s="1"/>
  <c r="V51" i="191" s="1"/>
  <c r="V53" i="191" s="1"/>
  <c r="V56" i="191" s="1"/>
  <c r="V59" i="191" s="1"/>
  <c r="U32" i="191"/>
  <c r="U48" i="191" s="1"/>
  <c r="U51" i="191" s="1"/>
  <c r="U53" i="191" s="1"/>
  <c r="U56" i="191" s="1"/>
  <c r="U59" i="191" s="1"/>
  <c r="T32" i="191"/>
  <c r="T48" i="191" s="1"/>
  <c r="T51" i="191" s="1"/>
  <c r="T53" i="191" s="1"/>
  <c r="T56" i="191" s="1"/>
  <c r="T59" i="191" s="1"/>
  <c r="S32" i="191"/>
  <c r="S48" i="191" s="1"/>
  <c r="S51" i="191" s="1"/>
  <c r="S53" i="191" s="1"/>
  <c r="S56" i="191" s="1"/>
  <c r="S59" i="191" s="1"/>
  <c r="R32" i="191"/>
  <c r="Q32" i="191"/>
  <c r="Q48" i="191" s="1"/>
  <c r="Q51" i="191" s="1"/>
  <c r="Q53" i="191" s="1"/>
  <c r="Q56" i="191" s="1"/>
  <c r="Q59" i="191" s="1"/>
  <c r="P32" i="191"/>
  <c r="P48" i="191" s="1"/>
  <c r="P51" i="191" s="1"/>
  <c r="P53" i="191" s="1"/>
  <c r="P56" i="191" s="1"/>
  <c r="P59" i="191" s="1"/>
  <c r="O32" i="191"/>
  <c r="O48" i="191" s="1"/>
  <c r="O51" i="191" s="1"/>
  <c r="O53" i="191" s="1"/>
  <c r="O56" i="191" s="1"/>
  <c r="O59" i="191" s="1"/>
  <c r="N32" i="191"/>
  <c r="M32" i="191"/>
  <c r="L32" i="191"/>
  <c r="L48" i="191" s="1"/>
  <c r="L51" i="191" s="1"/>
  <c r="L53" i="191" s="1"/>
  <c r="L56" i="191" s="1"/>
  <c r="L59" i="191" s="1"/>
  <c r="K32" i="191"/>
  <c r="K48" i="191" s="1"/>
  <c r="K51" i="191" s="1"/>
  <c r="K53" i="191" s="1"/>
  <c r="K56" i="191" s="1"/>
  <c r="K59" i="191" s="1"/>
  <c r="J32" i="191"/>
  <c r="J48" i="191" s="1"/>
  <c r="J51" i="191" s="1"/>
  <c r="J53" i="191" s="1"/>
  <c r="J56" i="191" s="1"/>
  <c r="J59" i="191" s="1"/>
  <c r="I32" i="191"/>
  <c r="I48" i="191" s="1"/>
  <c r="I51" i="191" s="1"/>
  <c r="I53" i="191" s="1"/>
  <c r="I56" i="191" s="1"/>
  <c r="I59" i="191" s="1"/>
  <c r="H32" i="191"/>
  <c r="H48" i="191" s="1"/>
  <c r="H51" i="191" s="1"/>
  <c r="H53" i="191" s="1"/>
  <c r="H56" i="191" s="1"/>
  <c r="H59" i="191" s="1"/>
  <c r="G32" i="191"/>
  <c r="G48" i="191" s="1"/>
  <c r="G51" i="191" s="1"/>
  <c r="G53" i="191" s="1"/>
  <c r="G56" i="191" s="1"/>
  <c r="G59" i="191" s="1"/>
  <c r="F32" i="191"/>
  <c r="F48" i="191" s="1"/>
  <c r="F51" i="191" s="1"/>
  <c r="F53" i="191" s="1"/>
  <c r="F56" i="191" s="1"/>
  <c r="F59" i="191" s="1"/>
  <c r="E32" i="191"/>
  <c r="E48" i="191" s="1"/>
  <c r="E51" i="191" s="1"/>
  <c r="E53" i="191" s="1"/>
  <c r="E56" i="191" s="1"/>
  <c r="E59" i="191" s="1"/>
  <c r="D32" i="191"/>
  <c r="D48" i="191" s="1"/>
  <c r="D51" i="191" s="1"/>
  <c r="D53" i="191" s="1"/>
  <c r="D56" i="191" s="1"/>
  <c r="D59" i="191" s="1"/>
  <c r="C32" i="191"/>
  <c r="C48" i="191" s="1"/>
  <c r="C51" i="191" s="1"/>
  <c r="C53" i="191" s="1"/>
  <c r="C56" i="191" s="1"/>
  <c r="C59" i="191" s="1"/>
  <c r="H48" i="192"/>
  <c r="H51" i="192" s="1"/>
  <c r="H53" i="192" s="1"/>
  <c r="H56" i="192" s="1"/>
  <c r="H59" i="192" s="1"/>
  <c r="E48" i="192"/>
  <c r="E51" i="192" s="1"/>
  <c r="E53" i="192" s="1"/>
  <c r="E56" i="192" s="1"/>
  <c r="E59" i="192" s="1"/>
  <c r="AA47" i="192"/>
  <c r="Y47" i="192"/>
  <c r="X47" i="192"/>
  <c r="W47" i="192"/>
  <c r="V47" i="192"/>
  <c r="U47" i="192"/>
  <c r="T47" i="192"/>
  <c r="S47" i="192"/>
  <c r="R47" i="192"/>
  <c r="Q47" i="192"/>
  <c r="P47" i="192"/>
  <c r="O47" i="192"/>
  <c r="N47" i="192"/>
  <c r="M47" i="192"/>
  <c r="L47" i="192"/>
  <c r="K47" i="192"/>
  <c r="J47" i="192"/>
  <c r="I47" i="192"/>
  <c r="H47" i="192"/>
  <c r="G47" i="192"/>
  <c r="F47" i="192"/>
  <c r="E47" i="192"/>
  <c r="D47" i="192"/>
  <c r="C47" i="192"/>
  <c r="AA32" i="192"/>
  <c r="AA48" i="192" s="1"/>
  <c r="AA51" i="192" s="1"/>
  <c r="AA53" i="192" s="1"/>
  <c r="AA56" i="192" s="1"/>
  <c r="AA59" i="192" s="1"/>
  <c r="Y32" i="192"/>
  <c r="X32" i="192"/>
  <c r="Z32" i="192" s="1"/>
  <c r="W32" i="192"/>
  <c r="W48" i="192" s="1"/>
  <c r="W51" i="192" s="1"/>
  <c r="W53" i="192" s="1"/>
  <c r="W56" i="192" s="1"/>
  <c r="W59" i="192" s="1"/>
  <c r="V32" i="192"/>
  <c r="V48" i="192" s="1"/>
  <c r="V51" i="192" s="1"/>
  <c r="V53" i="192" s="1"/>
  <c r="V56" i="192" s="1"/>
  <c r="V59" i="192" s="1"/>
  <c r="U32" i="192"/>
  <c r="U48" i="192" s="1"/>
  <c r="U51" i="192" s="1"/>
  <c r="U53" i="192" s="1"/>
  <c r="U56" i="192" s="1"/>
  <c r="U59" i="192" s="1"/>
  <c r="T32" i="192"/>
  <c r="T48" i="192" s="1"/>
  <c r="T51" i="192" s="1"/>
  <c r="T53" i="192" s="1"/>
  <c r="T56" i="192" s="1"/>
  <c r="T59" i="192" s="1"/>
  <c r="S32" i="192"/>
  <c r="S48" i="192" s="1"/>
  <c r="S51" i="192" s="1"/>
  <c r="S53" i="192" s="1"/>
  <c r="S56" i="192" s="1"/>
  <c r="S59" i="192" s="1"/>
  <c r="R32" i="192"/>
  <c r="Q32" i="192"/>
  <c r="P32" i="192"/>
  <c r="O32" i="192"/>
  <c r="O48" i="192" s="1"/>
  <c r="O51" i="192" s="1"/>
  <c r="O53" i="192" s="1"/>
  <c r="O56" i="192" s="1"/>
  <c r="O59" i="192" s="1"/>
  <c r="N32" i="192"/>
  <c r="N48" i="192" s="1"/>
  <c r="N51" i="192" s="1"/>
  <c r="N53" i="192" s="1"/>
  <c r="N56" i="192" s="1"/>
  <c r="N59" i="192" s="1"/>
  <c r="M32" i="192"/>
  <c r="M48" i="192" s="1"/>
  <c r="M51" i="192" s="1"/>
  <c r="M53" i="192" s="1"/>
  <c r="M56" i="192" s="1"/>
  <c r="M59" i="192" s="1"/>
  <c r="L32" i="192"/>
  <c r="L48" i="192" s="1"/>
  <c r="L51" i="192" s="1"/>
  <c r="L53" i="192" s="1"/>
  <c r="L56" i="192" s="1"/>
  <c r="L59" i="192" s="1"/>
  <c r="K32" i="192"/>
  <c r="K48" i="192" s="1"/>
  <c r="K51" i="192" s="1"/>
  <c r="K53" i="192" s="1"/>
  <c r="K56" i="192" s="1"/>
  <c r="K59" i="192" s="1"/>
  <c r="J32" i="192"/>
  <c r="I32" i="192"/>
  <c r="H32" i="192"/>
  <c r="G32" i="192"/>
  <c r="G48" i="192" s="1"/>
  <c r="G51" i="192" s="1"/>
  <c r="G53" i="192" s="1"/>
  <c r="G56" i="192" s="1"/>
  <c r="G59" i="192" s="1"/>
  <c r="F32" i="192"/>
  <c r="F48" i="192" s="1"/>
  <c r="F51" i="192" s="1"/>
  <c r="F53" i="192" s="1"/>
  <c r="F56" i="192" s="1"/>
  <c r="F59" i="192" s="1"/>
  <c r="E32" i="192"/>
  <c r="D32" i="192"/>
  <c r="C32" i="192"/>
  <c r="C48" i="192" s="1"/>
  <c r="C51" i="192" s="1"/>
  <c r="C53" i="192" s="1"/>
  <c r="C56" i="192" s="1"/>
  <c r="C59" i="192" s="1"/>
  <c r="L48" i="193"/>
  <c r="L51" i="193" s="1"/>
  <c r="L53" i="193" s="1"/>
  <c r="L56" i="193" s="1"/>
  <c r="L59" i="193" s="1"/>
  <c r="AA47" i="193"/>
  <c r="Y47" i="193"/>
  <c r="X47" i="193"/>
  <c r="W47" i="193"/>
  <c r="V47" i="193"/>
  <c r="U47" i="193"/>
  <c r="T47" i="193"/>
  <c r="S47" i="193"/>
  <c r="R47" i="193"/>
  <c r="Q47" i="193"/>
  <c r="P47" i="193"/>
  <c r="O47" i="193"/>
  <c r="N47" i="193"/>
  <c r="M47" i="193"/>
  <c r="L47" i="193"/>
  <c r="K47" i="193"/>
  <c r="J47" i="193"/>
  <c r="I47" i="193"/>
  <c r="H47" i="193"/>
  <c r="G47" i="193"/>
  <c r="F47" i="193"/>
  <c r="E47" i="193"/>
  <c r="D47" i="193"/>
  <c r="C47" i="193"/>
  <c r="AA32" i="193"/>
  <c r="AA48" i="193" s="1"/>
  <c r="AA51" i="193" s="1"/>
  <c r="AA53" i="193" s="1"/>
  <c r="AA56" i="193" s="1"/>
  <c r="AA59" i="193" s="1"/>
  <c r="Y32" i="193"/>
  <c r="Y48" i="193" s="1"/>
  <c r="Y51" i="193" s="1"/>
  <c r="Y53" i="193" s="1"/>
  <c r="Y56" i="193" s="1"/>
  <c r="Y59" i="193" s="1"/>
  <c r="X32" i="193"/>
  <c r="X48" i="193" s="1"/>
  <c r="W32" i="193"/>
  <c r="V32" i="193"/>
  <c r="V48" i="193" s="1"/>
  <c r="V51" i="193" s="1"/>
  <c r="V53" i="193" s="1"/>
  <c r="V56" i="193" s="1"/>
  <c r="V59" i="193" s="1"/>
  <c r="U32" i="193"/>
  <c r="U48" i="193" s="1"/>
  <c r="U51" i="193" s="1"/>
  <c r="U53" i="193" s="1"/>
  <c r="U56" i="193" s="1"/>
  <c r="U59" i="193" s="1"/>
  <c r="T32" i="193"/>
  <c r="T48" i="193" s="1"/>
  <c r="T51" i="193" s="1"/>
  <c r="T53" i="193" s="1"/>
  <c r="T56" i="193" s="1"/>
  <c r="T59" i="193" s="1"/>
  <c r="S32" i="193"/>
  <c r="S48" i="193" s="1"/>
  <c r="S51" i="193" s="1"/>
  <c r="S53" i="193" s="1"/>
  <c r="S56" i="193" s="1"/>
  <c r="S59" i="193" s="1"/>
  <c r="R32" i="193"/>
  <c r="Q32" i="193"/>
  <c r="Q48" i="193" s="1"/>
  <c r="Q51" i="193" s="1"/>
  <c r="Q53" i="193" s="1"/>
  <c r="Q56" i="193" s="1"/>
  <c r="Q59" i="193" s="1"/>
  <c r="P32" i="193"/>
  <c r="P48" i="193" s="1"/>
  <c r="P51" i="193" s="1"/>
  <c r="P53" i="193" s="1"/>
  <c r="P56" i="193" s="1"/>
  <c r="P59" i="193" s="1"/>
  <c r="O32" i="193"/>
  <c r="O48" i="193" s="1"/>
  <c r="O51" i="193" s="1"/>
  <c r="O53" i="193" s="1"/>
  <c r="O56" i="193" s="1"/>
  <c r="O59" i="193" s="1"/>
  <c r="N32" i="193"/>
  <c r="N48" i="193" s="1"/>
  <c r="N51" i="193" s="1"/>
  <c r="N53" i="193" s="1"/>
  <c r="N56" i="193" s="1"/>
  <c r="N59" i="193" s="1"/>
  <c r="M32" i="193"/>
  <c r="M48" i="193" s="1"/>
  <c r="M51" i="193" s="1"/>
  <c r="M53" i="193" s="1"/>
  <c r="M56" i="193" s="1"/>
  <c r="M59" i="193" s="1"/>
  <c r="L32" i="193"/>
  <c r="K32" i="193"/>
  <c r="K48" i="193" s="1"/>
  <c r="K51" i="193" s="1"/>
  <c r="K53" i="193" s="1"/>
  <c r="K56" i="193" s="1"/>
  <c r="K59" i="193" s="1"/>
  <c r="J32" i="193"/>
  <c r="J48" i="193" s="1"/>
  <c r="J51" i="193" s="1"/>
  <c r="J53" i="193" s="1"/>
  <c r="J56" i="193" s="1"/>
  <c r="J59" i="193" s="1"/>
  <c r="I32" i="193"/>
  <c r="I48" i="193" s="1"/>
  <c r="I51" i="193" s="1"/>
  <c r="I53" i="193" s="1"/>
  <c r="I56" i="193" s="1"/>
  <c r="I59" i="193" s="1"/>
  <c r="H32" i="193"/>
  <c r="H48" i="193" s="1"/>
  <c r="H51" i="193" s="1"/>
  <c r="H53" i="193" s="1"/>
  <c r="H56" i="193" s="1"/>
  <c r="H59" i="193" s="1"/>
  <c r="G32" i="193"/>
  <c r="F32" i="193"/>
  <c r="F48" i="193" s="1"/>
  <c r="F51" i="193" s="1"/>
  <c r="F53" i="193" s="1"/>
  <c r="F56" i="193" s="1"/>
  <c r="F59" i="193" s="1"/>
  <c r="E32" i="193"/>
  <c r="E48" i="193" s="1"/>
  <c r="E51" i="193" s="1"/>
  <c r="E53" i="193" s="1"/>
  <c r="E56" i="193" s="1"/>
  <c r="E59" i="193" s="1"/>
  <c r="D32" i="193"/>
  <c r="D48" i="193" s="1"/>
  <c r="D51" i="193" s="1"/>
  <c r="D53" i="193" s="1"/>
  <c r="D56" i="193" s="1"/>
  <c r="D59" i="193" s="1"/>
  <c r="C32" i="193"/>
  <c r="T51" i="194"/>
  <c r="T53" i="194" s="1"/>
  <c r="T56" i="194" s="1"/>
  <c r="T59" i="194" s="1"/>
  <c r="AA47" i="194"/>
  <c r="Y47" i="194"/>
  <c r="X47" i="194"/>
  <c r="Z47" i="194" s="1"/>
  <c r="W47" i="194"/>
  <c r="V47" i="194"/>
  <c r="U47" i="194"/>
  <c r="T47" i="194"/>
  <c r="S47" i="194"/>
  <c r="R47" i="194"/>
  <c r="Q47" i="194"/>
  <c r="P47" i="194"/>
  <c r="O47" i="194"/>
  <c r="N47" i="194"/>
  <c r="M47" i="194"/>
  <c r="L47" i="194"/>
  <c r="K47" i="194"/>
  <c r="J47" i="194"/>
  <c r="I47" i="194"/>
  <c r="H47" i="194"/>
  <c r="G47" i="194"/>
  <c r="F47" i="194"/>
  <c r="E47" i="194"/>
  <c r="D47" i="194"/>
  <c r="C47" i="194"/>
  <c r="AA32" i="194"/>
  <c r="AA48" i="194" s="1"/>
  <c r="AA51" i="194" s="1"/>
  <c r="AA53" i="194" s="1"/>
  <c r="AA56" i="194" s="1"/>
  <c r="AA59" i="194" s="1"/>
  <c r="Y32" i="194"/>
  <c r="Y48" i="194" s="1"/>
  <c r="Y51" i="194" s="1"/>
  <c r="Y53" i="194" s="1"/>
  <c r="Y56" i="194" s="1"/>
  <c r="Y59" i="194" s="1"/>
  <c r="X32" i="194"/>
  <c r="W32" i="194"/>
  <c r="W48" i="194" s="1"/>
  <c r="W51" i="194" s="1"/>
  <c r="W53" i="194" s="1"/>
  <c r="W56" i="194" s="1"/>
  <c r="W59" i="194" s="1"/>
  <c r="V32" i="194"/>
  <c r="U32" i="194"/>
  <c r="U48" i="194" s="1"/>
  <c r="U51" i="194" s="1"/>
  <c r="U53" i="194" s="1"/>
  <c r="U56" i="194" s="1"/>
  <c r="U59" i="194" s="1"/>
  <c r="T32" i="194"/>
  <c r="T48" i="194" s="1"/>
  <c r="S32" i="194"/>
  <c r="S48" i="194" s="1"/>
  <c r="S51" i="194" s="1"/>
  <c r="S53" i="194" s="1"/>
  <c r="S56" i="194" s="1"/>
  <c r="S59" i="194" s="1"/>
  <c r="R32" i="194"/>
  <c r="R48" i="194" s="1"/>
  <c r="R51" i="194" s="1"/>
  <c r="R53" i="194" s="1"/>
  <c r="R56" i="194" s="1"/>
  <c r="R59" i="194" s="1"/>
  <c r="Q32" i="194"/>
  <c r="Q48" i="194" s="1"/>
  <c r="Q51" i="194" s="1"/>
  <c r="Q53" i="194" s="1"/>
  <c r="Q56" i="194" s="1"/>
  <c r="Q59" i="194" s="1"/>
  <c r="P32" i="194"/>
  <c r="P48" i="194" s="1"/>
  <c r="P51" i="194" s="1"/>
  <c r="P53" i="194" s="1"/>
  <c r="P56" i="194" s="1"/>
  <c r="P59" i="194" s="1"/>
  <c r="O32" i="194"/>
  <c r="O48" i="194" s="1"/>
  <c r="O51" i="194" s="1"/>
  <c r="O53" i="194" s="1"/>
  <c r="O56" i="194" s="1"/>
  <c r="O59" i="194" s="1"/>
  <c r="N32" i="194"/>
  <c r="M32" i="194"/>
  <c r="M48" i="194" s="1"/>
  <c r="M51" i="194" s="1"/>
  <c r="M53" i="194" s="1"/>
  <c r="M56" i="194" s="1"/>
  <c r="M59" i="194" s="1"/>
  <c r="L32" i="194"/>
  <c r="L48" i="194" s="1"/>
  <c r="L51" i="194" s="1"/>
  <c r="L53" i="194" s="1"/>
  <c r="L56" i="194" s="1"/>
  <c r="L59" i="194" s="1"/>
  <c r="K32" i="194"/>
  <c r="K48" i="194" s="1"/>
  <c r="K51" i="194" s="1"/>
  <c r="K53" i="194" s="1"/>
  <c r="K56" i="194" s="1"/>
  <c r="K59" i="194" s="1"/>
  <c r="J32" i="194"/>
  <c r="J48" i="194" s="1"/>
  <c r="J51" i="194" s="1"/>
  <c r="J53" i="194" s="1"/>
  <c r="J56" i="194" s="1"/>
  <c r="J59" i="194" s="1"/>
  <c r="I32" i="194"/>
  <c r="I48" i="194" s="1"/>
  <c r="I51" i="194" s="1"/>
  <c r="I53" i="194" s="1"/>
  <c r="I56" i="194" s="1"/>
  <c r="I59" i="194" s="1"/>
  <c r="H32" i="194"/>
  <c r="H48" i="194" s="1"/>
  <c r="H51" i="194" s="1"/>
  <c r="H53" i="194" s="1"/>
  <c r="H56" i="194" s="1"/>
  <c r="H59" i="194" s="1"/>
  <c r="G32" i="194"/>
  <c r="G48" i="194" s="1"/>
  <c r="G51" i="194" s="1"/>
  <c r="G53" i="194" s="1"/>
  <c r="G56" i="194" s="1"/>
  <c r="G59" i="194" s="1"/>
  <c r="F32" i="194"/>
  <c r="E32" i="194"/>
  <c r="E48" i="194" s="1"/>
  <c r="E51" i="194" s="1"/>
  <c r="E53" i="194" s="1"/>
  <c r="E56" i="194" s="1"/>
  <c r="E59" i="194" s="1"/>
  <c r="D32" i="194"/>
  <c r="D48" i="194" s="1"/>
  <c r="D51" i="194" s="1"/>
  <c r="D53" i="194" s="1"/>
  <c r="D56" i="194" s="1"/>
  <c r="D59" i="194" s="1"/>
  <c r="C32" i="194"/>
  <c r="C48" i="194" s="1"/>
  <c r="C51" i="194" s="1"/>
  <c r="C53" i="194" s="1"/>
  <c r="C56" i="194" s="1"/>
  <c r="C59" i="194" s="1"/>
  <c r="AA47" i="195"/>
  <c r="Z47" i="195"/>
  <c r="Y47" i="195"/>
  <c r="X47" i="195"/>
  <c r="W47" i="195"/>
  <c r="V47" i="195"/>
  <c r="U47" i="195"/>
  <c r="T47" i="195"/>
  <c r="S47" i="195"/>
  <c r="R47" i="195"/>
  <c r="Q47" i="195"/>
  <c r="P47" i="195"/>
  <c r="O47" i="195"/>
  <c r="N47" i="195"/>
  <c r="M47" i="195"/>
  <c r="L47" i="195"/>
  <c r="K47" i="195"/>
  <c r="J47" i="195"/>
  <c r="I47" i="195"/>
  <c r="H47" i="195"/>
  <c r="G47" i="195"/>
  <c r="F47" i="195"/>
  <c r="E47" i="195"/>
  <c r="D47" i="195"/>
  <c r="C47" i="195"/>
  <c r="AA32" i="195"/>
  <c r="AA48" i="195" s="1"/>
  <c r="AA51" i="195" s="1"/>
  <c r="AA53" i="195" s="1"/>
  <c r="AA56" i="195" s="1"/>
  <c r="AA59" i="195" s="1"/>
  <c r="Y32" i="195"/>
  <c r="Y48" i="195" s="1"/>
  <c r="Y51" i="195" s="1"/>
  <c r="Y53" i="195" s="1"/>
  <c r="Y56" i="195" s="1"/>
  <c r="Y59" i="195" s="1"/>
  <c r="X32" i="195"/>
  <c r="W32" i="195"/>
  <c r="W48" i="195" s="1"/>
  <c r="W51" i="195" s="1"/>
  <c r="W53" i="195" s="1"/>
  <c r="W56" i="195" s="1"/>
  <c r="W59" i="195" s="1"/>
  <c r="V32" i="195"/>
  <c r="V48" i="195" s="1"/>
  <c r="V51" i="195" s="1"/>
  <c r="V53" i="195" s="1"/>
  <c r="V56" i="195" s="1"/>
  <c r="V59" i="195" s="1"/>
  <c r="U32" i="195"/>
  <c r="T32" i="195"/>
  <c r="T48" i="195" s="1"/>
  <c r="T51" i="195" s="1"/>
  <c r="T53" i="195" s="1"/>
  <c r="T56" i="195" s="1"/>
  <c r="T59" i="195" s="1"/>
  <c r="S32" i="195"/>
  <c r="S48" i="195" s="1"/>
  <c r="S51" i="195" s="1"/>
  <c r="S53" i="195" s="1"/>
  <c r="S56" i="195" s="1"/>
  <c r="S59" i="195" s="1"/>
  <c r="R32" i="195"/>
  <c r="R48" i="195" s="1"/>
  <c r="R51" i="195" s="1"/>
  <c r="R53" i="195" s="1"/>
  <c r="R56" i="195" s="1"/>
  <c r="R59" i="195" s="1"/>
  <c r="Q32" i="195"/>
  <c r="Q48" i="195" s="1"/>
  <c r="Q51" i="195" s="1"/>
  <c r="Q53" i="195" s="1"/>
  <c r="Q56" i="195" s="1"/>
  <c r="Q59" i="195" s="1"/>
  <c r="P32" i="195"/>
  <c r="P48" i="195" s="1"/>
  <c r="P51" i="195" s="1"/>
  <c r="P53" i="195" s="1"/>
  <c r="P56" i="195" s="1"/>
  <c r="P59" i="195" s="1"/>
  <c r="O32" i="195"/>
  <c r="O48" i="195" s="1"/>
  <c r="O51" i="195" s="1"/>
  <c r="O53" i="195" s="1"/>
  <c r="O56" i="195" s="1"/>
  <c r="O59" i="195" s="1"/>
  <c r="N32" i="195"/>
  <c r="N48" i="195" s="1"/>
  <c r="N51" i="195" s="1"/>
  <c r="N53" i="195" s="1"/>
  <c r="N56" i="195" s="1"/>
  <c r="N59" i="195" s="1"/>
  <c r="M32" i="195"/>
  <c r="M48" i="195" s="1"/>
  <c r="M51" i="195" s="1"/>
  <c r="M53" i="195" s="1"/>
  <c r="M56" i="195" s="1"/>
  <c r="M59" i="195" s="1"/>
  <c r="L32" i="195"/>
  <c r="L48" i="195" s="1"/>
  <c r="L51" i="195" s="1"/>
  <c r="L53" i="195" s="1"/>
  <c r="L56" i="195" s="1"/>
  <c r="L59" i="195" s="1"/>
  <c r="K32" i="195"/>
  <c r="J32" i="195"/>
  <c r="J48" i="195" s="1"/>
  <c r="J51" i="195" s="1"/>
  <c r="J53" i="195" s="1"/>
  <c r="J56" i="195" s="1"/>
  <c r="J59" i="195" s="1"/>
  <c r="I32" i="195"/>
  <c r="I48" i="195" s="1"/>
  <c r="I51" i="195" s="1"/>
  <c r="I53" i="195" s="1"/>
  <c r="I56" i="195" s="1"/>
  <c r="I59" i="195" s="1"/>
  <c r="H32" i="195"/>
  <c r="H48" i="195" s="1"/>
  <c r="H51" i="195" s="1"/>
  <c r="H53" i="195" s="1"/>
  <c r="H56" i="195" s="1"/>
  <c r="H59" i="195" s="1"/>
  <c r="G32" i="195"/>
  <c r="G48" i="195" s="1"/>
  <c r="G51" i="195" s="1"/>
  <c r="G53" i="195" s="1"/>
  <c r="G56" i="195" s="1"/>
  <c r="G59" i="195" s="1"/>
  <c r="F32" i="195"/>
  <c r="F48" i="195" s="1"/>
  <c r="F51" i="195" s="1"/>
  <c r="F53" i="195" s="1"/>
  <c r="F56" i="195" s="1"/>
  <c r="F59" i="195" s="1"/>
  <c r="E32" i="195"/>
  <c r="D32" i="195"/>
  <c r="D48" i="195" s="1"/>
  <c r="D51" i="195" s="1"/>
  <c r="D53" i="195" s="1"/>
  <c r="D56" i="195" s="1"/>
  <c r="D59" i="195" s="1"/>
  <c r="C32" i="195"/>
  <c r="C48" i="195" s="1"/>
  <c r="C51" i="195" s="1"/>
  <c r="C53" i="195" s="1"/>
  <c r="C56" i="195" s="1"/>
  <c r="C59" i="195" s="1"/>
  <c r="AA47" i="196"/>
  <c r="Y47" i="196"/>
  <c r="X47" i="196"/>
  <c r="Z47" i="196" s="1"/>
  <c r="W47" i="196"/>
  <c r="V47" i="196"/>
  <c r="U47" i="196"/>
  <c r="T47" i="196"/>
  <c r="S47" i="196"/>
  <c r="R47" i="196"/>
  <c r="Q47" i="196"/>
  <c r="P47" i="196"/>
  <c r="O47" i="196"/>
  <c r="N47" i="196"/>
  <c r="M47" i="196"/>
  <c r="L47" i="196"/>
  <c r="K47" i="196"/>
  <c r="J47" i="196"/>
  <c r="I47" i="196"/>
  <c r="H47" i="196"/>
  <c r="G47" i="196"/>
  <c r="F47" i="196"/>
  <c r="E47" i="196"/>
  <c r="D47" i="196"/>
  <c r="C47" i="196"/>
  <c r="AA32" i="196"/>
  <c r="Y32" i="196"/>
  <c r="X32" i="196"/>
  <c r="X48" i="196" s="1"/>
  <c r="X51" i="196" s="1"/>
  <c r="W32" i="196"/>
  <c r="W48" i="196" s="1"/>
  <c r="W51" i="196" s="1"/>
  <c r="W53" i="196" s="1"/>
  <c r="W56" i="196" s="1"/>
  <c r="W59" i="196" s="1"/>
  <c r="V32" i="196"/>
  <c r="U32" i="196"/>
  <c r="U48" i="196" s="1"/>
  <c r="U51" i="196" s="1"/>
  <c r="U53" i="196" s="1"/>
  <c r="U56" i="196" s="1"/>
  <c r="U59" i="196" s="1"/>
  <c r="T32" i="196"/>
  <c r="S32" i="196"/>
  <c r="R32" i="196"/>
  <c r="Q32" i="196"/>
  <c r="P32" i="196"/>
  <c r="P48" i="196" s="1"/>
  <c r="P51" i="196" s="1"/>
  <c r="P53" i="196" s="1"/>
  <c r="P56" i="196" s="1"/>
  <c r="P59" i="196" s="1"/>
  <c r="O32" i="196"/>
  <c r="O48" i="196" s="1"/>
  <c r="O51" i="196" s="1"/>
  <c r="O53" i="196" s="1"/>
  <c r="O56" i="196" s="1"/>
  <c r="O59" i="196" s="1"/>
  <c r="N32" i="196"/>
  <c r="M32" i="196"/>
  <c r="M48" i="196" s="1"/>
  <c r="M51" i="196" s="1"/>
  <c r="M53" i="196" s="1"/>
  <c r="M56" i="196" s="1"/>
  <c r="M59" i="196" s="1"/>
  <c r="L32" i="196"/>
  <c r="L48" i="196" s="1"/>
  <c r="L51" i="196" s="1"/>
  <c r="L53" i="196" s="1"/>
  <c r="L56" i="196" s="1"/>
  <c r="L59" i="196" s="1"/>
  <c r="K32" i="196"/>
  <c r="J32" i="196"/>
  <c r="I32" i="196"/>
  <c r="H32" i="196"/>
  <c r="H48" i="196" s="1"/>
  <c r="H51" i="196" s="1"/>
  <c r="H53" i="196" s="1"/>
  <c r="H56" i="196" s="1"/>
  <c r="H59" i="196" s="1"/>
  <c r="G32" i="196"/>
  <c r="G48" i="196" s="1"/>
  <c r="G51" i="196" s="1"/>
  <c r="G53" i="196" s="1"/>
  <c r="G56" i="196" s="1"/>
  <c r="G59" i="196" s="1"/>
  <c r="F32" i="196"/>
  <c r="E32" i="196"/>
  <c r="E48" i="196" s="1"/>
  <c r="E51" i="196" s="1"/>
  <c r="E53" i="196" s="1"/>
  <c r="E56" i="196" s="1"/>
  <c r="E59" i="196" s="1"/>
  <c r="D32" i="196"/>
  <c r="C32" i="196"/>
  <c r="R48" i="197"/>
  <c r="R51" i="197" s="1"/>
  <c r="R53" i="197" s="1"/>
  <c r="R56" i="197" s="1"/>
  <c r="R59" i="197" s="1"/>
  <c r="P48" i="197"/>
  <c r="P51" i="197" s="1"/>
  <c r="P53" i="197" s="1"/>
  <c r="P56" i="197" s="1"/>
  <c r="P59" i="197" s="1"/>
  <c r="AA47" i="197"/>
  <c r="Y47" i="197"/>
  <c r="X47" i="197"/>
  <c r="W47" i="197"/>
  <c r="V47" i="197"/>
  <c r="U47" i="197"/>
  <c r="T47" i="197"/>
  <c r="S47" i="197"/>
  <c r="R47" i="197"/>
  <c r="Q47" i="197"/>
  <c r="P47" i="197"/>
  <c r="O47" i="197"/>
  <c r="N47" i="197"/>
  <c r="M47" i="197"/>
  <c r="L47" i="197"/>
  <c r="K47" i="197"/>
  <c r="J47" i="197"/>
  <c r="I47" i="197"/>
  <c r="H47" i="197"/>
  <c r="G47" i="197"/>
  <c r="F47" i="197"/>
  <c r="E47" i="197"/>
  <c r="D47" i="197"/>
  <c r="C47" i="197"/>
  <c r="AA32" i="197"/>
  <c r="Y32" i="197"/>
  <c r="Y48" i="197" s="1"/>
  <c r="Y51" i="197" s="1"/>
  <c r="X32" i="197"/>
  <c r="Z32" i="197" s="1"/>
  <c r="W32" i="197"/>
  <c r="W48" i="197" s="1"/>
  <c r="W51" i="197" s="1"/>
  <c r="W53" i="197" s="1"/>
  <c r="W56" i="197" s="1"/>
  <c r="W59" i="197" s="1"/>
  <c r="V32" i="197"/>
  <c r="V48" i="197" s="1"/>
  <c r="V51" i="197" s="1"/>
  <c r="V53" i="197" s="1"/>
  <c r="V56" i="197" s="1"/>
  <c r="V59" i="197" s="1"/>
  <c r="U32" i="197"/>
  <c r="U48" i="197" s="1"/>
  <c r="U51" i="197" s="1"/>
  <c r="U53" i="197" s="1"/>
  <c r="U56" i="197" s="1"/>
  <c r="U59" i="197" s="1"/>
  <c r="T32" i="197"/>
  <c r="S32" i="197"/>
  <c r="R32" i="197"/>
  <c r="Q32" i="197"/>
  <c r="Q48" i="197" s="1"/>
  <c r="Q51" i="197" s="1"/>
  <c r="Q53" i="197" s="1"/>
  <c r="Q56" i="197" s="1"/>
  <c r="Q59" i="197" s="1"/>
  <c r="P32" i="197"/>
  <c r="O32" i="197"/>
  <c r="O48" i="197" s="1"/>
  <c r="O51" i="197" s="1"/>
  <c r="O53" i="197" s="1"/>
  <c r="O56" i="197" s="1"/>
  <c r="O59" i="197" s="1"/>
  <c r="N32" i="197"/>
  <c r="N48" i="197" s="1"/>
  <c r="N51" i="197" s="1"/>
  <c r="N53" i="197" s="1"/>
  <c r="N56" i="197" s="1"/>
  <c r="N59" i="197" s="1"/>
  <c r="M32" i="197"/>
  <c r="M48" i="197" s="1"/>
  <c r="M51" i="197" s="1"/>
  <c r="M53" i="197" s="1"/>
  <c r="M56" i="197" s="1"/>
  <c r="M59" i="197" s="1"/>
  <c r="L32" i="197"/>
  <c r="L48" i="197" s="1"/>
  <c r="L51" i="197" s="1"/>
  <c r="L53" i="197" s="1"/>
  <c r="L56" i="197" s="1"/>
  <c r="L59" i="197" s="1"/>
  <c r="K32" i="197"/>
  <c r="J32" i="197"/>
  <c r="J48" i="197" s="1"/>
  <c r="J51" i="197" s="1"/>
  <c r="J53" i="197" s="1"/>
  <c r="J56" i="197" s="1"/>
  <c r="J59" i="197" s="1"/>
  <c r="I32" i="197"/>
  <c r="I48" i="197" s="1"/>
  <c r="I51" i="197" s="1"/>
  <c r="I53" i="197" s="1"/>
  <c r="I56" i="197" s="1"/>
  <c r="I59" i="197" s="1"/>
  <c r="H32" i="197"/>
  <c r="H48" i="197" s="1"/>
  <c r="H51" i="197" s="1"/>
  <c r="H53" i="197" s="1"/>
  <c r="H56" i="197" s="1"/>
  <c r="H59" i="197" s="1"/>
  <c r="G32" i="197"/>
  <c r="G48" i="197" s="1"/>
  <c r="G51" i="197" s="1"/>
  <c r="G53" i="197" s="1"/>
  <c r="G56" i="197" s="1"/>
  <c r="G59" i="197" s="1"/>
  <c r="F32" i="197"/>
  <c r="F48" i="197" s="1"/>
  <c r="F51" i="197" s="1"/>
  <c r="F53" i="197" s="1"/>
  <c r="F56" i="197" s="1"/>
  <c r="F59" i="197" s="1"/>
  <c r="E32" i="197"/>
  <c r="E48" i="197" s="1"/>
  <c r="E51" i="197" s="1"/>
  <c r="E53" i="197" s="1"/>
  <c r="E56" i="197" s="1"/>
  <c r="E59" i="197" s="1"/>
  <c r="D32" i="197"/>
  <c r="C32" i="197"/>
  <c r="G48" i="198"/>
  <c r="G51" i="198" s="1"/>
  <c r="G53" i="198" s="1"/>
  <c r="G56" i="198" s="1"/>
  <c r="G59" i="198" s="1"/>
  <c r="AA47" i="198"/>
  <c r="Y47" i="198"/>
  <c r="X47" i="198"/>
  <c r="Z47" i="198" s="1"/>
  <c r="W47" i="198"/>
  <c r="V47" i="198"/>
  <c r="U47" i="198"/>
  <c r="T47" i="198"/>
  <c r="S47" i="198"/>
  <c r="R47" i="198"/>
  <c r="Q47" i="198"/>
  <c r="P47" i="198"/>
  <c r="O47" i="198"/>
  <c r="N47" i="198"/>
  <c r="M47" i="198"/>
  <c r="L47" i="198"/>
  <c r="K47" i="198"/>
  <c r="J47" i="198"/>
  <c r="I47" i="198"/>
  <c r="H47" i="198"/>
  <c r="G47" i="198"/>
  <c r="F47" i="198"/>
  <c r="E47" i="198"/>
  <c r="D47" i="198"/>
  <c r="C47" i="198"/>
  <c r="AA32" i="198"/>
  <c r="Y32" i="198"/>
  <c r="Y48" i="198" s="1"/>
  <c r="Y51" i="198" s="1"/>
  <c r="Y53" i="198" s="1"/>
  <c r="Y56" i="198" s="1"/>
  <c r="Y59" i="198" s="1"/>
  <c r="X32" i="198"/>
  <c r="X48" i="198" s="1"/>
  <c r="X51" i="198" s="1"/>
  <c r="W32" i="198"/>
  <c r="W48" i="198" s="1"/>
  <c r="W51" i="198" s="1"/>
  <c r="W53" i="198" s="1"/>
  <c r="W56" i="198" s="1"/>
  <c r="W59" i="198" s="1"/>
  <c r="V32" i="198"/>
  <c r="V48" i="198" s="1"/>
  <c r="V51" i="198" s="1"/>
  <c r="V53" i="198" s="1"/>
  <c r="V56" i="198" s="1"/>
  <c r="V59" i="198" s="1"/>
  <c r="U32" i="198"/>
  <c r="U48" i="198" s="1"/>
  <c r="U51" i="198" s="1"/>
  <c r="U53" i="198" s="1"/>
  <c r="U56" i="198" s="1"/>
  <c r="U59" i="198" s="1"/>
  <c r="T32" i="198"/>
  <c r="T48" i="198" s="1"/>
  <c r="T51" i="198" s="1"/>
  <c r="T53" i="198" s="1"/>
  <c r="T56" i="198" s="1"/>
  <c r="T59" i="198" s="1"/>
  <c r="S32" i="198"/>
  <c r="S48" i="198" s="1"/>
  <c r="S51" i="198" s="1"/>
  <c r="S53" i="198" s="1"/>
  <c r="S56" i="198" s="1"/>
  <c r="S59" i="198" s="1"/>
  <c r="R32" i="198"/>
  <c r="Q32" i="198"/>
  <c r="Q48" i="198" s="1"/>
  <c r="Q51" i="198" s="1"/>
  <c r="Q53" i="198" s="1"/>
  <c r="Q56" i="198" s="1"/>
  <c r="Q59" i="198" s="1"/>
  <c r="P32" i="198"/>
  <c r="P48" i="198" s="1"/>
  <c r="P51" i="198" s="1"/>
  <c r="P53" i="198" s="1"/>
  <c r="P56" i="198" s="1"/>
  <c r="P59" i="198" s="1"/>
  <c r="O32" i="198"/>
  <c r="O48" i="198" s="1"/>
  <c r="O51" i="198" s="1"/>
  <c r="O53" i="198" s="1"/>
  <c r="O56" i="198" s="1"/>
  <c r="O59" i="198" s="1"/>
  <c r="N32" i="198"/>
  <c r="N48" i="198" s="1"/>
  <c r="N51" i="198" s="1"/>
  <c r="N53" i="198" s="1"/>
  <c r="N56" i="198" s="1"/>
  <c r="N59" i="198" s="1"/>
  <c r="M32" i="198"/>
  <c r="M48" i="198" s="1"/>
  <c r="M51" i="198" s="1"/>
  <c r="M53" i="198" s="1"/>
  <c r="M56" i="198" s="1"/>
  <c r="M59" i="198" s="1"/>
  <c r="L32" i="198"/>
  <c r="K32" i="198"/>
  <c r="J32" i="198"/>
  <c r="I32" i="198"/>
  <c r="I48" i="198" s="1"/>
  <c r="I51" i="198" s="1"/>
  <c r="I53" i="198" s="1"/>
  <c r="I56" i="198" s="1"/>
  <c r="I59" i="198" s="1"/>
  <c r="H32" i="198"/>
  <c r="H48" i="198" s="1"/>
  <c r="H51" i="198" s="1"/>
  <c r="H53" i="198" s="1"/>
  <c r="H56" i="198" s="1"/>
  <c r="H59" i="198" s="1"/>
  <c r="G32" i="198"/>
  <c r="F32" i="198"/>
  <c r="F48" i="198" s="1"/>
  <c r="F51" i="198" s="1"/>
  <c r="F53" i="198" s="1"/>
  <c r="F56" i="198" s="1"/>
  <c r="F59" i="198" s="1"/>
  <c r="E32" i="198"/>
  <c r="E48" i="198" s="1"/>
  <c r="E51" i="198" s="1"/>
  <c r="E53" i="198" s="1"/>
  <c r="E56" i="198" s="1"/>
  <c r="E59" i="198" s="1"/>
  <c r="D32" i="198"/>
  <c r="D48" i="198" s="1"/>
  <c r="D51" i="198" s="1"/>
  <c r="D53" i="198" s="1"/>
  <c r="D56" i="198" s="1"/>
  <c r="D59" i="198" s="1"/>
  <c r="C32" i="198"/>
  <c r="C48" i="198" s="1"/>
  <c r="C51" i="198" s="1"/>
  <c r="C53" i="198" s="1"/>
  <c r="C56" i="198" s="1"/>
  <c r="C59" i="198" s="1"/>
  <c r="AA47" i="199"/>
  <c r="Y47" i="199"/>
  <c r="X47" i="199"/>
  <c r="W47" i="199"/>
  <c r="V47" i="199"/>
  <c r="U47" i="199"/>
  <c r="T47" i="199"/>
  <c r="S47" i="199"/>
  <c r="R47" i="199"/>
  <c r="Q47" i="199"/>
  <c r="P47" i="199"/>
  <c r="O47" i="199"/>
  <c r="N47" i="199"/>
  <c r="M47" i="199"/>
  <c r="L47" i="199"/>
  <c r="K47" i="199"/>
  <c r="J47" i="199"/>
  <c r="I47" i="199"/>
  <c r="H47" i="199"/>
  <c r="G47" i="199"/>
  <c r="F47" i="199"/>
  <c r="E47" i="199"/>
  <c r="D47" i="199"/>
  <c r="C47" i="199"/>
  <c r="AA32" i="199"/>
  <c r="AA48" i="199" s="1"/>
  <c r="AA51" i="199" s="1"/>
  <c r="AA53" i="199" s="1"/>
  <c r="AA56" i="199" s="1"/>
  <c r="AA59" i="199" s="1"/>
  <c r="Y32" i="199"/>
  <c r="X32" i="199"/>
  <c r="W32" i="199"/>
  <c r="W48" i="199" s="1"/>
  <c r="W51" i="199" s="1"/>
  <c r="W53" i="199" s="1"/>
  <c r="W56" i="199" s="1"/>
  <c r="W59" i="199" s="1"/>
  <c r="V32" i="199"/>
  <c r="V48" i="199" s="1"/>
  <c r="V51" i="199" s="1"/>
  <c r="V53" i="199" s="1"/>
  <c r="V56" i="199" s="1"/>
  <c r="V59" i="199" s="1"/>
  <c r="U32" i="199"/>
  <c r="U48" i="199" s="1"/>
  <c r="U51" i="199" s="1"/>
  <c r="U53" i="199" s="1"/>
  <c r="U56" i="199" s="1"/>
  <c r="U59" i="199" s="1"/>
  <c r="T32" i="199"/>
  <c r="T48" i="199" s="1"/>
  <c r="T51" i="199" s="1"/>
  <c r="T53" i="199" s="1"/>
  <c r="T56" i="199" s="1"/>
  <c r="T59" i="199" s="1"/>
  <c r="S32" i="199"/>
  <c r="S48" i="199" s="1"/>
  <c r="S51" i="199" s="1"/>
  <c r="S53" i="199" s="1"/>
  <c r="S56" i="199" s="1"/>
  <c r="S59" i="199" s="1"/>
  <c r="R32" i="199"/>
  <c r="R48" i="199" s="1"/>
  <c r="R51" i="199" s="1"/>
  <c r="R53" i="199" s="1"/>
  <c r="R56" i="199" s="1"/>
  <c r="R59" i="199" s="1"/>
  <c r="Q32" i="199"/>
  <c r="P32" i="199"/>
  <c r="P48" i="199" s="1"/>
  <c r="P51" i="199" s="1"/>
  <c r="P53" i="199" s="1"/>
  <c r="P56" i="199" s="1"/>
  <c r="P59" i="199" s="1"/>
  <c r="O32" i="199"/>
  <c r="O48" i="199" s="1"/>
  <c r="O51" i="199" s="1"/>
  <c r="O53" i="199" s="1"/>
  <c r="O56" i="199" s="1"/>
  <c r="O59" i="199" s="1"/>
  <c r="N32" i="199"/>
  <c r="N48" i="199" s="1"/>
  <c r="N51" i="199" s="1"/>
  <c r="N53" i="199" s="1"/>
  <c r="N56" i="199" s="1"/>
  <c r="N59" i="199" s="1"/>
  <c r="M32" i="199"/>
  <c r="M48" i="199" s="1"/>
  <c r="M51" i="199" s="1"/>
  <c r="M53" i="199" s="1"/>
  <c r="M56" i="199" s="1"/>
  <c r="M59" i="199" s="1"/>
  <c r="L32" i="199"/>
  <c r="L48" i="199" s="1"/>
  <c r="L51" i="199" s="1"/>
  <c r="L53" i="199" s="1"/>
  <c r="L56" i="199" s="1"/>
  <c r="L59" i="199" s="1"/>
  <c r="K32" i="199"/>
  <c r="K48" i="199" s="1"/>
  <c r="K51" i="199" s="1"/>
  <c r="K53" i="199" s="1"/>
  <c r="K56" i="199" s="1"/>
  <c r="K59" i="199" s="1"/>
  <c r="J32" i="199"/>
  <c r="J48" i="199" s="1"/>
  <c r="J51" i="199" s="1"/>
  <c r="J53" i="199" s="1"/>
  <c r="J56" i="199" s="1"/>
  <c r="J59" i="199" s="1"/>
  <c r="I32" i="199"/>
  <c r="I48" i="199" s="1"/>
  <c r="I51" i="199" s="1"/>
  <c r="I53" i="199" s="1"/>
  <c r="I56" i="199" s="1"/>
  <c r="I59" i="199" s="1"/>
  <c r="H32" i="199"/>
  <c r="H48" i="199" s="1"/>
  <c r="H51" i="199" s="1"/>
  <c r="H53" i="199" s="1"/>
  <c r="H56" i="199" s="1"/>
  <c r="H59" i="199" s="1"/>
  <c r="G32" i="199"/>
  <c r="G48" i="199" s="1"/>
  <c r="G51" i="199" s="1"/>
  <c r="G53" i="199" s="1"/>
  <c r="G56" i="199" s="1"/>
  <c r="G59" i="199" s="1"/>
  <c r="F32" i="199"/>
  <c r="F48" i="199" s="1"/>
  <c r="F51" i="199" s="1"/>
  <c r="F53" i="199" s="1"/>
  <c r="F56" i="199" s="1"/>
  <c r="F59" i="199" s="1"/>
  <c r="E32" i="199"/>
  <c r="E48" i="199" s="1"/>
  <c r="E51" i="199" s="1"/>
  <c r="E53" i="199" s="1"/>
  <c r="E56" i="199" s="1"/>
  <c r="E59" i="199" s="1"/>
  <c r="D32" i="199"/>
  <c r="D48" i="199" s="1"/>
  <c r="D51" i="199" s="1"/>
  <c r="D53" i="199" s="1"/>
  <c r="D56" i="199" s="1"/>
  <c r="D59" i="199" s="1"/>
  <c r="C32" i="199"/>
  <c r="C48" i="199" s="1"/>
  <c r="C51" i="199" s="1"/>
  <c r="C53" i="199" s="1"/>
  <c r="C56" i="199" s="1"/>
  <c r="C59" i="199" s="1"/>
  <c r="U48" i="200"/>
  <c r="U51" i="200" s="1"/>
  <c r="U53" i="200" s="1"/>
  <c r="U56" i="200" s="1"/>
  <c r="U59" i="200" s="1"/>
  <c r="AA47" i="200"/>
  <c r="Y47" i="200"/>
  <c r="X47" i="200"/>
  <c r="Z47" i="200" s="1"/>
  <c r="W47" i="200"/>
  <c r="V47" i="200"/>
  <c r="U47" i="200"/>
  <c r="T47" i="200"/>
  <c r="S47" i="200"/>
  <c r="R47" i="200"/>
  <c r="Q47" i="200"/>
  <c r="P47" i="200"/>
  <c r="O47" i="200"/>
  <c r="N47" i="200"/>
  <c r="M47" i="200"/>
  <c r="L47" i="200"/>
  <c r="K47" i="200"/>
  <c r="J47" i="200"/>
  <c r="I47" i="200"/>
  <c r="H47" i="200"/>
  <c r="G47" i="200"/>
  <c r="F47" i="200"/>
  <c r="E47" i="200"/>
  <c r="D47" i="200"/>
  <c r="C47" i="200"/>
  <c r="AA32" i="200"/>
  <c r="AA48" i="200" s="1"/>
  <c r="AA51" i="200" s="1"/>
  <c r="AA53" i="200" s="1"/>
  <c r="AA56" i="200" s="1"/>
  <c r="AA59" i="200" s="1"/>
  <c r="Y32" i="200"/>
  <c r="Y48" i="200" s="1"/>
  <c r="Y51" i="200" s="1"/>
  <c r="Y53" i="200" s="1"/>
  <c r="Y56" i="200" s="1"/>
  <c r="Y59" i="200" s="1"/>
  <c r="X32" i="200"/>
  <c r="W32" i="200"/>
  <c r="W48" i="200" s="1"/>
  <c r="W51" i="200" s="1"/>
  <c r="W53" i="200" s="1"/>
  <c r="W56" i="200" s="1"/>
  <c r="W59" i="200" s="1"/>
  <c r="V32" i="200"/>
  <c r="V48" i="200" s="1"/>
  <c r="V51" i="200" s="1"/>
  <c r="V53" i="200" s="1"/>
  <c r="V56" i="200" s="1"/>
  <c r="V59" i="200" s="1"/>
  <c r="U32" i="200"/>
  <c r="T32" i="200"/>
  <c r="T48" i="200" s="1"/>
  <c r="T51" i="200" s="1"/>
  <c r="T53" i="200" s="1"/>
  <c r="T56" i="200" s="1"/>
  <c r="T59" i="200" s="1"/>
  <c r="S32" i="200"/>
  <c r="S48" i="200" s="1"/>
  <c r="S51" i="200" s="1"/>
  <c r="S53" i="200" s="1"/>
  <c r="S56" i="200" s="1"/>
  <c r="S59" i="200" s="1"/>
  <c r="R32" i="200"/>
  <c r="R48" i="200" s="1"/>
  <c r="R51" i="200" s="1"/>
  <c r="R53" i="200" s="1"/>
  <c r="R56" i="200" s="1"/>
  <c r="R59" i="200" s="1"/>
  <c r="Q32" i="200"/>
  <c r="Q48" i="200" s="1"/>
  <c r="Q51" i="200" s="1"/>
  <c r="Q53" i="200" s="1"/>
  <c r="Q56" i="200" s="1"/>
  <c r="Q59" i="200" s="1"/>
  <c r="P32" i="200"/>
  <c r="P48" i="200" s="1"/>
  <c r="P51" i="200" s="1"/>
  <c r="P53" i="200" s="1"/>
  <c r="P56" i="200" s="1"/>
  <c r="P59" i="200" s="1"/>
  <c r="O32" i="200"/>
  <c r="O48" i="200" s="1"/>
  <c r="O51" i="200" s="1"/>
  <c r="O53" i="200" s="1"/>
  <c r="O56" i="200" s="1"/>
  <c r="O59" i="200" s="1"/>
  <c r="N32" i="200"/>
  <c r="N48" i="200" s="1"/>
  <c r="N51" i="200" s="1"/>
  <c r="N53" i="200" s="1"/>
  <c r="N56" i="200" s="1"/>
  <c r="N59" i="200" s="1"/>
  <c r="M32" i="200"/>
  <c r="M48" i="200" s="1"/>
  <c r="M51" i="200" s="1"/>
  <c r="M53" i="200" s="1"/>
  <c r="M56" i="200" s="1"/>
  <c r="M59" i="200" s="1"/>
  <c r="L32" i="200"/>
  <c r="L48" i="200" s="1"/>
  <c r="L51" i="200" s="1"/>
  <c r="L53" i="200" s="1"/>
  <c r="L56" i="200" s="1"/>
  <c r="L59" i="200" s="1"/>
  <c r="K32" i="200"/>
  <c r="K48" i="200" s="1"/>
  <c r="K51" i="200" s="1"/>
  <c r="K53" i="200" s="1"/>
  <c r="K56" i="200" s="1"/>
  <c r="K59" i="200" s="1"/>
  <c r="J32" i="200"/>
  <c r="J48" i="200" s="1"/>
  <c r="J51" i="200" s="1"/>
  <c r="J53" i="200" s="1"/>
  <c r="J56" i="200" s="1"/>
  <c r="J59" i="200" s="1"/>
  <c r="I32" i="200"/>
  <c r="I48" i="200" s="1"/>
  <c r="I51" i="200" s="1"/>
  <c r="I53" i="200" s="1"/>
  <c r="I56" i="200" s="1"/>
  <c r="I59" i="200" s="1"/>
  <c r="H32" i="200"/>
  <c r="H48" i="200" s="1"/>
  <c r="H51" i="200" s="1"/>
  <c r="H53" i="200" s="1"/>
  <c r="H56" i="200" s="1"/>
  <c r="H59" i="200" s="1"/>
  <c r="G32" i="200"/>
  <c r="F32" i="200"/>
  <c r="E32" i="200"/>
  <c r="E48" i="200" s="1"/>
  <c r="E51" i="200" s="1"/>
  <c r="E53" i="200" s="1"/>
  <c r="E56" i="200" s="1"/>
  <c r="E59" i="200" s="1"/>
  <c r="D32" i="200"/>
  <c r="D48" i="200" s="1"/>
  <c r="D51" i="200" s="1"/>
  <c r="D53" i="200" s="1"/>
  <c r="D56" i="200" s="1"/>
  <c r="D59" i="200" s="1"/>
  <c r="C32" i="200"/>
  <c r="C48" i="200" s="1"/>
  <c r="C51" i="200" s="1"/>
  <c r="C53" i="200" s="1"/>
  <c r="C56" i="200" s="1"/>
  <c r="C59" i="200" s="1"/>
  <c r="AA47" i="201"/>
  <c r="Y47" i="201"/>
  <c r="X47" i="201"/>
  <c r="W47" i="201"/>
  <c r="V47" i="201"/>
  <c r="U47" i="201"/>
  <c r="T47" i="201"/>
  <c r="S47" i="201"/>
  <c r="R47" i="201"/>
  <c r="Q47" i="201"/>
  <c r="P47" i="201"/>
  <c r="O47" i="201"/>
  <c r="N47" i="201"/>
  <c r="M47" i="201"/>
  <c r="L47" i="201"/>
  <c r="K47" i="201"/>
  <c r="J47" i="201"/>
  <c r="I47" i="201"/>
  <c r="H47" i="201"/>
  <c r="G47" i="201"/>
  <c r="F47" i="201"/>
  <c r="E47" i="201"/>
  <c r="D47" i="201"/>
  <c r="C47" i="201"/>
  <c r="AA32" i="201"/>
  <c r="AA48" i="201" s="1"/>
  <c r="AA51" i="201" s="1"/>
  <c r="AA53" i="201" s="1"/>
  <c r="AA56" i="201" s="1"/>
  <c r="AA59" i="201" s="1"/>
  <c r="Y32" i="201"/>
  <c r="Y48" i="201" s="1"/>
  <c r="Y51" i="201" s="1"/>
  <c r="Y53" i="201" s="1"/>
  <c r="Y56" i="201" s="1"/>
  <c r="Y59" i="201" s="1"/>
  <c r="X32" i="201"/>
  <c r="X48" i="201" s="1"/>
  <c r="W32" i="201"/>
  <c r="W48" i="201" s="1"/>
  <c r="W51" i="201" s="1"/>
  <c r="W53" i="201" s="1"/>
  <c r="W56" i="201" s="1"/>
  <c r="W59" i="201" s="1"/>
  <c r="V32" i="201"/>
  <c r="V48" i="201" s="1"/>
  <c r="V51" i="201" s="1"/>
  <c r="V53" i="201" s="1"/>
  <c r="V56" i="201" s="1"/>
  <c r="V59" i="201" s="1"/>
  <c r="U32" i="201"/>
  <c r="U48" i="201" s="1"/>
  <c r="U51" i="201" s="1"/>
  <c r="U53" i="201" s="1"/>
  <c r="U56" i="201" s="1"/>
  <c r="U59" i="201" s="1"/>
  <c r="T32" i="201"/>
  <c r="T48" i="201" s="1"/>
  <c r="T51" i="201" s="1"/>
  <c r="T53" i="201" s="1"/>
  <c r="T56" i="201" s="1"/>
  <c r="T59" i="201" s="1"/>
  <c r="S32" i="201"/>
  <c r="S48" i="201" s="1"/>
  <c r="S51" i="201" s="1"/>
  <c r="S53" i="201" s="1"/>
  <c r="S56" i="201" s="1"/>
  <c r="S59" i="201" s="1"/>
  <c r="R32" i="201"/>
  <c r="Q32" i="201"/>
  <c r="Q48" i="201" s="1"/>
  <c r="Q51" i="201" s="1"/>
  <c r="Q53" i="201" s="1"/>
  <c r="Q56" i="201" s="1"/>
  <c r="Q59" i="201" s="1"/>
  <c r="P32" i="201"/>
  <c r="P48" i="201" s="1"/>
  <c r="P51" i="201" s="1"/>
  <c r="P53" i="201" s="1"/>
  <c r="P56" i="201" s="1"/>
  <c r="P59" i="201" s="1"/>
  <c r="O32" i="201"/>
  <c r="O48" i="201" s="1"/>
  <c r="O51" i="201" s="1"/>
  <c r="O53" i="201" s="1"/>
  <c r="O56" i="201" s="1"/>
  <c r="O59" i="201" s="1"/>
  <c r="N32" i="201"/>
  <c r="N48" i="201" s="1"/>
  <c r="N51" i="201" s="1"/>
  <c r="N53" i="201" s="1"/>
  <c r="N56" i="201" s="1"/>
  <c r="N59" i="201" s="1"/>
  <c r="M32" i="201"/>
  <c r="M48" i="201" s="1"/>
  <c r="M51" i="201" s="1"/>
  <c r="M53" i="201" s="1"/>
  <c r="M56" i="201" s="1"/>
  <c r="M59" i="201" s="1"/>
  <c r="L32" i="201"/>
  <c r="L48" i="201" s="1"/>
  <c r="L51" i="201" s="1"/>
  <c r="L53" i="201" s="1"/>
  <c r="L56" i="201" s="1"/>
  <c r="L59" i="201" s="1"/>
  <c r="K32" i="201"/>
  <c r="K48" i="201" s="1"/>
  <c r="K51" i="201" s="1"/>
  <c r="K53" i="201" s="1"/>
  <c r="K56" i="201" s="1"/>
  <c r="K59" i="201" s="1"/>
  <c r="J32" i="201"/>
  <c r="I32" i="201"/>
  <c r="H32" i="201"/>
  <c r="H48" i="201" s="1"/>
  <c r="H51" i="201" s="1"/>
  <c r="H53" i="201" s="1"/>
  <c r="H56" i="201" s="1"/>
  <c r="H59" i="201" s="1"/>
  <c r="G32" i="201"/>
  <c r="G48" i="201" s="1"/>
  <c r="G51" i="201" s="1"/>
  <c r="G53" i="201" s="1"/>
  <c r="G56" i="201" s="1"/>
  <c r="G59" i="201" s="1"/>
  <c r="F32" i="201"/>
  <c r="F48" i="201" s="1"/>
  <c r="F51" i="201" s="1"/>
  <c r="F53" i="201" s="1"/>
  <c r="F56" i="201" s="1"/>
  <c r="F59" i="201" s="1"/>
  <c r="E32" i="201"/>
  <c r="E48" i="201" s="1"/>
  <c r="E51" i="201" s="1"/>
  <c r="E53" i="201" s="1"/>
  <c r="E56" i="201" s="1"/>
  <c r="E59" i="201" s="1"/>
  <c r="D32" i="201"/>
  <c r="C32" i="201"/>
  <c r="C48" i="201" s="1"/>
  <c r="C51" i="201" s="1"/>
  <c r="C53" i="201" s="1"/>
  <c r="C56" i="201" s="1"/>
  <c r="C59" i="201" s="1"/>
  <c r="I56" i="202"/>
  <c r="I59" i="202" s="1"/>
  <c r="P53" i="202"/>
  <c r="P56" i="202" s="1"/>
  <c r="P59" i="202" s="1"/>
  <c r="AA47" i="202"/>
  <c r="Y47" i="202"/>
  <c r="X47" i="202"/>
  <c r="Z47" i="202" s="1"/>
  <c r="W47" i="202"/>
  <c r="V47" i="202"/>
  <c r="U47" i="202"/>
  <c r="T47" i="202"/>
  <c r="S47" i="202"/>
  <c r="R47" i="202"/>
  <c r="Q47" i="202"/>
  <c r="P47" i="202"/>
  <c r="O47" i="202"/>
  <c r="N47" i="202"/>
  <c r="M47" i="202"/>
  <c r="L47" i="202"/>
  <c r="K47" i="202"/>
  <c r="J47" i="202"/>
  <c r="I47" i="202"/>
  <c r="H47" i="202"/>
  <c r="G47" i="202"/>
  <c r="F47" i="202"/>
  <c r="E47" i="202"/>
  <c r="D47" i="202"/>
  <c r="C47" i="202"/>
  <c r="AA32" i="202"/>
  <c r="Y32" i="202"/>
  <c r="Y48" i="202" s="1"/>
  <c r="X32" i="202"/>
  <c r="X48" i="202" s="1"/>
  <c r="X51" i="202" s="1"/>
  <c r="X53" i="202" s="1"/>
  <c r="W32" i="202"/>
  <c r="W48" i="202" s="1"/>
  <c r="W51" i="202" s="1"/>
  <c r="W53" i="202" s="1"/>
  <c r="W56" i="202" s="1"/>
  <c r="W59" i="202" s="1"/>
  <c r="V32" i="202"/>
  <c r="V48" i="202" s="1"/>
  <c r="V51" i="202" s="1"/>
  <c r="V53" i="202" s="1"/>
  <c r="V56" i="202" s="1"/>
  <c r="V59" i="202" s="1"/>
  <c r="U32" i="202"/>
  <c r="U48" i="202" s="1"/>
  <c r="U51" i="202" s="1"/>
  <c r="U53" i="202" s="1"/>
  <c r="U56" i="202" s="1"/>
  <c r="U59" i="202" s="1"/>
  <c r="T32" i="202"/>
  <c r="T48" i="202" s="1"/>
  <c r="T51" i="202" s="1"/>
  <c r="T53" i="202" s="1"/>
  <c r="T56" i="202" s="1"/>
  <c r="T59" i="202" s="1"/>
  <c r="S32" i="202"/>
  <c r="S48" i="202" s="1"/>
  <c r="S51" i="202" s="1"/>
  <c r="S53" i="202" s="1"/>
  <c r="S56" i="202" s="1"/>
  <c r="S59" i="202" s="1"/>
  <c r="R32" i="202"/>
  <c r="R48" i="202" s="1"/>
  <c r="R51" i="202" s="1"/>
  <c r="R53" i="202" s="1"/>
  <c r="R56" i="202" s="1"/>
  <c r="R59" i="202" s="1"/>
  <c r="Q32" i="202"/>
  <c r="Q48" i="202" s="1"/>
  <c r="Q51" i="202" s="1"/>
  <c r="Q53" i="202" s="1"/>
  <c r="Q56" i="202" s="1"/>
  <c r="Q59" i="202" s="1"/>
  <c r="P32" i="202"/>
  <c r="P48" i="202" s="1"/>
  <c r="P51" i="202" s="1"/>
  <c r="O32" i="202"/>
  <c r="O48" i="202" s="1"/>
  <c r="O51" i="202" s="1"/>
  <c r="O53" i="202" s="1"/>
  <c r="O56" i="202" s="1"/>
  <c r="O59" i="202" s="1"/>
  <c r="N32" i="202"/>
  <c r="N48" i="202" s="1"/>
  <c r="N51" i="202" s="1"/>
  <c r="N53" i="202" s="1"/>
  <c r="N56" i="202" s="1"/>
  <c r="N59" i="202" s="1"/>
  <c r="M32" i="202"/>
  <c r="M48" i="202" s="1"/>
  <c r="M51" i="202" s="1"/>
  <c r="M53" i="202" s="1"/>
  <c r="M56" i="202" s="1"/>
  <c r="M59" i="202" s="1"/>
  <c r="L32" i="202"/>
  <c r="L48" i="202" s="1"/>
  <c r="L51" i="202" s="1"/>
  <c r="L53" i="202" s="1"/>
  <c r="L56" i="202" s="1"/>
  <c r="L59" i="202" s="1"/>
  <c r="K32" i="202"/>
  <c r="K48" i="202" s="1"/>
  <c r="K51" i="202" s="1"/>
  <c r="K53" i="202" s="1"/>
  <c r="K56" i="202" s="1"/>
  <c r="K59" i="202" s="1"/>
  <c r="J32" i="202"/>
  <c r="J48" i="202" s="1"/>
  <c r="J51" i="202" s="1"/>
  <c r="J53" i="202" s="1"/>
  <c r="J56" i="202" s="1"/>
  <c r="J59" i="202" s="1"/>
  <c r="I32" i="202"/>
  <c r="I48" i="202" s="1"/>
  <c r="I51" i="202" s="1"/>
  <c r="I53" i="202" s="1"/>
  <c r="H32" i="202"/>
  <c r="G32" i="202"/>
  <c r="F32" i="202"/>
  <c r="F48" i="202" s="1"/>
  <c r="F51" i="202" s="1"/>
  <c r="F53" i="202" s="1"/>
  <c r="F56" i="202" s="1"/>
  <c r="F59" i="202" s="1"/>
  <c r="E32" i="202"/>
  <c r="E48" i="202" s="1"/>
  <c r="E51" i="202" s="1"/>
  <c r="E53" i="202" s="1"/>
  <c r="E56" i="202" s="1"/>
  <c r="E59" i="202" s="1"/>
  <c r="D32" i="202"/>
  <c r="D48" i="202" s="1"/>
  <c r="D51" i="202" s="1"/>
  <c r="D53" i="202" s="1"/>
  <c r="D56" i="202" s="1"/>
  <c r="D59" i="202" s="1"/>
  <c r="C32" i="202"/>
  <c r="AA47" i="203"/>
  <c r="Y47" i="203"/>
  <c r="Z47" i="203" s="1"/>
  <c r="X47" i="203"/>
  <c r="W47" i="203"/>
  <c r="V47" i="203"/>
  <c r="U47" i="203"/>
  <c r="T47" i="203"/>
  <c r="S47" i="203"/>
  <c r="R47" i="203"/>
  <c r="Q47" i="203"/>
  <c r="P47" i="203"/>
  <c r="O47" i="203"/>
  <c r="N47" i="203"/>
  <c r="M47" i="203"/>
  <c r="L47" i="203"/>
  <c r="K47" i="203"/>
  <c r="J47" i="203"/>
  <c r="I47" i="203"/>
  <c r="H47" i="203"/>
  <c r="G47" i="203"/>
  <c r="F47" i="203"/>
  <c r="E47" i="203"/>
  <c r="D47" i="203"/>
  <c r="C47" i="203"/>
  <c r="AA32" i="203"/>
  <c r="AA48" i="203" s="1"/>
  <c r="AA51" i="203" s="1"/>
  <c r="AA53" i="203" s="1"/>
  <c r="AA56" i="203" s="1"/>
  <c r="AA59" i="203" s="1"/>
  <c r="Y32" i="203"/>
  <c r="Y48" i="203" s="1"/>
  <c r="Y51" i="203" s="1"/>
  <c r="Y53" i="203" s="1"/>
  <c r="Y56" i="203" s="1"/>
  <c r="Y59" i="203" s="1"/>
  <c r="X32" i="203"/>
  <c r="X48" i="203" s="1"/>
  <c r="W32" i="203"/>
  <c r="W48" i="203" s="1"/>
  <c r="W51" i="203" s="1"/>
  <c r="W53" i="203" s="1"/>
  <c r="W56" i="203" s="1"/>
  <c r="W59" i="203" s="1"/>
  <c r="V32" i="203"/>
  <c r="V48" i="203" s="1"/>
  <c r="V51" i="203" s="1"/>
  <c r="V53" i="203" s="1"/>
  <c r="V56" i="203" s="1"/>
  <c r="V59" i="203" s="1"/>
  <c r="U32" i="203"/>
  <c r="U48" i="203" s="1"/>
  <c r="U51" i="203" s="1"/>
  <c r="U53" i="203" s="1"/>
  <c r="U56" i="203" s="1"/>
  <c r="U59" i="203" s="1"/>
  <c r="T32" i="203"/>
  <c r="T48" i="203" s="1"/>
  <c r="T51" i="203" s="1"/>
  <c r="T53" i="203" s="1"/>
  <c r="T56" i="203" s="1"/>
  <c r="T59" i="203" s="1"/>
  <c r="S32" i="203"/>
  <c r="S48" i="203" s="1"/>
  <c r="S51" i="203" s="1"/>
  <c r="S53" i="203" s="1"/>
  <c r="S56" i="203" s="1"/>
  <c r="S59" i="203" s="1"/>
  <c r="R32" i="203"/>
  <c r="Q32" i="203"/>
  <c r="P32" i="203"/>
  <c r="P48" i="203" s="1"/>
  <c r="P51" i="203" s="1"/>
  <c r="P53" i="203" s="1"/>
  <c r="P56" i="203" s="1"/>
  <c r="P59" i="203" s="1"/>
  <c r="O32" i="203"/>
  <c r="O48" i="203" s="1"/>
  <c r="O51" i="203" s="1"/>
  <c r="O53" i="203" s="1"/>
  <c r="O56" i="203" s="1"/>
  <c r="O59" i="203" s="1"/>
  <c r="N32" i="203"/>
  <c r="N48" i="203" s="1"/>
  <c r="N51" i="203" s="1"/>
  <c r="N53" i="203" s="1"/>
  <c r="N56" i="203" s="1"/>
  <c r="N59" i="203" s="1"/>
  <c r="M32" i="203"/>
  <c r="M48" i="203" s="1"/>
  <c r="M51" i="203" s="1"/>
  <c r="M53" i="203" s="1"/>
  <c r="M56" i="203" s="1"/>
  <c r="M59" i="203" s="1"/>
  <c r="L32" i="203"/>
  <c r="L48" i="203" s="1"/>
  <c r="L51" i="203" s="1"/>
  <c r="L53" i="203" s="1"/>
  <c r="L56" i="203" s="1"/>
  <c r="L59" i="203" s="1"/>
  <c r="K32" i="203"/>
  <c r="K48" i="203" s="1"/>
  <c r="K51" i="203" s="1"/>
  <c r="K53" i="203" s="1"/>
  <c r="K56" i="203" s="1"/>
  <c r="K59" i="203" s="1"/>
  <c r="J32" i="203"/>
  <c r="J48" i="203" s="1"/>
  <c r="J51" i="203" s="1"/>
  <c r="J53" i="203" s="1"/>
  <c r="J56" i="203" s="1"/>
  <c r="J59" i="203" s="1"/>
  <c r="I32" i="203"/>
  <c r="I48" i="203" s="1"/>
  <c r="I51" i="203" s="1"/>
  <c r="I53" i="203" s="1"/>
  <c r="I56" i="203" s="1"/>
  <c r="I59" i="203" s="1"/>
  <c r="H32" i="203"/>
  <c r="H48" i="203" s="1"/>
  <c r="H51" i="203" s="1"/>
  <c r="H53" i="203" s="1"/>
  <c r="H56" i="203" s="1"/>
  <c r="H59" i="203" s="1"/>
  <c r="G32" i="203"/>
  <c r="G48" i="203" s="1"/>
  <c r="G51" i="203" s="1"/>
  <c r="G53" i="203" s="1"/>
  <c r="G56" i="203" s="1"/>
  <c r="G59" i="203" s="1"/>
  <c r="F32" i="203"/>
  <c r="F48" i="203" s="1"/>
  <c r="F51" i="203" s="1"/>
  <c r="F53" i="203" s="1"/>
  <c r="F56" i="203" s="1"/>
  <c r="F59" i="203" s="1"/>
  <c r="E32" i="203"/>
  <c r="E48" i="203" s="1"/>
  <c r="E51" i="203" s="1"/>
  <c r="E53" i="203" s="1"/>
  <c r="E56" i="203" s="1"/>
  <c r="E59" i="203" s="1"/>
  <c r="D32" i="203"/>
  <c r="D48" i="203" s="1"/>
  <c r="D51" i="203" s="1"/>
  <c r="D53" i="203" s="1"/>
  <c r="D56" i="203" s="1"/>
  <c r="D59" i="203" s="1"/>
  <c r="C32" i="203"/>
  <c r="C48" i="203" s="1"/>
  <c r="C51" i="203" s="1"/>
  <c r="C53" i="203" s="1"/>
  <c r="C56" i="203" s="1"/>
  <c r="C59" i="203" s="1"/>
  <c r="U59" i="204"/>
  <c r="T59" i="204"/>
  <c r="AA47" i="204"/>
  <c r="Y47" i="204"/>
  <c r="X47" i="204"/>
  <c r="W47" i="204"/>
  <c r="V47" i="204"/>
  <c r="U47" i="204"/>
  <c r="T47" i="204"/>
  <c r="S47" i="204"/>
  <c r="R47" i="204"/>
  <c r="Q47" i="204"/>
  <c r="P47" i="204"/>
  <c r="O47" i="204"/>
  <c r="N47" i="204"/>
  <c r="M47" i="204"/>
  <c r="L47" i="204"/>
  <c r="K47" i="204"/>
  <c r="J47" i="204"/>
  <c r="I47" i="204"/>
  <c r="H47" i="204"/>
  <c r="G47" i="204"/>
  <c r="F47" i="204"/>
  <c r="E47" i="204"/>
  <c r="D47" i="204"/>
  <c r="C47" i="204"/>
  <c r="AA32" i="204"/>
  <c r="Y32" i="204"/>
  <c r="X32" i="204"/>
  <c r="Z32" i="204" s="1"/>
  <c r="W32" i="204"/>
  <c r="W48" i="204" s="1"/>
  <c r="W51" i="204" s="1"/>
  <c r="W53" i="204" s="1"/>
  <c r="W56" i="204" s="1"/>
  <c r="W59" i="204" s="1"/>
  <c r="V32" i="204"/>
  <c r="V48" i="204" s="1"/>
  <c r="V51" i="204" s="1"/>
  <c r="V53" i="204" s="1"/>
  <c r="V56" i="204" s="1"/>
  <c r="V59" i="204" s="1"/>
  <c r="U32" i="204"/>
  <c r="U48" i="204" s="1"/>
  <c r="U51" i="204" s="1"/>
  <c r="U53" i="204" s="1"/>
  <c r="U56" i="204" s="1"/>
  <c r="T32" i="204"/>
  <c r="T48" i="204" s="1"/>
  <c r="T51" i="204" s="1"/>
  <c r="T53" i="204" s="1"/>
  <c r="T56" i="204" s="1"/>
  <c r="S32" i="204"/>
  <c r="R32" i="204"/>
  <c r="R48" i="204" s="1"/>
  <c r="R51" i="204" s="1"/>
  <c r="R53" i="204" s="1"/>
  <c r="R56" i="204" s="1"/>
  <c r="R59" i="204" s="1"/>
  <c r="Q32" i="204"/>
  <c r="P32" i="204"/>
  <c r="P48" i="204" s="1"/>
  <c r="P51" i="204" s="1"/>
  <c r="P53" i="204" s="1"/>
  <c r="P56" i="204" s="1"/>
  <c r="P59" i="204" s="1"/>
  <c r="O32" i="204"/>
  <c r="N32" i="204"/>
  <c r="N48" i="204" s="1"/>
  <c r="N51" i="204" s="1"/>
  <c r="N53" i="204" s="1"/>
  <c r="N56" i="204" s="1"/>
  <c r="N59" i="204" s="1"/>
  <c r="M32" i="204"/>
  <c r="M48" i="204" s="1"/>
  <c r="M51" i="204" s="1"/>
  <c r="M53" i="204" s="1"/>
  <c r="M56" i="204" s="1"/>
  <c r="M59" i="204" s="1"/>
  <c r="L32" i="204"/>
  <c r="L48" i="204" s="1"/>
  <c r="L51" i="204" s="1"/>
  <c r="L53" i="204" s="1"/>
  <c r="L56" i="204" s="1"/>
  <c r="L59" i="204" s="1"/>
  <c r="K32" i="204"/>
  <c r="J32" i="204"/>
  <c r="J48" i="204" s="1"/>
  <c r="J51" i="204" s="1"/>
  <c r="J53" i="204" s="1"/>
  <c r="J56" i="204" s="1"/>
  <c r="J59" i="204" s="1"/>
  <c r="I32" i="204"/>
  <c r="H32" i="204"/>
  <c r="H48" i="204" s="1"/>
  <c r="H51" i="204" s="1"/>
  <c r="H53" i="204" s="1"/>
  <c r="H56" i="204" s="1"/>
  <c r="H59" i="204" s="1"/>
  <c r="G32" i="204"/>
  <c r="G48" i="204" s="1"/>
  <c r="G51" i="204" s="1"/>
  <c r="G53" i="204" s="1"/>
  <c r="G56" i="204" s="1"/>
  <c r="G59" i="204" s="1"/>
  <c r="F32" i="204"/>
  <c r="F48" i="204" s="1"/>
  <c r="F51" i="204" s="1"/>
  <c r="F53" i="204" s="1"/>
  <c r="F56" i="204" s="1"/>
  <c r="F59" i="204" s="1"/>
  <c r="E32" i="204"/>
  <c r="E48" i="204" s="1"/>
  <c r="E51" i="204" s="1"/>
  <c r="E53" i="204" s="1"/>
  <c r="E56" i="204" s="1"/>
  <c r="E59" i="204" s="1"/>
  <c r="D32" i="204"/>
  <c r="D48" i="204" s="1"/>
  <c r="D51" i="204" s="1"/>
  <c r="D53" i="204" s="1"/>
  <c r="D56" i="204" s="1"/>
  <c r="D59" i="204" s="1"/>
  <c r="C32" i="204"/>
  <c r="F51" i="205"/>
  <c r="F53" i="205" s="1"/>
  <c r="F56" i="205" s="1"/>
  <c r="F59" i="205" s="1"/>
  <c r="X48" i="205"/>
  <c r="AA47" i="205"/>
  <c r="Y47" i="205"/>
  <c r="X47" i="205"/>
  <c r="Z47" i="205" s="1"/>
  <c r="W47" i="205"/>
  <c r="V47" i="205"/>
  <c r="U47" i="205"/>
  <c r="T47" i="205"/>
  <c r="S47" i="205"/>
  <c r="R47" i="205"/>
  <c r="Q47" i="205"/>
  <c r="P47" i="205"/>
  <c r="O47" i="205"/>
  <c r="N47" i="205"/>
  <c r="M47" i="205"/>
  <c r="L47" i="205"/>
  <c r="K47" i="205"/>
  <c r="J47" i="205"/>
  <c r="I47" i="205"/>
  <c r="H47" i="205"/>
  <c r="G47" i="205"/>
  <c r="F47" i="205"/>
  <c r="E47" i="205"/>
  <c r="D47" i="205"/>
  <c r="C47" i="205"/>
  <c r="AA32" i="205"/>
  <c r="AA48" i="205" s="1"/>
  <c r="AA51" i="205" s="1"/>
  <c r="AA53" i="205" s="1"/>
  <c r="AA56" i="205" s="1"/>
  <c r="AA59" i="205" s="1"/>
  <c r="Y32" i="205"/>
  <c r="Y48" i="205" s="1"/>
  <c r="Y51" i="205" s="1"/>
  <c r="Y53" i="205" s="1"/>
  <c r="Y56" i="205" s="1"/>
  <c r="Y59" i="205" s="1"/>
  <c r="X32" i="205"/>
  <c r="Z32" i="205" s="1"/>
  <c r="W32" i="205"/>
  <c r="W48" i="205" s="1"/>
  <c r="W51" i="205" s="1"/>
  <c r="W53" i="205" s="1"/>
  <c r="W56" i="205" s="1"/>
  <c r="W59" i="205" s="1"/>
  <c r="V32" i="205"/>
  <c r="V48" i="205" s="1"/>
  <c r="V51" i="205" s="1"/>
  <c r="V53" i="205" s="1"/>
  <c r="V56" i="205" s="1"/>
  <c r="V59" i="205" s="1"/>
  <c r="U32" i="205"/>
  <c r="T32" i="205"/>
  <c r="T48" i="205" s="1"/>
  <c r="T51" i="205" s="1"/>
  <c r="T53" i="205" s="1"/>
  <c r="T56" i="205" s="1"/>
  <c r="T59" i="205" s="1"/>
  <c r="S32" i="205"/>
  <c r="S48" i="205" s="1"/>
  <c r="S51" i="205" s="1"/>
  <c r="S53" i="205" s="1"/>
  <c r="S56" i="205" s="1"/>
  <c r="S59" i="205" s="1"/>
  <c r="R32" i="205"/>
  <c r="Q32" i="205"/>
  <c r="P32" i="205"/>
  <c r="P48" i="205" s="1"/>
  <c r="P51" i="205" s="1"/>
  <c r="P53" i="205" s="1"/>
  <c r="P56" i="205" s="1"/>
  <c r="P59" i="205" s="1"/>
  <c r="O32" i="205"/>
  <c r="O48" i="205" s="1"/>
  <c r="O51" i="205" s="1"/>
  <c r="O53" i="205" s="1"/>
  <c r="O56" i="205" s="1"/>
  <c r="O59" i="205" s="1"/>
  <c r="N32" i="205"/>
  <c r="N48" i="205" s="1"/>
  <c r="N51" i="205" s="1"/>
  <c r="N53" i="205" s="1"/>
  <c r="N56" i="205" s="1"/>
  <c r="N59" i="205" s="1"/>
  <c r="M32" i="205"/>
  <c r="L32" i="205"/>
  <c r="L48" i="205" s="1"/>
  <c r="L51" i="205" s="1"/>
  <c r="L53" i="205" s="1"/>
  <c r="L56" i="205" s="1"/>
  <c r="L59" i="205" s="1"/>
  <c r="K32" i="205"/>
  <c r="K48" i="205" s="1"/>
  <c r="K51" i="205" s="1"/>
  <c r="K53" i="205" s="1"/>
  <c r="K56" i="205" s="1"/>
  <c r="K59" i="205" s="1"/>
  <c r="J32" i="205"/>
  <c r="J48" i="205" s="1"/>
  <c r="J51" i="205" s="1"/>
  <c r="J53" i="205" s="1"/>
  <c r="J56" i="205" s="1"/>
  <c r="J59" i="205" s="1"/>
  <c r="I32" i="205"/>
  <c r="H32" i="205"/>
  <c r="H48" i="205" s="1"/>
  <c r="H51" i="205" s="1"/>
  <c r="H53" i="205" s="1"/>
  <c r="H56" i="205" s="1"/>
  <c r="H59" i="205" s="1"/>
  <c r="G32" i="205"/>
  <c r="G48" i="205" s="1"/>
  <c r="G51" i="205" s="1"/>
  <c r="G53" i="205" s="1"/>
  <c r="G56" i="205" s="1"/>
  <c r="G59" i="205" s="1"/>
  <c r="F32" i="205"/>
  <c r="F48" i="205" s="1"/>
  <c r="E32" i="205"/>
  <c r="D32" i="205"/>
  <c r="D48" i="205" s="1"/>
  <c r="D51" i="205" s="1"/>
  <c r="D53" i="205" s="1"/>
  <c r="D56" i="205" s="1"/>
  <c r="D59" i="205" s="1"/>
  <c r="C32" i="205"/>
  <c r="C48" i="205" s="1"/>
  <c r="C51" i="205" s="1"/>
  <c r="C53" i="205" s="1"/>
  <c r="C56" i="205" s="1"/>
  <c r="C59" i="205" s="1"/>
  <c r="F48" i="206"/>
  <c r="F51" i="206" s="1"/>
  <c r="F53" i="206" s="1"/>
  <c r="F56" i="206" s="1"/>
  <c r="F59" i="206" s="1"/>
  <c r="AA47" i="206"/>
  <c r="Y47" i="206"/>
  <c r="X47" i="206"/>
  <c r="Z47" i="206" s="1"/>
  <c r="W47" i="206"/>
  <c r="V47" i="206"/>
  <c r="U47" i="206"/>
  <c r="T47" i="206"/>
  <c r="S47" i="206"/>
  <c r="R47" i="206"/>
  <c r="Q47" i="206"/>
  <c r="P47" i="206"/>
  <c r="O47" i="206"/>
  <c r="N47" i="206"/>
  <c r="M47" i="206"/>
  <c r="L47" i="206"/>
  <c r="K47" i="206"/>
  <c r="J47" i="206"/>
  <c r="I47" i="206"/>
  <c r="H47" i="206"/>
  <c r="G47" i="206"/>
  <c r="F47" i="206"/>
  <c r="E47" i="206"/>
  <c r="D47" i="206"/>
  <c r="C47" i="206"/>
  <c r="AA32" i="206"/>
  <c r="AA48" i="206" s="1"/>
  <c r="AA51" i="206" s="1"/>
  <c r="AA53" i="206" s="1"/>
  <c r="AA56" i="206" s="1"/>
  <c r="AA59" i="206" s="1"/>
  <c r="Y32" i="206"/>
  <c r="Y48" i="206" s="1"/>
  <c r="Y51" i="206" s="1"/>
  <c r="Y53" i="206" s="1"/>
  <c r="Y56" i="206" s="1"/>
  <c r="Y59" i="206" s="1"/>
  <c r="X32" i="206"/>
  <c r="W32" i="206"/>
  <c r="V32" i="206"/>
  <c r="V48" i="206" s="1"/>
  <c r="V51" i="206" s="1"/>
  <c r="V53" i="206" s="1"/>
  <c r="V56" i="206" s="1"/>
  <c r="V59" i="206" s="1"/>
  <c r="U32" i="206"/>
  <c r="U48" i="206" s="1"/>
  <c r="U51" i="206" s="1"/>
  <c r="U53" i="206" s="1"/>
  <c r="U56" i="206" s="1"/>
  <c r="U59" i="206" s="1"/>
  <c r="T32" i="206"/>
  <c r="S32" i="206"/>
  <c r="S48" i="206" s="1"/>
  <c r="S51" i="206" s="1"/>
  <c r="S53" i="206" s="1"/>
  <c r="S56" i="206" s="1"/>
  <c r="S59" i="206" s="1"/>
  <c r="R32" i="206"/>
  <c r="R48" i="206" s="1"/>
  <c r="R51" i="206" s="1"/>
  <c r="R53" i="206" s="1"/>
  <c r="R56" i="206" s="1"/>
  <c r="R59" i="206" s="1"/>
  <c r="Q32" i="206"/>
  <c r="Q48" i="206" s="1"/>
  <c r="Q51" i="206" s="1"/>
  <c r="Q53" i="206" s="1"/>
  <c r="Q56" i="206" s="1"/>
  <c r="Q59" i="206" s="1"/>
  <c r="P32" i="206"/>
  <c r="P48" i="206" s="1"/>
  <c r="P51" i="206" s="1"/>
  <c r="P53" i="206" s="1"/>
  <c r="P56" i="206" s="1"/>
  <c r="P59" i="206" s="1"/>
  <c r="O32" i="206"/>
  <c r="N32" i="206"/>
  <c r="N48" i="206" s="1"/>
  <c r="N51" i="206" s="1"/>
  <c r="N53" i="206" s="1"/>
  <c r="N56" i="206" s="1"/>
  <c r="N59" i="206" s="1"/>
  <c r="M32" i="206"/>
  <c r="M48" i="206" s="1"/>
  <c r="M51" i="206" s="1"/>
  <c r="M53" i="206" s="1"/>
  <c r="M56" i="206" s="1"/>
  <c r="M59" i="206" s="1"/>
  <c r="L32" i="206"/>
  <c r="L48" i="206" s="1"/>
  <c r="L51" i="206" s="1"/>
  <c r="L53" i="206" s="1"/>
  <c r="L56" i="206" s="1"/>
  <c r="L59" i="206" s="1"/>
  <c r="K32" i="206"/>
  <c r="J32" i="206"/>
  <c r="J48" i="206" s="1"/>
  <c r="J51" i="206" s="1"/>
  <c r="J53" i="206" s="1"/>
  <c r="J56" i="206" s="1"/>
  <c r="J59" i="206" s="1"/>
  <c r="I32" i="206"/>
  <c r="I48" i="206" s="1"/>
  <c r="I51" i="206" s="1"/>
  <c r="I53" i="206" s="1"/>
  <c r="I56" i="206" s="1"/>
  <c r="I59" i="206" s="1"/>
  <c r="H32" i="206"/>
  <c r="H48" i="206" s="1"/>
  <c r="H51" i="206" s="1"/>
  <c r="H53" i="206" s="1"/>
  <c r="H56" i="206" s="1"/>
  <c r="H59" i="206" s="1"/>
  <c r="G32" i="206"/>
  <c r="F32" i="206"/>
  <c r="E32" i="206"/>
  <c r="E48" i="206" s="1"/>
  <c r="E51" i="206" s="1"/>
  <c r="E53" i="206" s="1"/>
  <c r="E56" i="206" s="1"/>
  <c r="E59" i="206" s="1"/>
  <c r="D32" i="206"/>
  <c r="D48" i="206" s="1"/>
  <c r="D51" i="206" s="1"/>
  <c r="D53" i="206" s="1"/>
  <c r="D56" i="206" s="1"/>
  <c r="D59" i="206" s="1"/>
  <c r="C32" i="206"/>
  <c r="C48" i="206" s="1"/>
  <c r="C51" i="206" s="1"/>
  <c r="C53" i="206" s="1"/>
  <c r="C56" i="206" s="1"/>
  <c r="C59" i="206" s="1"/>
  <c r="AA47" i="207"/>
  <c r="Y47" i="207"/>
  <c r="X47" i="207"/>
  <c r="Z47" i="207" s="1"/>
  <c r="W47" i="207"/>
  <c r="V47" i="207"/>
  <c r="U47" i="207"/>
  <c r="T47" i="207"/>
  <c r="S47" i="207"/>
  <c r="R47" i="207"/>
  <c r="Q47" i="207"/>
  <c r="P47" i="207"/>
  <c r="O47" i="207"/>
  <c r="N47" i="207"/>
  <c r="M47" i="207"/>
  <c r="L47" i="207"/>
  <c r="K47" i="207"/>
  <c r="J47" i="207"/>
  <c r="I47" i="207"/>
  <c r="H47" i="207"/>
  <c r="G47" i="207"/>
  <c r="F47" i="207"/>
  <c r="E47" i="207"/>
  <c r="D47" i="207"/>
  <c r="C47" i="207"/>
  <c r="AA32" i="207"/>
  <c r="AA48" i="207" s="1"/>
  <c r="AA51" i="207" s="1"/>
  <c r="AA53" i="207" s="1"/>
  <c r="AA56" i="207" s="1"/>
  <c r="AA59" i="207" s="1"/>
  <c r="Y32" i="207"/>
  <c r="Y48" i="207" s="1"/>
  <c r="Y51" i="207" s="1"/>
  <c r="Y53" i="207" s="1"/>
  <c r="Y56" i="207" s="1"/>
  <c r="Y59" i="207" s="1"/>
  <c r="X32" i="207"/>
  <c r="W32" i="207"/>
  <c r="W48" i="207" s="1"/>
  <c r="W51" i="207" s="1"/>
  <c r="W53" i="207" s="1"/>
  <c r="W56" i="207" s="1"/>
  <c r="W59" i="207" s="1"/>
  <c r="V32" i="207"/>
  <c r="V48" i="207" s="1"/>
  <c r="V51" i="207" s="1"/>
  <c r="V53" i="207" s="1"/>
  <c r="V56" i="207" s="1"/>
  <c r="V59" i="207" s="1"/>
  <c r="U32" i="207"/>
  <c r="U48" i="207" s="1"/>
  <c r="U51" i="207" s="1"/>
  <c r="U53" i="207" s="1"/>
  <c r="U56" i="207" s="1"/>
  <c r="U59" i="207" s="1"/>
  <c r="T32" i="207"/>
  <c r="T48" i="207" s="1"/>
  <c r="T51" i="207" s="1"/>
  <c r="T53" i="207" s="1"/>
  <c r="T56" i="207" s="1"/>
  <c r="T59" i="207" s="1"/>
  <c r="S32" i="207"/>
  <c r="S48" i="207" s="1"/>
  <c r="S51" i="207" s="1"/>
  <c r="S53" i="207" s="1"/>
  <c r="S56" i="207" s="1"/>
  <c r="S59" i="207" s="1"/>
  <c r="R32" i="207"/>
  <c r="R48" i="207" s="1"/>
  <c r="R51" i="207" s="1"/>
  <c r="R53" i="207" s="1"/>
  <c r="R56" i="207" s="1"/>
  <c r="R59" i="207" s="1"/>
  <c r="Q32" i="207"/>
  <c r="Q48" i="207" s="1"/>
  <c r="Q51" i="207" s="1"/>
  <c r="Q53" i="207" s="1"/>
  <c r="Q56" i="207" s="1"/>
  <c r="Q59" i="207" s="1"/>
  <c r="P32" i="207"/>
  <c r="P48" i="207" s="1"/>
  <c r="P51" i="207" s="1"/>
  <c r="P53" i="207" s="1"/>
  <c r="P56" i="207" s="1"/>
  <c r="P59" i="207" s="1"/>
  <c r="O32" i="207"/>
  <c r="O48" i="207" s="1"/>
  <c r="O51" i="207" s="1"/>
  <c r="O53" i="207" s="1"/>
  <c r="O56" i="207" s="1"/>
  <c r="O59" i="207" s="1"/>
  <c r="N32" i="207"/>
  <c r="M32" i="207"/>
  <c r="M48" i="207" s="1"/>
  <c r="M51" i="207" s="1"/>
  <c r="M53" i="207" s="1"/>
  <c r="M56" i="207" s="1"/>
  <c r="M59" i="207" s="1"/>
  <c r="L32" i="207"/>
  <c r="L48" i="207" s="1"/>
  <c r="L51" i="207" s="1"/>
  <c r="L53" i="207" s="1"/>
  <c r="L56" i="207" s="1"/>
  <c r="L59" i="207" s="1"/>
  <c r="K32" i="207"/>
  <c r="K48" i="207" s="1"/>
  <c r="K51" i="207" s="1"/>
  <c r="K53" i="207" s="1"/>
  <c r="K56" i="207" s="1"/>
  <c r="K59" i="207" s="1"/>
  <c r="J32" i="207"/>
  <c r="J48" i="207" s="1"/>
  <c r="J51" i="207" s="1"/>
  <c r="J53" i="207" s="1"/>
  <c r="J56" i="207" s="1"/>
  <c r="J59" i="207" s="1"/>
  <c r="I32" i="207"/>
  <c r="I48" i="207" s="1"/>
  <c r="I51" i="207" s="1"/>
  <c r="I53" i="207" s="1"/>
  <c r="I56" i="207" s="1"/>
  <c r="I59" i="207" s="1"/>
  <c r="H32" i="207"/>
  <c r="G32" i="207"/>
  <c r="F32" i="207"/>
  <c r="E32" i="207"/>
  <c r="E48" i="207" s="1"/>
  <c r="E51" i="207" s="1"/>
  <c r="E53" i="207" s="1"/>
  <c r="E56" i="207" s="1"/>
  <c r="E59" i="207" s="1"/>
  <c r="D32" i="207"/>
  <c r="D48" i="207" s="1"/>
  <c r="D51" i="207" s="1"/>
  <c r="D53" i="207" s="1"/>
  <c r="D56" i="207" s="1"/>
  <c r="D59" i="207" s="1"/>
  <c r="C32" i="207"/>
  <c r="C48" i="207" s="1"/>
  <c r="C51" i="207" s="1"/>
  <c r="C53" i="207" s="1"/>
  <c r="C56" i="207" s="1"/>
  <c r="C59" i="207" s="1"/>
  <c r="K51" i="208"/>
  <c r="K53" i="208" s="1"/>
  <c r="K56" i="208" s="1"/>
  <c r="K59" i="208" s="1"/>
  <c r="C51" i="208"/>
  <c r="C53" i="208" s="1"/>
  <c r="C56" i="208" s="1"/>
  <c r="C59" i="208" s="1"/>
  <c r="AA47" i="208"/>
  <c r="Y47" i="208"/>
  <c r="X47" i="208"/>
  <c r="Z47" i="208" s="1"/>
  <c r="W47" i="208"/>
  <c r="V47" i="208"/>
  <c r="U47" i="208"/>
  <c r="T47" i="208"/>
  <c r="S47" i="208"/>
  <c r="R47" i="208"/>
  <c r="Q47" i="208"/>
  <c r="P47" i="208"/>
  <c r="O47" i="208"/>
  <c r="N47" i="208"/>
  <c r="M47" i="208"/>
  <c r="L47" i="208"/>
  <c r="K47" i="208"/>
  <c r="J47" i="208"/>
  <c r="I47" i="208"/>
  <c r="H47" i="208"/>
  <c r="G47" i="208"/>
  <c r="F47" i="208"/>
  <c r="E47" i="208"/>
  <c r="D47" i="208"/>
  <c r="C47" i="208"/>
  <c r="AA32" i="208"/>
  <c r="AA48" i="208" s="1"/>
  <c r="AA51" i="208" s="1"/>
  <c r="AA53" i="208" s="1"/>
  <c r="AA56" i="208" s="1"/>
  <c r="AA59" i="208" s="1"/>
  <c r="Y32" i="208"/>
  <c r="Y48" i="208" s="1"/>
  <c r="Y51" i="208" s="1"/>
  <c r="Y53" i="208" s="1"/>
  <c r="Y56" i="208" s="1"/>
  <c r="Y59" i="208" s="1"/>
  <c r="X32" i="208"/>
  <c r="W32" i="208"/>
  <c r="W48" i="208" s="1"/>
  <c r="W51" i="208" s="1"/>
  <c r="W53" i="208" s="1"/>
  <c r="W56" i="208" s="1"/>
  <c r="W59" i="208" s="1"/>
  <c r="V32" i="208"/>
  <c r="V48" i="208" s="1"/>
  <c r="V51" i="208" s="1"/>
  <c r="V53" i="208" s="1"/>
  <c r="V56" i="208" s="1"/>
  <c r="V59" i="208" s="1"/>
  <c r="U32" i="208"/>
  <c r="T32" i="208"/>
  <c r="T48" i="208" s="1"/>
  <c r="T51" i="208" s="1"/>
  <c r="T53" i="208" s="1"/>
  <c r="T56" i="208" s="1"/>
  <c r="T59" i="208" s="1"/>
  <c r="S32" i="208"/>
  <c r="S48" i="208" s="1"/>
  <c r="S51" i="208" s="1"/>
  <c r="S53" i="208" s="1"/>
  <c r="S56" i="208" s="1"/>
  <c r="S59" i="208" s="1"/>
  <c r="R32" i="208"/>
  <c r="R48" i="208" s="1"/>
  <c r="R51" i="208" s="1"/>
  <c r="R53" i="208" s="1"/>
  <c r="R56" i="208" s="1"/>
  <c r="R59" i="208" s="1"/>
  <c r="Q32" i="208"/>
  <c r="Q48" i="208" s="1"/>
  <c r="Q51" i="208" s="1"/>
  <c r="Q53" i="208" s="1"/>
  <c r="Q56" i="208" s="1"/>
  <c r="Q59" i="208" s="1"/>
  <c r="P32" i="208"/>
  <c r="P48" i="208" s="1"/>
  <c r="P51" i="208" s="1"/>
  <c r="P53" i="208" s="1"/>
  <c r="P56" i="208" s="1"/>
  <c r="P59" i="208" s="1"/>
  <c r="O32" i="208"/>
  <c r="O48" i="208" s="1"/>
  <c r="O51" i="208" s="1"/>
  <c r="O53" i="208" s="1"/>
  <c r="O56" i="208" s="1"/>
  <c r="O59" i="208" s="1"/>
  <c r="N32" i="208"/>
  <c r="N48" i="208" s="1"/>
  <c r="N51" i="208" s="1"/>
  <c r="N53" i="208" s="1"/>
  <c r="N56" i="208" s="1"/>
  <c r="N59" i="208" s="1"/>
  <c r="M32" i="208"/>
  <c r="L32" i="208"/>
  <c r="L48" i="208" s="1"/>
  <c r="L51" i="208" s="1"/>
  <c r="L53" i="208" s="1"/>
  <c r="L56" i="208" s="1"/>
  <c r="L59" i="208" s="1"/>
  <c r="K32" i="208"/>
  <c r="K48" i="208" s="1"/>
  <c r="J32" i="208"/>
  <c r="J48" i="208" s="1"/>
  <c r="J51" i="208" s="1"/>
  <c r="J53" i="208" s="1"/>
  <c r="J56" i="208" s="1"/>
  <c r="J59" i="208" s="1"/>
  <c r="I32" i="208"/>
  <c r="I48" i="208" s="1"/>
  <c r="I51" i="208" s="1"/>
  <c r="I53" i="208" s="1"/>
  <c r="I56" i="208" s="1"/>
  <c r="I59" i="208" s="1"/>
  <c r="H32" i="208"/>
  <c r="H48" i="208" s="1"/>
  <c r="H51" i="208" s="1"/>
  <c r="H53" i="208" s="1"/>
  <c r="H56" i="208" s="1"/>
  <c r="H59" i="208" s="1"/>
  <c r="G32" i="208"/>
  <c r="G48" i="208" s="1"/>
  <c r="G51" i="208" s="1"/>
  <c r="G53" i="208" s="1"/>
  <c r="G56" i="208" s="1"/>
  <c r="G59" i="208" s="1"/>
  <c r="F32" i="208"/>
  <c r="F48" i="208" s="1"/>
  <c r="F51" i="208" s="1"/>
  <c r="F53" i="208" s="1"/>
  <c r="F56" i="208" s="1"/>
  <c r="F59" i="208" s="1"/>
  <c r="E32" i="208"/>
  <c r="D32" i="208"/>
  <c r="D48" i="208" s="1"/>
  <c r="D51" i="208" s="1"/>
  <c r="D53" i="208" s="1"/>
  <c r="D56" i="208" s="1"/>
  <c r="D59" i="208" s="1"/>
  <c r="C32" i="208"/>
  <c r="C48" i="208" s="1"/>
  <c r="AA47" i="209"/>
  <c r="Y47" i="209"/>
  <c r="X47" i="209"/>
  <c r="W47" i="209"/>
  <c r="V47" i="209"/>
  <c r="U47" i="209"/>
  <c r="T47" i="209"/>
  <c r="S47" i="209"/>
  <c r="R47" i="209"/>
  <c r="Q47" i="209"/>
  <c r="P47" i="209"/>
  <c r="O47" i="209"/>
  <c r="N47" i="209"/>
  <c r="M47" i="209"/>
  <c r="L47" i="209"/>
  <c r="K47" i="209"/>
  <c r="J47" i="209"/>
  <c r="I47" i="209"/>
  <c r="H47" i="209"/>
  <c r="G47" i="209"/>
  <c r="F47" i="209"/>
  <c r="E47" i="209"/>
  <c r="D47" i="209"/>
  <c r="C47" i="209"/>
  <c r="AA32" i="209"/>
  <c r="AA48" i="209" s="1"/>
  <c r="AA51" i="209" s="1"/>
  <c r="AA53" i="209" s="1"/>
  <c r="AA56" i="209" s="1"/>
  <c r="AA59" i="209" s="1"/>
  <c r="Y32" i="209"/>
  <c r="Y48" i="209" s="1"/>
  <c r="Y51" i="209" s="1"/>
  <c r="Y53" i="209" s="1"/>
  <c r="Y56" i="209" s="1"/>
  <c r="Y59" i="209" s="1"/>
  <c r="X32" i="209"/>
  <c r="X48" i="209" s="1"/>
  <c r="W32" i="209"/>
  <c r="W48" i="209" s="1"/>
  <c r="W51" i="209" s="1"/>
  <c r="W53" i="209" s="1"/>
  <c r="W56" i="209" s="1"/>
  <c r="W59" i="209" s="1"/>
  <c r="V32" i="209"/>
  <c r="V48" i="209" s="1"/>
  <c r="V51" i="209" s="1"/>
  <c r="V53" i="209" s="1"/>
  <c r="V56" i="209" s="1"/>
  <c r="V59" i="209" s="1"/>
  <c r="U32" i="209"/>
  <c r="U48" i="209" s="1"/>
  <c r="U51" i="209" s="1"/>
  <c r="U53" i="209" s="1"/>
  <c r="U56" i="209" s="1"/>
  <c r="U59" i="209" s="1"/>
  <c r="T32" i="209"/>
  <c r="S32" i="209"/>
  <c r="S48" i="209" s="1"/>
  <c r="S51" i="209" s="1"/>
  <c r="S53" i="209" s="1"/>
  <c r="S56" i="209" s="1"/>
  <c r="S59" i="209" s="1"/>
  <c r="R32" i="209"/>
  <c r="R48" i="209" s="1"/>
  <c r="R51" i="209" s="1"/>
  <c r="R53" i="209" s="1"/>
  <c r="R56" i="209" s="1"/>
  <c r="R59" i="209" s="1"/>
  <c r="Q32" i="209"/>
  <c r="P32" i="209"/>
  <c r="P48" i="209" s="1"/>
  <c r="P51" i="209" s="1"/>
  <c r="P53" i="209" s="1"/>
  <c r="P56" i="209" s="1"/>
  <c r="P59" i="209" s="1"/>
  <c r="O32" i="209"/>
  <c r="O48" i="209" s="1"/>
  <c r="O51" i="209" s="1"/>
  <c r="O53" i="209" s="1"/>
  <c r="O56" i="209" s="1"/>
  <c r="O59" i="209" s="1"/>
  <c r="N32" i="209"/>
  <c r="N48" i="209" s="1"/>
  <c r="N51" i="209" s="1"/>
  <c r="N53" i="209" s="1"/>
  <c r="N56" i="209" s="1"/>
  <c r="N59" i="209" s="1"/>
  <c r="M32" i="209"/>
  <c r="M48" i="209" s="1"/>
  <c r="M51" i="209" s="1"/>
  <c r="M53" i="209" s="1"/>
  <c r="M56" i="209" s="1"/>
  <c r="M59" i="209" s="1"/>
  <c r="L32" i="209"/>
  <c r="K32" i="209"/>
  <c r="K48" i="209" s="1"/>
  <c r="K51" i="209" s="1"/>
  <c r="K53" i="209" s="1"/>
  <c r="K56" i="209" s="1"/>
  <c r="K59" i="209" s="1"/>
  <c r="J32" i="209"/>
  <c r="I32" i="209"/>
  <c r="I48" i="209" s="1"/>
  <c r="I51" i="209" s="1"/>
  <c r="I53" i="209" s="1"/>
  <c r="I56" i="209" s="1"/>
  <c r="I59" i="209" s="1"/>
  <c r="H32" i="209"/>
  <c r="H48" i="209" s="1"/>
  <c r="H51" i="209" s="1"/>
  <c r="H53" i="209" s="1"/>
  <c r="H56" i="209" s="1"/>
  <c r="H59" i="209" s="1"/>
  <c r="G32" i="209"/>
  <c r="G48" i="209" s="1"/>
  <c r="G51" i="209" s="1"/>
  <c r="G53" i="209" s="1"/>
  <c r="G56" i="209" s="1"/>
  <c r="G59" i="209" s="1"/>
  <c r="F32" i="209"/>
  <c r="F48" i="209" s="1"/>
  <c r="F51" i="209" s="1"/>
  <c r="F53" i="209" s="1"/>
  <c r="F56" i="209" s="1"/>
  <c r="F59" i="209" s="1"/>
  <c r="E32" i="209"/>
  <c r="E48" i="209" s="1"/>
  <c r="E51" i="209" s="1"/>
  <c r="E53" i="209" s="1"/>
  <c r="E56" i="209" s="1"/>
  <c r="E59" i="209" s="1"/>
  <c r="D32" i="209"/>
  <c r="C32" i="209"/>
  <c r="C48" i="209" s="1"/>
  <c r="C51" i="209" s="1"/>
  <c r="C53" i="209" s="1"/>
  <c r="C56" i="209" s="1"/>
  <c r="C59" i="209" s="1"/>
  <c r="X53" i="210"/>
  <c r="X56" i="210" s="1"/>
  <c r="AA47" i="210"/>
  <c r="Y47" i="210"/>
  <c r="X47" i="210"/>
  <c r="Z47" i="210" s="1"/>
  <c r="W47" i="210"/>
  <c r="V47" i="210"/>
  <c r="U47" i="210"/>
  <c r="T47" i="210"/>
  <c r="S47" i="210"/>
  <c r="R47" i="210"/>
  <c r="Q47" i="210"/>
  <c r="P47" i="210"/>
  <c r="O47" i="210"/>
  <c r="N47" i="210"/>
  <c r="M47" i="210"/>
  <c r="L47" i="210"/>
  <c r="K47" i="210"/>
  <c r="J47" i="210"/>
  <c r="I47" i="210"/>
  <c r="H47" i="210"/>
  <c r="G47" i="210"/>
  <c r="F47" i="210"/>
  <c r="E47" i="210"/>
  <c r="D47" i="210"/>
  <c r="C47" i="210"/>
  <c r="AA32" i="210"/>
  <c r="AA48" i="210" s="1"/>
  <c r="AA51" i="210" s="1"/>
  <c r="AA53" i="210" s="1"/>
  <c r="AA56" i="210" s="1"/>
  <c r="AA59" i="210" s="1"/>
  <c r="Y32" i="210"/>
  <c r="Y48" i="210" s="1"/>
  <c r="Y51" i="210" s="1"/>
  <c r="X32" i="210"/>
  <c r="X48" i="210" s="1"/>
  <c r="X51" i="210" s="1"/>
  <c r="W32" i="210"/>
  <c r="W48" i="210" s="1"/>
  <c r="W51" i="210" s="1"/>
  <c r="W53" i="210" s="1"/>
  <c r="W56" i="210" s="1"/>
  <c r="W59" i="210" s="1"/>
  <c r="V32" i="210"/>
  <c r="V48" i="210" s="1"/>
  <c r="V51" i="210" s="1"/>
  <c r="V53" i="210" s="1"/>
  <c r="V56" i="210" s="1"/>
  <c r="V59" i="210" s="1"/>
  <c r="U32" i="210"/>
  <c r="U48" i="210" s="1"/>
  <c r="U51" i="210" s="1"/>
  <c r="U53" i="210" s="1"/>
  <c r="U56" i="210" s="1"/>
  <c r="U59" i="210" s="1"/>
  <c r="T32" i="210"/>
  <c r="T48" i="210" s="1"/>
  <c r="T51" i="210" s="1"/>
  <c r="T53" i="210" s="1"/>
  <c r="T56" i="210" s="1"/>
  <c r="T59" i="210" s="1"/>
  <c r="S32" i="210"/>
  <c r="R32" i="210"/>
  <c r="R48" i="210" s="1"/>
  <c r="R51" i="210" s="1"/>
  <c r="R53" i="210" s="1"/>
  <c r="R56" i="210" s="1"/>
  <c r="R59" i="210" s="1"/>
  <c r="Q32" i="210"/>
  <c r="Q48" i="210" s="1"/>
  <c r="Q51" i="210" s="1"/>
  <c r="Q53" i="210" s="1"/>
  <c r="Q56" i="210" s="1"/>
  <c r="Q59" i="210" s="1"/>
  <c r="P32" i="210"/>
  <c r="P48" i="210" s="1"/>
  <c r="P51" i="210" s="1"/>
  <c r="P53" i="210" s="1"/>
  <c r="P56" i="210" s="1"/>
  <c r="P59" i="210" s="1"/>
  <c r="O32" i="210"/>
  <c r="O48" i="210" s="1"/>
  <c r="O51" i="210" s="1"/>
  <c r="O53" i="210" s="1"/>
  <c r="O56" i="210" s="1"/>
  <c r="O59" i="210" s="1"/>
  <c r="N32" i="210"/>
  <c r="N48" i="210" s="1"/>
  <c r="N51" i="210" s="1"/>
  <c r="N53" i="210" s="1"/>
  <c r="N56" i="210" s="1"/>
  <c r="N59" i="210" s="1"/>
  <c r="M32" i="210"/>
  <c r="M48" i="210" s="1"/>
  <c r="M51" i="210" s="1"/>
  <c r="M53" i="210" s="1"/>
  <c r="M56" i="210" s="1"/>
  <c r="M59" i="210" s="1"/>
  <c r="L32" i="210"/>
  <c r="L48" i="210" s="1"/>
  <c r="L51" i="210" s="1"/>
  <c r="L53" i="210" s="1"/>
  <c r="L56" i="210" s="1"/>
  <c r="L59" i="210" s="1"/>
  <c r="K32" i="210"/>
  <c r="J32" i="210"/>
  <c r="J48" i="210" s="1"/>
  <c r="J51" i="210" s="1"/>
  <c r="J53" i="210" s="1"/>
  <c r="J56" i="210" s="1"/>
  <c r="J59" i="210" s="1"/>
  <c r="I32" i="210"/>
  <c r="I48" i="210" s="1"/>
  <c r="I51" i="210" s="1"/>
  <c r="I53" i="210" s="1"/>
  <c r="I56" i="210" s="1"/>
  <c r="I59" i="210" s="1"/>
  <c r="H32" i="210"/>
  <c r="H48" i="210" s="1"/>
  <c r="H51" i="210" s="1"/>
  <c r="H53" i="210" s="1"/>
  <c r="H56" i="210" s="1"/>
  <c r="H59" i="210" s="1"/>
  <c r="G32" i="210"/>
  <c r="G48" i="210" s="1"/>
  <c r="G51" i="210" s="1"/>
  <c r="G53" i="210" s="1"/>
  <c r="G56" i="210" s="1"/>
  <c r="G59" i="210" s="1"/>
  <c r="F32" i="210"/>
  <c r="F48" i="210" s="1"/>
  <c r="F51" i="210" s="1"/>
  <c r="F53" i="210" s="1"/>
  <c r="F56" i="210" s="1"/>
  <c r="F59" i="210" s="1"/>
  <c r="E32" i="210"/>
  <c r="E48" i="210" s="1"/>
  <c r="E51" i="210" s="1"/>
  <c r="E53" i="210" s="1"/>
  <c r="E56" i="210" s="1"/>
  <c r="E59" i="210" s="1"/>
  <c r="D32" i="210"/>
  <c r="D48" i="210" s="1"/>
  <c r="D51" i="210" s="1"/>
  <c r="D53" i="210" s="1"/>
  <c r="D56" i="210" s="1"/>
  <c r="D59" i="210" s="1"/>
  <c r="C32" i="210"/>
  <c r="C48" i="210" s="1"/>
  <c r="C51" i="210" s="1"/>
  <c r="C53" i="210" s="1"/>
  <c r="C56" i="210" s="1"/>
  <c r="C59" i="210" s="1"/>
  <c r="Q48" i="211"/>
  <c r="Q51" i="211" s="1"/>
  <c r="Q53" i="211" s="1"/>
  <c r="Q56" i="211" s="1"/>
  <c r="Q59" i="211" s="1"/>
  <c r="AA47" i="211"/>
  <c r="Z47" i="211"/>
  <c r="Y47" i="211"/>
  <c r="X47" i="211"/>
  <c r="W47" i="211"/>
  <c r="V47" i="211"/>
  <c r="U47" i="211"/>
  <c r="T47" i="211"/>
  <c r="S47" i="211"/>
  <c r="R47" i="211"/>
  <c r="Q47" i="211"/>
  <c r="P47" i="211"/>
  <c r="O47" i="211"/>
  <c r="N47" i="211"/>
  <c r="M47" i="211"/>
  <c r="L47" i="211"/>
  <c r="K47" i="211"/>
  <c r="J47" i="211"/>
  <c r="I47" i="211"/>
  <c r="H47" i="211"/>
  <c r="G47" i="211"/>
  <c r="F47" i="211"/>
  <c r="E47" i="211"/>
  <c r="D47" i="211"/>
  <c r="C47" i="211"/>
  <c r="AA32" i="211"/>
  <c r="AA48" i="211" s="1"/>
  <c r="AA51" i="211" s="1"/>
  <c r="AA53" i="211" s="1"/>
  <c r="AA56" i="211" s="1"/>
  <c r="AA59" i="211" s="1"/>
  <c r="Y32" i="211"/>
  <c r="Y48" i="211" s="1"/>
  <c r="Y51" i="211" s="1"/>
  <c r="Y53" i="211" s="1"/>
  <c r="Y56" i="211" s="1"/>
  <c r="Y59" i="211" s="1"/>
  <c r="X32" i="211"/>
  <c r="X48" i="211" s="1"/>
  <c r="X51" i="211" s="1"/>
  <c r="W32" i="211"/>
  <c r="W48" i="211" s="1"/>
  <c r="W51" i="211" s="1"/>
  <c r="W53" i="211" s="1"/>
  <c r="W56" i="211" s="1"/>
  <c r="W59" i="211" s="1"/>
  <c r="V32" i="211"/>
  <c r="V48" i="211" s="1"/>
  <c r="V51" i="211" s="1"/>
  <c r="V53" i="211" s="1"/>
  <c r="V56" i="211" s="1"/>
  <c r="V59" i="211" s="1"/>
  <c r="U32" i="211"/>
  <c r="U48" i="211" s="1"/>
  <c r="U51" i="211" s="1"/>
  <c r="U53" i="211" s="1"/>
  <c r="U56" i="211" s="1"/>
  <c r="U59" i="211" s="1"/>
  <c r="T32" i="211"/>
  <c r="T48" i="211" s="1"/>
  <c r="T51" i="211" s="1"/>
  <c r="T53" i="211" s="1"/>
  <c r="T56" i="211" s="1"/>
  <c r="T59" i="211" s="1"/>
  <c r="S32" i="211"/>
  <c r="S48" i="211" s="1"/>
  <c r="S51" i="211" s="1"/>
  <c r="S53" i="211" s="1"/>
  <c r="S56" i="211" s="1"/>
  <c r="S59" i="211" s="1"/>
  <c r="R32" i="211"/>
  <c r="Q32" i="211"/>
  <c r="P32" i="211"/>
  <c r="P48" i="211" s="1"/>
  <c r="P51" i="211" s="1"/>
  <c r="P53" i="211" s="1"/>
  <c r="P56" i="211" s="1"/>
  <c r="P59" i="211" s="1"/>
  <c r="O32" i="211"/>
  <c r="O48" i="211" s="1"/>
  <c r="O51" i="211" s="1"/>
  <c r="O53" i="211" s="1"/>
  <c r="O56" i="211" s="1"/>
  <c r="O59" i="211" s="1"/>
  <c r="N32" i="211"/>
  <c r="N48" i="211" s="1"/>
  <c r="N51" i="211" s="1"/>
  <c r="N53" i="211" s="1"/>
  <c r="N56" i="211" s="1"/>
  <c r="N59" i="211" s="1"/>
  <c r="M32" i="211"/>
  <c r="M48" i="211" s="1"/>
  <c r="M51" i="211" s="1"/>
  <c r="M53" i="211" s="1"/>
  <c r="M56" i="211" s="1"/>
  <c r="M59" i="211" s="1"/>
  <c r="L32" i="211"/>
  <c r="L48" i="211" s="1"/>
  <c r="L51" i="211" s="1"/>
  <c r="L53" i="211" s="1"/>
  <c r="L56" i="211" s="1"/>
  <c r="L59" i="211" s="1"/>
  <c r="K32" i="211"/>
  <c r="K48" i="211" s="1"/>
  <c r="K51" i="211" s="1"/>
  <c r="K53" i="211" s="1"/>
  <c r="K56" i="211" s="1"/>
  <c r="K59" i="211" s="1"/>
  <c r="J32" i="211"/>
  <c r="I32" i="211"/>
  <c r="I48" i="211" s="1"/>
  <c r="I51" i="211" s="1"/>
  <c r="I53" i="211" s="1"/>
  <c r="I56" i="211" s="1"/>
  <c r="I59" i="211" s="1"/>
  <c r="H32" i="211"/>
  <c r="H48" i="211" s="1"/>
  <c r="H51" i="211" s="1"/>
  <c r="H53" i="211" s="1"/>
  <c r="H56" i="211" s="1"/>
  <c r="H59" i="211" s="1"/>
  <c r="G32" i="211"/>
  <c r="G48" i="211" s="1"/>
  <c r="G51" i="211" s="1"/>
  <c r="G53" i="211" s="1"/>
  <c r="G56" i="211" s="1"/>
  <c r="G59" i="211" s="1"/>
  <c r="F32" i="211"/>
  <c r="F48" i="211" s="1"/>
  <c r="F51" i="211" s="1"/>
  <c r="F53" i="211" s="1"/>
  <c r="F56" i="211" s="1"/>
  <c r="F59" i="211" s="1"/>
  <c r="E32" i="211"/>
  <c r="E48" i="211" s="1"/>
  <c r="E51" i="211" s="1"/>
  <c r="E53" i="211" s="1"/>
  <c r="E56" i="211" s="1"/>
  <c r="E59" i="211" s="1"/>
  <c r="D32" i="211"/>
  <c r="D48" i="211" s="1"/>
  <c r="D51" i="211" s="1"/>
  <c r="D53" i="211" s="1"/>
  <c r="D56" i="211" s="1"/>
  <c r="D59" i="211" s="1"/>
  <c r="C32" i="211"/>
  <c r="C48" i="211" s="1"/>
  <c r="C51" i="211" s="1"/>
  <c r="C53" i="211" s="1"/>
  <c r="C56" i="211" s="1"/>
  <c r="C59" i="211" s="1"/>
  <c r="H48" i="212"/>
  <c r="H51" i="212" s="1"/>
  <c r="H53" i="212" s="1"/>
  <c r="H56" i="212" s="1"/>
  <c r="H59" i="212" s="1"/>
  <c r="AA47" i="212"/>
  <c r="Y47" i="212"/>
  <c r="X47" i="212"/>
  <c r="Z47" i="212" s="1"/>
  <c r="W47" i="212"/>
  <c r="V47" i="212"/>
  <c r="U47" i="212"/>
  <c r="T47" i="212"/>
  <c r="S47" i="212"/>
  <c r="R47" i="212"/>
  <c r="Q47" i="212"/>
  <c r="P47" i="212"/>
  <c r="O47" i="212"/>
  <c r="N47" i="212"/>
  <c r="M47" i="212"/>
  <c r="L47" i="212"/>
  <c r="K47" i="212"/>
  <c r="J47" i="212"/>
  <c r="I47" i="212"/>
  <c r="H47" i="212"/>
  <c r="G47" i="212"/>
  <c r="F47" i="212"/>
  <c r="E47" i="212"/>
  <c r="D47" i="212"/>
  <c r="C47" i="212"/>
  <c r="AA32" i="212"/>
  <c r="Y32" i="212"/>
  <c r="X32" i="212"/>
  <c r="Z32" i="212" s="1"/>
  <c r="W32" i="212"/>
  <c r="W48" i="212" s="1"/>
  <c r="W51" i="212" s="1"/>
  <c r="W53" i="212" s="1"/>
  <c r="W56" i="212" s="1"/>
  <c r="W59" i="212" s="1"/>
  <c r="V32" i="212"/>
  <c r="V48" i="212" s="1"/>
  <c r="V51" i="212" s="1"/>
  <c r="V53" i="212" s="1"/>
  <c r="V56" i="212" s="1"/>
  <c r="V59" i="212" s="1"/>
  <c r="U32" i="212"/>
  <c r="T32" i="212"/>
  <c r="T48" i="212" s="1"/>
  <c r="T51" i="212" s="1"/>
  <c r="T53" i="212" s="1"/>
  <c r="T56" i="212" s="1"/>
  <c r="T59" i="212" s="1"/>
  <c r="S32" i="212"/>
  <c r="R32" i="212"/>
  <c r="Q32" i="212"/>
  <c r="P32" i="212"/>
  <c r="P48" i="212" s="1"/>
  <c r="P51" i="212" s="1"/>
  <c r="P53" i="212" s="1"/>
  <c r="P56" i="212" s="1"/>
  <c r="P59" i="212" s="1"/>
  <c r="O32" i="212"/>
  <c r="O48" i="212" s="1"/>
  <c r="O51" i="212" s="1"/>
  <c r="O53" i="212" s="1"/>
  <c r="O56" i="212" s="1"/>
  <c r="O59" i="212" s="1"/>
  <c r="N32" i="212"/>
  <c r="N48" i="212" s="1"/>
  <c r="N51" i="212" s="1"/>
  <c r="N53" i="212" s="1"/>
  <c r="N56" i="212" s="1"/>
  <c r="N59" i="212" s="1"/>
  <c r="M32" i="212"/>
  <c r="M48" i="212" s="1"/>
  <c r="M51" i="212" s="1"/>
  <c r="M53" i="212" s="1"/>
  <c r="M56" i="212" s="1"/>
  <c r="M59" i="212" s="1"/>
  <c r="L32" i="212"/>
  <c r="L48" i="212" s="1"/>
  <c r="L51" i="212" s="1"/>
  <c r="L53" i="212" s="1"/>
  <c r="L56" i="212" s="1"/>
  <c r="L59" i="212" s="1"/>
  <c r="K32" i="212"/>
  <c r="J32" i="212"/>
  <c r="J48" i="212" s="1"/>
  <c r="J51" i="212" s="1"/>
  <c r="J53" i="212" s="1"/>
  <c r="J56" i="212" s="1"/>
  <c r="J59" i="212" s="1"/>
  <c r="I32" i="212"/>
  <c r="H32" i="212"/>
  <c r="G32" i="212"/>
  <c r="G48" i="212" s="1"/>
  <c r="G51" i="212" s="1"/>
  <c r="G53" i="212" s="1"/>
  <c r="G56" i="212" s="1"/>
  <c r="G59" i="212" s="1"/>
  <c r="F32" i="212"/>
  <c r="F48" i="212" s="1"/>
  <c r="F51" i="212" s="1"/>
  <c r="F53" i="212" s="1"/>
  <c r="F56" i="212" s="1"/>
  <c r="F59" i="212" s="1"/>
  <c r="E32" i="212"/>
  <c r="E48" i="212" s="1"/>
  <c r="E51" i="212" s="1"/>
  <c r="E53" i="212" s="1"/>
  <c r="E56" i="212" s="1"/>
  <c r="E59" i="212" s="1"/>
  <c r="D32" i="212"/>
  <c r="D48" i="212" s="1"/>
  <c r="D51" i="212" s="1"/>
  <c r="D53" i="212" s="1"/>
  <c r="D56" i="212" s="1"/>
  <c r="D59" i="212" s="1"/>
  <c r="C32" i="212"/>
  <c r="S59" i="213"/>
  <c r="AA47" i="213"/>
  <c r="Y47" i="213"/>
  <c r="X47" i="213"/>
  <c r="W47" i="213"/>
  <c r="V47" i="213"/>
  <c r="U47" i="213"/>
  <c r="T47" i="213"/>
  <c r="S47" i="213"/>
  <c r="R47" i="213"/>
  <c r="Q47" i="213"/>
  <c r="P47" i="213"/>
  <c r="O47" i="213"/>
  <c r="N47" i="213"/>
  <c r="M47" i="213"/>
  <c r="L47" i="213"/>
  <c r="K47" i="213"/>
  <c r="J47" i="213"/>
  <c r="I47" i="213"/>
  <c r="H47" i="213"/>
  <c r="G47" i="213"/>
  <c r="F47" i="213"/>
  <c r="E47" i="213"/>
  <c r="D47" i="213"/>
  <c r="C47" i="213"/>
  <c r="AA32" i="213"/>
  <c r="AA48" i="213" s="1"/>
  <c r="AA51" i="213" s="1"/>
  <c r="AA53" i="213" s="1"/>
  <c r="AA56" i="213" s="1"/>
  <c r="AA59" i="213" s="1"/>
  <c r="Y32" i="213"/>
  <c r="X32" i="213"/>
  <c r="Z32" i="213" s="1"/>
  <c r="W32" i="213"/>
  <c r="W48" i="213" s="1"/>
  <c r="W51" i="213" s="1"/>
  <c r="W53" i="213" s="1"/>
  <c r="W56" i="213" s="1"/>
  <c r="W59" i="213" s="1"/>
  <c r="V32" i="213"/>
  <c r="U32" i="213"/>
  <c r="U48" i="213" s="1"/>
  <c r="U51" i="213" s="1"/>
  <c r="U53" i="213" s="1"/>
  <c r="U56" i="213" s="1"/>
  <c r="U59" i="213" s="1"/>
  <c r="T32" i="213"/>
  <c r="S32" i="213"/>
  <c r="S48" i="213" s="1"/>
  <c r="S51" i="213" s="1"/>
  <c r="S53" i="213" s="1"/>
  <c r="S56" i="213" s="1"/>
  <c r="R32" i="213"/>
  <c r="R48" i="213" s="1"/>
  <c r="R51" i="213" s="1"/>
  <c r="R53" i="213" s="1"/>
  <c r="R56" i="213" s="1"/>
  <c r="R59" i="213" s="1"/>
  <c r="Q32" i="213"/>
  <c r="P32" i="213"/>
  <c r="O32" i="213"/>
  <c r="O48" i="213" s="1"/>
  <c r="O51" i="213" s="1"/>
  <c r="O53" i="213" s="1"/>
  <c r="O56" i="213" s="1"/>
  <c r="O59" i="213" s="1"/>
  <c r="N32" i="213"/>
  <c r="M32" i="213"/>
  <c r="M48" i="213" s="1"/>
  <c r="M51" i="213" s="1"/>
  <c r="M53" i="213" s="1"/>
  <c r="M56" i="213" s="1"/>
  <c r="M59" i="213" s="1"/>
  <c r="L32" i="213"/>
  <c r="K32" i="213"/>
  <c r="K48" i="213" s="1"/>
  <c r="K51" i="213" s="1"/>
  <c r="K53" i="213" s="1"/>
  <c r="K56" i="213" s="1"/>
  <c r="K59" i="213" s="1"/>
  <c r="J32" i="213"/>
  <c r="J48" i="213" s="1"/>
  <c r="J51" i="213" s="1"/>
  <c r="J53" i="213" s="1"/>
  <c r="J56" i="213" s="1"/>
  <c r="J59" i="213" s="1"/>
  <c r="I32" i="213"/>
  <c r="H32" i="213"/>
  <c r="G32" i="213"/>
  <c r="G48" i="213" s="1"/>
  <c r="G51" i="213" s="1"/>
  <c r="G53" i="213" s="1"/>
  <c r="G56" i="213" s="1"/>
  <c r="G59" i="213" s="1"/>
  <c r="F32" i="213"/>
  <c r="E32" i="213"/>
  <c r="E48" i="213" s="1"/>
  <c r="E51" i="213" s="1"/>
  <c r="E53" i="213" s="1"/>
  <c r="E56" i="213" s="1"/>
  <c r="E59" i="213" s="1"/>
  <c r="D32" i="213"/>
  <c r="C32" i="213"/>
  <c r="C48" i="213" s="1"/>
  <c r="C51" i="213" s="1"/>
  <c r="C53" i="213" s="1"/>
  <c r="C56" i="213" s="1"/>
  <c r="C59" i="213" s="1"/>
  <c r="V48" i="214"/>
  <c r="V51" i="214" s="1"/>
  <c r="V53" i="214" s="1"/>
  <c r="V56" i="214" s="1"/>
  <c r="V59" i="214" s="1"/>
  <c r="AA47" i="214"/>
  <c r="Y47" i="214"/>
  <c r="X47" i="214"/>
  <c r="W47" i="214"/>
  <c r="V47" i="214"/>
  <c r="U47" i="214"/>
  <c r="T47" i="214"/>
  <c r="S47" i="214"/>
  <c r="R47" i="214"/>
  <c r="Q47" i="214"/>
  <c r="P47" i="214"/>
  <c r="O47" i="214"/>
  <c r="N47" i="214"/>
  <c r="M47" i="214"/>
  <c r="L47" i="214"/>
  <c r="K47" i="214"/>
  <c r="J47" i="214"/>
  <c r="I47" i="214"/>
  <c r="H47" i="214"/>
  <c r="G47" i="214"/>
  <c r="F47" i="214"/>
  <c r="E47" i="214"/>
  <c r="D47" i="214"/>
  <c r="C47" i="214"/>
  <c r="AA32" i="214"/>
  <c r="AA48" i="214" s="1"/>
  <c r="AA51" i="214" s="1"/>
  <c r="AA53" i="214" s="1"/>
  <c r="AA56" i="214" s="1"/>
  <c r="AA59" i="214" s="1"/>
  <c r="Y32" i="214"/>
  <c r="X32" i="214"/>
  <c r="W32" i="214"/>
  <c r="W48" i="214" s="1"/>
  <c r="W51" i="214" s="1"/>
  <c r="W53" i="214" s="1"/>
  <c r="W56" i="214" s="1"/>
  <c r="W59" i="214" s="1"/>
  <c r="V32" i="214"/>
  <c r="U32" i="214"/>
  <c r="U48" i="214" s="1"/>
  <c r="U51" i="214" s="1"/>
  <c r="U53" i="214" s="1"/>
  <c r="U56" i="214" s="1"/>
  <c r="U59" i="214" s="1"/>
  <c r="T32" i="214"/>
  <c r="T48" i="214" s="1"/>
  <c r="T51" i="214" s="1"/>
  <c r="T53" i="214" s="1"/>
  <c r="T56" i="214" s="1"/>
  <c r="T59" i="214" s="1"/>
  <c r="S32" i="214"/>
  <c r="R32" i="214"/>
  <c r="Q32" i="214"/>
  <c r="P32" i="214"/>
  <c r="P48" i="214" s="1"/>
  <c r="P51" i="214" s="1"/>
  <c r="P53" i="214" s="1"/>
  <c r="P56" i="214" s="1"/>
  <c r="P59" i="214" s="1"/>
  <c r="O32" i="214"/>
  <c r="N32" i="214"/>
  <c r="N48" i="214" s="1"/>
  <c r="N51" i="214" s="1"/>
  <c r="N53" i="214" s="1"/>
  <c r="N56" i="214" s="1"/>
  <c r="N59" i="214" s="1"/>
  <c r="M32" i="214"/>
  <c r="M48" i="214" s="1"/>
  <c r="M51" i="214" s="1"/>
  <c r="M53" i="214" s="1"/>
  <c r="M56" i="214" s="1"/>
  <c r="M59" i="214" s="1"/>
  <c r="L32" i="214"/>
  <c r="L48" i="214" s="1"/>
  <c r="L51" i="214" s="1"/>
  <c r="L53" i="214" s="1"/>
  <c r="L56" i="214" s="1"/>
  <c r="L59" i="214" s="1"/>
  <c r="K32" i="214"/>
  <c r="J32" i="214"/>
  <c r="I32" i="214"/>
  <c r="H32" i="214"/>
  <c r="G32" i="214"/>
  <c r="G48" i="214" s="1"/>
  <c r="G51" i="214" s="1"/>
  <c r="G53" i="214" s="1"/>
  <c r="G56" i="214" s="1"/>
  <c r="G59" i="214" s="1"/>
  <c r="F32" i="214"/>
  <c r="E32" i="214"/>
  <c r="E48" i="214" s="1"/>
  <c r="E51" i="214" s="1"/>
  <c r="E53" i="214" s="1"/>
  <c r="E56" i="214" s="1"/>
  <c r="E59" i="214" s="1"/>
  <c r="D32" i="214"/>
  <c r="D48" i="214" s="1"/>
  <c r="D51" i="214" s="1"/>
  <c r="D53" i="214" s="1"/>
  <c r="D56" i="214" s="1"/>
  <c r="D59" i="214" s="1"/>
  <c r="C32" i="214"/>
  <c r="K56" i="215"/>
  <c r="K59" i="215" s="1"/>
  <c r="AA47" i="215"/>
  <c r="Y47" i="215"/>
  <c r="X47" i="215"/>
  <c r="W47" i="215"/>
  <c r="V47" i="215"/>
  <c r="U47" i="215"/>
  <c r="T47" i="215"/>
  <c r="S47" i="215"/>
  <c r="R47" i="215"/>
  <c r="Q47" i="215"/>
  <c r="P47" i="215"/>
  <c r="O47" i="215"/>
  <c r="N47" i="215"/>
  <c r="M47" i="215"/>
  <c r="L47" i="215"/>
  <c r="K47" i="215"/>
  <c r="J47" i="215"/>
  <c r="I47" i="215"/>
  <c r="H47" i="215"/>
  <c r="G47" i="215"/>
  <c r="F47" i="215"/>
  <c r="E47" i="215"/>
  <c r="D47" i="215"/>
  <c r="C47" i="215"/>
  <c r="AA32" i="215"/>
  <c r="AA48" i="215" s="1"/>
  <c r="AA51" i="215" s="1"/>
  <c r="AA53" i="215" s="1"/>
  <c r="AA56" i="215" s="1"/>
  <c r="AA59" i="215" s="1"/>
  <c r="Y32" i="215"/>
  <c r="Y48" i="215" s="1"/>
  <c r="Y51" i="215" s="1"/>
  <c r="Y53" i="215" s="1"/>
  <c r="Y56" i="215" s="1"/>
  <c r="Y59" i="215" s="1"/>
  <c r="X32" i="215"/>
  <c r="W32" i="215"/>
  <c r="W48" i="215" s="1"/>
  <c r="W51" i="215" s="1"/>
  <c r="W53" i="215" s="1"/>
  <c r="W56" i="215" s="1"/>
  <c r="W59" i="215" s="1"/>
  <c r="V32" i="215"/>
  <c r="V48" i="215" s="1"/>
  <c r="V51" i="215" s="1"/>
  <c r="V53" i="215" s="1"/>
  <c r="V56" i="215" s="1"/>
  <c r="V59" i="215" s="1"/>
  <c r="U32" i="215"/>
  <c r="U48" i="215" s="1"/>
  <c r="U51" i="215" s="1"/>
  <c r="U53" i="215" s="1"/>
  <c r="U56" i="215" s="1"/>
  <c r="U59" i="215" s="1"/>
  <c r="T32" i="215"/>
  <c r="T48" i="215" s="1"/>
  <c r="T51" i="215" s="1"/>
  <c r="T53" i="215" s="1"/>
  <c r="T56" i="215" s="1"/>
  <c r="T59" i="215" s="1"/>
  <c r="S32" i="215"/>
  <c r="S48" i="215" s="1"/>
  <c r="S51" i="215" s="1"/>
  <c r="S53" i="215" s="1"/>
  <c r="S56" i="215" s="1"/>
  <c r="S59" i="215" s="1"/>
  <c r="R32" i="215"/>
  <c r="Q32" i="215"/>
  <c r="Q48" i="215" s="1"/>
  <c r="Q51" i="215" s="1"/>
  <c r="Q53" i="215" s="1"/>
  <c r="Q56" i="215" s="1"/>
  <c r="Q59" i="215" s="1"/>
  <c r="P32" i="215"/>
  <c r="P48" i="215" s="1"/>
  <c r="P51" i="215" s="1"/>
  <c r="P53" i="215" s="1"/>
  <c r="P56" i="215" s="1"/>
  <c r="P59" i="215" s="1"/>
  <c r="O32" i="215"/>
  <c r="O48" i="215" s="1"/>
  <c r="O51" i="215" s="1"/>
  <c r="O53" i="215" s="1"/>
  <c r="O56" i="215" s="1"/>
  <c r="O59" i="215" s="1"/>
  <c r="N32" i="215"/>
  <c r="N48" i="215" s="1"/>
  <c r="N51" i="215" s="1"/>
  <c r="N53" i="215" s="1"/>
  <c r="N56" i="215" s="1"/>
  <c r="N59" i="215" s="1"/>
  <c r="M32" i="215"/>
  <c r="M48" i="215" s="1"/>
  <c r="M51" i="215" s="1"/>
  <c r="M53" i="215" s="1"/>
  <c r="M56" i="215" s="1"/>
  <c r="M59" i="215" s="1"/>
  <c r="L32" i="215"/>
  <c r="L48" i="215" s="1"/>
  <c r="L51" i="215" s="1"/>
  <c r="L53" i="215" s="1"/>
  <c r="L56" i="215" s="1"/>
  <c r="L59" i="215" s="1"/>
  <c r="K32" i="215"/>
  <c r="K48" i="215" s="1"/>
  <c r="K51" i="215" s="1"/>
  <c r="K53" i="215" s="1"/>
  <c r="J32" i="215"/>
  <c r="J48" i="215" s="1"/>
  <c r="J51" i="215" s="1"/>
  <c r="J53" i="215" s="1"/>
  <c r="J56" i="215" s="1"/>
  <c r="J59" i="215" s="1"/>
  <c r="I32" i="215"/>
  <c r="I48" i="215" s="1"/>
  <c r="I51" i="215" s="1"/>
  <c r="I53" i="215" s="1"/>
  <c r="I56" i="215" s="1"/>
  <c r="I59" i="215" s="1"/>
  <c r="H32" i="215"/>
  <c r="H48" i="215" s="1"/>
  <c r="H51" i="215" s="1"/>
  <c r="H53" i="215" s="1"/>
  <c r="H56" i="215" s="1"/>
  <c r="H59" i="215" s="1"/>
  <c r="G32" i="215"/>
  <c r="G48" i="215" s="1"/>
  <c r="G51" i="215" s="1"/>
  <c r="G53" i="215" s="1"/>
  <c r="G56" i="215" s="1"/>
  <c r="G59" i="215" s="1"/>
  <c r="F32" i="215"/>
  <c r="E32" i="215"/>
  <c r="E48" i="215" s="1"/>
  <c r="E51" i="215" s="1"/>
  <c r="E53" i="215" s="1"/>
  <c r="E56" i="215" s="1"/>
  <c r="E59" i="215" s="1"/>
  <c r="D32" i="215"/>
  <c r="D48" i="215" s="1"/>
  <c r="D51" i="215" s="1"/>
  <c r="D53" i="215" s="1"/>
  <c r="D56" i="215" s="1"/>
  <c r="D59" i="215" s="1"/>
  <c r="C32" i="215"/>
  <c r="C48" i="215" s="1"/>
  <c r="C51" i="215" s="1"/>
  <c r="C53" i="215" s="1"/>
  <c r="C56" i="215" s="1"/>
  <c r="C59" i="215" s="1"/>
  <c r="H59" i="216"/>
  <c r="AA56" i="216"/>
  <c r="AA59" i="216" s="1"/>
  <c r="AA47" i="216"/>
  <c r="Y47" i="216"/>
  <c r="X47" i="216"/>
  <c r="W47" i="216"/>
  <c r="V47" i="216"/>
  <c r="U47" i="216"/>
  <c r="T47" i="216"/>
  <c r="S47" i="216"/>
  <c r="R47" i="216"/>
  <c r="Q47" i="216"/>
  <c r="P47" i="216"/>
  <c r="O47" i="216"/>
  <c r="N47" i="216"/>
  <c r="M47" i="216"/>
  <c r="L47" i="216"/>
  <c r="K47" i="216"/>
  <c r="J47" i="216"/>
  <c r="I47" i="216"/>
  <c r="H47" i="216"/>
  <c r="G47" i="216"/>
  <c r="F47" i="216"/>
  <c r="E47" i="216"/>
  <c r="D47" i="216"/>
  <c r="C47" i="216"/>
  <c r="AA32" i="216"/>
  <c r="AA48" i="216" s="1"/>
  <c r="AA51" i="216" s="1"/>
  <c r="AA53" i="216" s="1"/>
  <c r="Y32" i="216"/>
  <c r="Y48" i="216" s="1"/>
  <c r="Y51" i="216" s="1"/>
  <c r="Y53" i="216" s="1"/>
  <c r="Y56" i="216" s="1"/>
  <c r="Y59" i="216" s="1"/>
  <c r="X32" i="216"/>
  <c r="W32" i="216"/>
  <c r="W48" i="216" s="1"/>
  <c r="W51" i="216" s="1"/>
  <c r="W53" i="216" s="1"/>
  <c r="W56" i="216" s="1"/>
  <c r="W59" i="216" s="1"/>
  <c r="V32" i="216"/>
  <c r="U32" i="216"/>
  <c r="U48" i="216" s="1"/>
  <c r="U51" i="216" s="1"/>
  <c r="U53" i="216" s="1"/>
  <c r="U56" i="216" s="1"/>
  <c r="U59" i="216" s="1"/>
  <c r="T32" i="216"/>
  <c r="T48" i="216" s="1"/>
  <c r="T51" i="216" s="1"/>
  <c r="T53" i="216" s="1"/>
  <c r="T56" i="216" s="1"/>
  <c r="T59" i="216" s="1"/>
  <c r="S32" i="216"/>
  <c r="S48" i="216" s="1"/>
  <c r="S51" i="216" s="1"/>
  <c r="S53" i="216" s="1"/>
  <c r="S56" i="216" s="1"/>
  <c r="S59" i="216" s="1"/>
  <c r="R32" i="216"/>
  <c r="R48" i="216" s="1"/>
  <c r="R51" i="216" s="1"/>
  <c r="R53" i="216" s="1"/>
  <c r="R56" i="216" s="1"/>
  <c r="R59" i="216" s="1"/>
  <c r="Q32" i="216"/>
  <c r="Q48" i="216" s="1"/>
  <c r="Q51" i="216" s="1"/>
  <c r="Q53" i="216" s="1"/>
  <c r="Q56" i="216" s="1"/>
  <c r="Q59" i="216" s="1"/>
  <c r="P32" i="216"/>
  <c r="P48" i="216" s="1"/>
  <c r="P51" i="216" s="1"/>
  <c r="P53" i="216" s="1"/>
  <c r="P56" i="216" s="1"/>
  <c r="P59" i="216" s="1"/>
  <c r="O32" i="216"/>
  <c r="N32" i="216"/>
  <c r="N48" i="216" s="1"/>
  <c r="N51" i="216" s="1"/>
  <c r="N53" i="216" s="1"/>
  <c r="N56" i="216" s="1"/>
  <c r="N59" i="216" s="1"/>
  <c r="M32" i="216"/>
  <c r="L32" i="216"/>
  <c r="L48" i="216" s="1"/>
  <c r="L51" i="216" s="1"/>
  <c r="L53" i="216" s="1"/>
  <c r="L56" i="216" s="1"/>
  <c r="L59" i="216" s="1"/>
  <c r="K32" i="216"/>
  <c r="K48" i="216" s="1"/>
  <c r="K51" i="216" s="1"/>
  <c r="K53" i="216" s="1"/>
  <c r="K56" i="216" s="1"/>
  <c r="K59" i="216" s="1"/>
  <c r="J32" i="216"/>
  <c r="J48" i="216" s="1"/>
  <c r="J51" i="216" s="1"/>
  <c r="J53" i="216" s="1"/>
  <c r="J56" i="216" s="1"/>
  <c r="J59" i="216" s="1"/>
  <c r="I32" i="216"/>
  <c r="I48" i="216" s="1"/>
  <c r="I51" i="216" s="1"/>
  <c r="I53" i="216" s="1"/>
  <c r="I56" i="216" s="1"/>
  <c r="I59" i="216" s="1"/>
  <c r="H32" i="216"/>
  <c r="H48" i="216" s="1"/>
  <c r="H51" i="216" s="1"/>
  <c r="H53" i="216" s="1"/>
  <c r="H56" i="216" s="1"/>
  <c r="G32" i="216"/>
  <c r="G48" i="216" s="1"/>
  <c r="G51" i="216" s="1"/>
  <c r="G53" i="216" s="1"/>
  <c r="G56" i="216" s="1"/>
  <c r="G59" i="216" s="1"/>
  <c r="F32" i="216"/>
  <c r="F48" i="216" s="1"/>
  <c r="F51" i="216" s="1"/>
  <c r="F53" i="216" s="1"/>
  <c r="F56" i="216" s="1"/>
  <c r="F59" i="216" s="1"/>
  <c r="E32" i="216"/>
  <c r="D32" i="216"/>
  <c r="D48" i="216" s="1"/>
  <c r="D51" i="216" s="1"/>
  <c r="D53" i="216" s="1"/>
  <c r="D56" i="216" s="1"/>
  <c r="D59" i="216" s="1"/>
  <c r="C32" i="216"/>
  <c r="C48" i="216" s="1"/>
  <c r="C51" i="216" s="1"/>
  <c r="C53" i="216" s="1"/>
  <c r="C56" i="216" s="1"/>
  <c r="C59" i="216" s="1"/>
  <c r="R51" i="217"/>
  <c r="R53" i="217" s="1"/>
  <c r="R56" i="217" s="1"/>
  <c r="R59" i="217" s="1"/>
  <c r="AA48" i="217"/>
  <c r="AA51" i="217" s="1"/>
  <c r="AA53" i="217" s="1"/>
  <c r="AA56" i="217" s="1"/>
  <c r="AA59" i="217" s="1"/>
  <c r="AA47" i="217"/>
  <c r="Y47" i="217"/>
  <c r="X47" i="217"/>
  <c r="Z47" i="217" s="1"/>
  <c r="W47" i="217"/>
  <c r="V47" i="217"/>
  <c r="U47" i="217"/>
  <c r="T47" i="217"/>
  <c r="S47" i="217"/>
  <c r="R47" i="217"/>
  <c r="Q47" i="217"/>
  <c r="P47" i="217"/>
  <c r="O47" i="217"/>
  <c r="N47" i="217"/>
  <c r="M47" i="217"/>
  <c r="L47" i="217"/>
  <c r="K47" i="217"/>
  <c r="J47" i="217"/>
  <c r="I47" i="217"/>
  <c r="H47" i="217"/>
  <c r="G47" i="217"/>
  <c r="F47" i="217"/>
  <c r="E47" i="217"/>
  <c r="D47" i="217"/>
  <c r="C47" i="217"/>
  <c r="AA32" i="217"/>
  <c r="Y32" i="217"/>
  <c r="Y48" i="217" s="1"/>
  <c r="Y51" i="217" s="1"/>
  <c r="Y53" i="217" s="1"/>
  <c r="Y56" i="217" s="1"/>
  <c r="Y59" i="217" s="1"/>
  <c r="X32" i="217"/>
  <c r="X48" i="217" s="1"/>
  <c r="W32" i="217"/>
  <c r="W48" i="217" s="1"/>
  <c r="W51" i="217" s="1"/>
  <c r="W53" i="217" s="1"/>
  <c r="W56" i="217" s="1"/>
  <c r="W59" i="217" s="1"/>
  <c r="V32" i="217"/>
  <c r="V48" i="217" s="1"/>
  <c r="V51" i="217" s="1"/>
  <c r="V53" i="217" s="1"/>
  <c r="V56" i="217" s="1"/>
  <c r="V59" i="217" s="1"/>
  <c r="U32" i="217"/>
  <c r="U48" i="217" s="1"/>
  <c r="U51" i="217" s="1"/>
  <c r="U53" i="217" s="1"/>
  <c r="U56" i="217" s="1"/>
  <c r="U59" i="217" s="1"/>
  <c r="T32" i="217"/>
  <c r="S32" i="217"/>
  <c r="S48" i="217" s="1"/>
  <c r="S51" i="217" s="1"/>
  <c r="S53" i="217" s="1"/>
  <c r="S56" i="217" s="1"/>
  <c r="S59" i="217" s="1"/>
  <c r="R32" i="217"/>
  <c r="R48" i="217" s="1"/>
  <c r="Q32" i="217"/>
  <c r="Q48" i="217" s="1"/>
  <c r="Q51" i="217" s="1"/>
  <c r="Q53" i="217" s="1"/>
  <c r="Q56" i="217" s="1"/>
  <c r="Q59" i="217" s="1"/>
  <c r="P32" i="217"/>
  <c r="P48" i="217" s="1"/>
  <c r="P51" i="217" s="1"/>
  <c r="P53" i="217" s="1"/>
  <c r="P56" i="217" s="1"/>
  <c r="P59" i="217" s="1"/>
  <c r="O32" i="217"/>
  <c r="O48" i="217" s="1"/>
  <c r="O51" i="217" s="1"/>
  <c r="O53" i="217" s="1"/>
  <c r="O56" i="217" s="1"/>
  <c r="O59" i="217" s="1"/>
  <c r="N32" i="217"/>
  <c r="N48" i="217" s="1"/>
  <c r="N51" i="217" s="1"/>
  <c r="N53" i="217" s="1"/>
  <c r="N56" i="217" s="1"/>
  <c r="N59" i="217" s="1"/>
  <c r="M32" i="217"/>
  <c r="M48" i="217" s="1"/>
  <c r="M51" i="217" s="1"/>
  <c r="M53" i="217" s="1"/>
  <c r="M56" i="217" s="1"/>
  <c r="M59" i="217" s="1"/>
  <c r="L32" i="217"/>
  <c r="L48" i="217" s="1"/>
  <c r="L51" i="217" s="1"/>
  <c r="L53" i="217" s="1"/>
  <c r="L56" i="217" s="1"/>
  <c r="L59" i="217" s="1"/>
  <c r="K32" i="217"/>
  <c r="K48" i="217" s="1"/>
  <c r="K51" i="217" s="1"/>
  <c r="K53" i="217" s="1"/>
  <c r="K56" i="217" s="1"/>
  <c r="K59" i="217" s="1"/>
  <c r="J32" i="217"/>
  <c r="J48" i="217" s="1"/>
  <c r="J51" i="217" s="1"/>
  <c r="J53" i="217" s="1"/>
  <c r="J56" i="217" s="1"/>
  <c r="J59" i="217" s="1"/>
  <c r="I32" i="217"/>
  <c r="I48" i="217" s="1"/>
  <c r="I51" i="217" s="1"/>
  <c r="I53" i="217" s="1"/>
  <c r="I56" i="217" s="1"/>
  <c r="I59" i="217" s="1"/>
  <c r="H32" i="217"/>
  <c r="H48" i="217" s="1"/>
  <c r="H51" i="217" s="1"/>
  <c r="H53" i="217" s="1"/>
  <c r="H56" i="217" s="1"/>
  <c r="H59" i="217" s="1"/>
  <c r="G32" i="217"/>
  <c r="G48" i="217" s="1"/>
  <c r="G51" i="217" s="1"/>
  <c r="G53" i="217" s="1"/>
  <c r="G56" i="217" s="1"/>
  <c r="G59" i="217" s="1"/>
  <c r="F32" i="217"/>
  <c r="F48" i="217" s="1"/>
  <c r="F51" i="217" s="1"/>
  <c r="F53" i="217" s="1"/>
  <c r="F56" i="217" s="1"/>
  <c r="F59" i="217" s="1"/>
  <c r="E32" i="217"/>
  <c r="E48" i="217" s="1"/>
  <c r="E51" i="217" s="1"/>
  <c r="E53" i="217" s="1"/>
  <c r="E56" i="217" s="1"/>
  <c r="E59" i="217" s="1"/>
  <c r="D32" i="217"/>
  <c r="C32" i="217"/>
  <c r="C48" i="217" s="1"/>
  <c r="C51" i="217" s="1"/>
  <c r="C53" i="217" s="1"/>
  <c r="C56" i="217" s="1"/>
  <c r="C59" i="217" s="1"/>
  <c r="AA47" i="218"/>
  <c r="Y47" i="218"/>
  <c r="X47" i="218"/>
  <c r="Z47" i="218" s="1"/>
  <c r="W47" i="218"/>
  <c r="V47" i="218"/>
  <c r="U47" i="218"/>
  <c r="T47" i="218"/>
  <c r="S47" i="218"/>
  <c r="R47" i="218"/>
  <c r="Q47" i="218"/>
  <c r="P47" i="218"/>
  <c r="O47" i="218"/>
  <c r="N47" i="218"/>
  <c r="M47" i="218"/>
  <c r="L47" i="218"/>
  <c r="K47" i="218"/>
  <c r="J47" i="218"/>
  <c r="I47" i="218"/>
  <c r="H47" i="218"/>
  <c r="G47" i="218"/>
  <c r="F47" i="218"/>
  <c r="E47" i="218"/>
  <c r="D47" i="218"/>
  <c r="C47" i="218"/>
  <c r="AA32" i="218"/>
  <c r="AA48" i="218" s="1"/>
  <c r="AA51" i="218" s="1"/>
  <c r="AA53" i="218" s="1"/>
  <c r="AA56" i="218" s="1"/>
  <c r="AA59" i="218" s="1"/>
  <c r="Y32" i="218"/>
  <c r="Y48" i="218" s="1"/>
  <c r="Y51" i="218" s="1"/>
  <c r="Y53" i="218" s="1"/>
  <c r="Y56" i="218" s="1"/>
  <c r="Y59" i="218" s="1"/>
  <c r="X32" i="218"/>
  <c r="X48" i="218" s="1"/>
  <c r="W32" i="218"/>
  <c r="W48" i="218" s="1"/>
  <c r="W51" i="218" s="1"/>
  <c r="W53" i="218" s="1"/>
  <c r="W56" i="218" s="1"/>
  <c r="W59" i="218" s="1"/>
  <c r="V32" i="218"/>
  <c r="V48" i="218" s="1"/>
  <c r="V51" i="218" s="1"/>
  <c r="V53" i="218" s="1"/>
  <c r="V56" i="218" s="1"/>
  <c r="V59" i="218" s="1"/>
  <c r="U32" i="218"/>
  <c r="U48" i="218" s="1"/>
  <c r="U51" i="218" s="1"/>
  <c r="U53" i="218" s="1"/>
  <c r="U56" i="218" s="1"/>
  <c r="U59" i="218" s="1"/>
  <c r="T32" i="218"/>
  <c r="T48" i="218" s="1"/>
  <c r="T51" i="218" s="1"/>
  <c r="T53" i="218" s="1"/>
  <c r="T56" i="218" s="1"/>
  <c r="T59" i="218" s="1"/>
  <c r="S32" i="218"/>
  <c r="S48" i="218" s="1"/>
  <c r="S51" i="218" s="1"/>
  <c r="S53" i="218" s="1"/>
  <c r="S56" i="218" s="1"/>
  <c r="S59" i="218" s="1"/>
  <c r="R32" i="218"/>
  <c r="R48" i="218" s="1"/>
  <c r="R51" i="218" s="1"/>
  <c r="R53" i="218" s="1"/>
  <c r="R56" i="218" s="1"/>
  <c r="R59" i="218" s="1"/>
  <c r="Q32" i="218"/>
  <c r="Q48" i="218" s="1"/>
  <c r="Q51" i="218" s="1"/>
  <c r="Q53" i="218" s="1"/>
  <c r="Q56" i="218" s="1"/>
  <c r="Q59" i="218" s="1"/>
  <c r="P32" i="218"/>
  <c r="P48" i="218" s="1"/>
  <c r="P51" i="218" s="1"/>
  <c r="P53" i="218" s="1"/>
  <c r="P56" i="218" s="1"/>
  <c r="P59" i="218" s="1"/>
  <c r="O32" i="218"/>
  <c r="N32" i="218"/>
  <c r="N48" i="218" s="1"/>
  <c r="N51" i="218" s="1"/>
  <c r="N53" i="218" s="1"/>
  <c r="N56" i="218" s="1"/>
  <c r="N59" i="218" s="1"/>
  <c r="M32" i="218"/>
  <c r="M48" i="218" s="1"/>
  <c r="M51" i="218" s="1"/>
  <c r="M53" i="218" s="1"/>
  <c r="M56" i="218" s="1"/>
  <c r="M59" i="218" s="1"/>
  <c r="L32" i="218"/>
  <c r="L48" i="218" s="1"/>
  <c r="L51" i="218" s="1"/>
  <c r="L53" i="218" s="1"/>
  <c r="L56" i="218" s="1"/>
  <c r="L59" i="218" s="1"/>
  <c r="K32" i="218"/>
  <c r="K48" i="218" s="1"/>
  <c r="K51" i="218" s="1"/>
  <c r="K53" i="218" s="1"/>
  <c r="K56" i="218" s="1"/>
  <c r="K59" i="218" s="1"/>
  <c r="J32" i="218"/>
  <c r="J48" i="218" s="1"/>
  <c r="J51" i="218" s="1"/>
  <c r="J53" i="218" s="1"/>
  <c r="J56" i="218" s="1"/>
  <c r="J59" i="218" s="1"/>
  <c r="I32" i="218"/>
  <c r="I48" i="218" s="1"/>
  <c r="I51" i="218" s="1"/>
  <c r="I53" i="218" s="1"/>
  <c r="I56" i="218" s="1"/>
  <c r="I59" i="218" s="1"/>
  <c r="H32" i="218"/>
  <c r="H48" i="218" s="1"/>
  <c r="H51" i="218" s="1"/>
  <c r="H53" i="218" s="1"/>
  <c r="H56" i="218" s="1"/>
  <c r="H59" i="218" s="1"/>
  <c r="G32" i="218"/>
  <c r="G48" i="218" s="1"/>
  <c r="G51" i="218" s="1"/>
  <c r="G53" i="218" s="1"/>
  <c r="G56" i="218" s="1"/>
  <c r="G59" i="218" s="1"/>
  <c r="F32" i="218"/>
  <c r="F48" i="218" s="1"/>
  <c r="F51" i="218" s="1"/>
  <c r="F53" i="218" s="1"/>
  <c r="F56" i="218" s="1"/>
  <c r="F59" i="218" s="1"/>
  <c r="E32" i="218"/>
  <c r="E48" i="218" s="1"/>
  <c r="E51" i="218" s="1"/>
  <c r="E53" i="218" s="1"/>
  <c r="E56" i="218" s="1"/>
  <c r="E59" i="218" s="1"/>
  <c r="D32" i="218"/>
  <c r="D48" i="218" s="1"/>
  <c r="D51" i="218" s="1"/>
  <c r="D53" i="218" s="1"/>
  <c r="D56" i="218" s="1"/>
  <c r="D59" i="218" s="1"/>
  <c r="C32" i="218"/>
  <c r="AA47" i="219"/>
  <c r="Y47" i="219"/>
  <c r="X47" i="219"/>
  <c r="W47" i="219"/>
  <c r="V47" i="219"/>
  <c r="U47" i="219"/>
  <c r="T47" i="219"/>
  <c r="S47" i="219"/>
  <c r="R47" i="219"/>
  <c r="Q47" i="219"/>
  <c r="P47" i="219"/>
  <c r="O47" i="219"/>
  <c r="N47" i="219"/>
  <c r="M47" i="219"/>
  <c r="L47" i="219"/>
  <c r="K47" i="219"/>
  <c r="J47" i="219"/>
  <c r="I47" i="219"/>
  <c r="H47" i="219"/>
  <c r="G47" i="219"/>
  <c r="F47" i="219"/>
  <c r="E47" i="219"/>
  <c r="D47" i="219"/>
  <c r="C47" i="219"/>
  <c r="AA32" i="219"/>
  <c r="Y32" i="219"/>
  <c r="Y48" i="219" s="1"/>
  <c r="Y51" i="219" s="1"/>
  <c r="Y53" i="219" s="1"/>
  <c r="Y56" i="219" s="1"/>
  <c r="Y59" i="219" s="1"/>
  <c r="X32" i="219"/>
  <c r="X48" i="219" s="1"/>
  <c r="W32" i="219"/>
  <c r="W48" i="219" s="1"/>
  <c r="W51" i="219" s="1"/>
  <c r="W53" i="219" s="1"/>
  <c r="W56" i="219" s="1"/>
  <c r="W59" i="219" s="1"/>
  <c r="V32" i="219"/>
  <c r="V48" i="219" s="1"/>
  <c r="V51" i="219" s="1"/>
  <c r="V53" i="219" s="1"/>
  <c r="V56" i="219" s="1"/>
  <c r="V59" i="219" s="1"/>
  <c r="U32" i="219"/>
  <c r="U48" i="219" s="1"/>
  <c r="U51" i="219" s="1"/>
  <c r="U53" i="219" s="1"/>
  <c r="U56" i="219" s="1"/>
  <c r="U59" i="219" s="1"/>
  <c r="T32" i="219"/>
  <c r="T48" i="219" s="1"/>
  <c r="T51" i="219" s="1"/>
  <c r="T53" i="219" s="1"/>
  <c r="T56" i="219" s="1"/>
  <c r="T59" i="219" s="1"/>
  <c r="S32" i="219"/>
  <c r="S48" i="219" s="1"/>
  <c r="S51" i="219" s="1"/>
  <c r="S53" i="219" s="1"/>
  <c r="S56" i="219" s="1"/>
  <c r="S59" i="219" s="1"/>
  <c r="R32" i="219"/>
  <c r="R48" i="219" s="1"/>
  <c r="R51" i="219" s="1"/>
  <c r="R53" i="219" s="1"/>
  <c r="R56" i="219" s="1"/>
  <c r="R59" i="219" s="1"/>
  <c r="Q32" i="219"/>
  <c r="Q48" i="219" s="1"/>
  <c r="Q51" i="219" s="1"/>
  <c r="Q53" i="219" s="1"/>
  <c r="Q56" i="219" s="1"/>
  <c r="Q59" i="219" s="1"/>
  <c r="P32" i="219"/>
  <c r="P48" i="219" s="1"/>
  <c r="P51" i="219" s="1"/>
  <c r="P53" i="219" s="1"/>
  <c r="P56" i="219" s="1"/>
  <c r="P59" i="219" s="1"/>
  <c r="O32" i="219"/>
  <c r="O48" i="219" s="1"/>
  <c r="O51" i="219" s="1"/>
  <c r="O53" i="219" s="1"/>
  <c r="O56" i="219" s="1"/>
  <c r="O59" i="219" s="1"/>
  <c r="N32" i="219"/>
  <c r="N48" i="219" s="1"/>
  <c r="N51" i="219" s="1"/>
  <c r="N53" i="219" s="1"/>
  <c r="N56" i="219" s="1"/>
  <c r="N59" i="219" s="1"/>
  <c r="M32" i="219"/>
  <c r="M48" i="219" s="1"/>
  <c r="M51" i="219" s="1"/>
  <c r="M53" i="219" s="1"/>
  <c r="M56" i="219" s="1"/>
  <c r="M59" i="219" s="1"/>
  <c r="L32" i="219"/>
  <c r="L48" i="219" s="1"/>
  <c r="L51" i="219" s="1"/>
  <c r="L53" i="219" s="1"/>
  <c r="L56" i="219" s="1"/>
  <c r="L59" i="219" s="1"/>
  <c r="K32" i="219"/>
  <c r="K48" i="219" s="1"/>
  <c r="K51" i="219" s="1"/>
  <c r="K53" i="219" s="1"/>
  <c r="K56" i="219" s="1"/>
  <c r="K59" i="219" s="1"/>
  <c r="J32" i="219"/>
  <c r="I32" i="219"/>
  <c r="I48" i="219" s="1"/>
  <c r="I51" i="219" s="1"/>
  <c r="I53" i="219" s="1"/>
  <c r="I56" i="219" s="1"/>
  <c r="I59" i="219" s="1"/>
  <c r="H32" i="219"/>
  <c r="H48" i="219" s="1"/>
  <c r="H51" i="219" s="1"/>
  <c r="H53" i="219" s="1"/>
  <c r="H56" i="219" s="1"/>
  <c r="H59" i="219" s="1"/>
  <c r="G32" i="219"/>
  <c r="G48" i="219" s="1"/>
  <c r="G51" i="219" s="1"/>
  <c r="G53" i="219" s="1"/>
  <c r="G56" i="219" s="1"/>
  <c r="G59" i="219" s="1"/>
  <c r="F32" i="219"/>
  <c r="F48" i="219" s="1"/>
  <c r="F51" i="219" s="1"/>
  <c r="F53" i="219" s="1"/>
  <c r="F56" i="219" s="1"/>
  <c r="F59" i="219" s="1"/>
  <c r="E32" i="219"/>
  <c r="E48" i="219" s="1"/>
  <c r="E51" i="219" s="1"/>
  <c r="E53" i="219" s="1"/>
  <c r="E56" i="219" s="1"/>
  <c r="E59" i="219" s="1"/>
  <c r="D32" i="219"/>
  <c r="D48" i="219" s="1"/>
  <c r="D51" i="219" s="1"/>
  <c r="D53" i="219" s="1"/>
  <c r="D56" i="219" s="1"/>
  <c r="D59" i="219" s="1"/>
  <c r="C32" i="219"/>
  <c r="C48" i="219" s="1"/>
  <c r="C51" i="219" s="1"/>
  <c r="C53" i="219" s="1"/>
  <c r="C56" i="219" s="1"/>
  <c r="C59" i="219" s="1"/>
  <c r="P48" i="220"/>
  <c r="P51" i="220" s="1"/>
  <c r="P53" i="220" s="1"/>
  <c r="P56" i="220" s="1"/>
  <c r="P59" i="220" s="1"/>
  <c r="AA47" i="220"/>
  <c r="Y47" i="220"/>
  <c r="X47" i="220"/>
  <c r="W47" i="220"/>
  <c r="V47" i="220"/>
  <c r="U47" i="220"/>
  <c r="T47" i="220"/>
  <c r="S47" i="220"/>
  <c r="R47" i="220"/>
  <c r="Q47" i="220"/>
  <c r="P47" i="220"/>
  <c r="O47" i="220"/>
  <c r="N47" i="220"/>
  <c r="M47" i="220"/>
  <c r="L47" i="220"/>
  <c r="K47" i="220"/>
  <c r="J47" i="220"/>
  <c r="I47" i="220"/>
  <c r="H47" i="220"/>
  <c r="G47" i="220"/>
  <c r="F47" i="220"/>
  <c r="E47" i="220"/>
  <c r="D47" i="220"/>
  <c r="C47" i="220"/>
  <c r="AA32" i="220"/>
  <c r="Y32" i="220"/>
  <c r="X32" i="220"/>
  <c r="Z32" i="220" s="1"/>
  <c r="W32" i="220"/>
  <c r="W48" i="220" s="1"/>
  <c r="W51" i="220" s="1"/>
  <c r="W53" i="220" s="1"/>
  <c r="W56" i="220" s="1"/>
  <c r="W59" i="220" s="1"/>
  <c r="V32" i="220"/>
  <c r="V48" i="220" s="1"/>
  <c r="V51" i="220" s="1"/>
  <c r="V53" i="220" s="1"/>
  <c r="V56" i="220" s="1"/>
  <c r="V59" i="220" s="1"/>
  <c r="U32" i="220"/>
  <c r="T32" i="220"/>
  <c r="T48" i="220" s="1"/>
  <c r="T51" i="220" s="1"/>
  <c r="T53" i="220" s="1"/>
  <c r="T56" i="220" s="1"/>
  <c r="T59" i="220" s="1"/>
  <c r="S32" i="220"/>
  <c r="R32" i="220"/>
  <c r="Q32" i="220"/>
  <c r="P32" i="220"/>
  <c r="O32" i="220"/>
  <c r="O48" i="220" s="1"/>
  <c r="O51" i="220" s="1"/>
  <c r="O53" i="220" s="1"/>
  <c r="O56" i="220" s="1"/>
  <c r="O59" i="220" s="1"/>
  <c r="N32" i="220"/>
  <c r="N48" i="220" s="1"/>
  <c r="N51" i="220" s="1"/>
  <c r="N53" i="220" s="1"/>
  <c r="N56" i="220" s="1"/>
  <c r="N59" i="220" s="1"/>
  <c r="M32" i="220"/>
  <c r="L32" i="220"/>
  <c r="L48" i="220" s="1"/>
  <c r="L51" i="220" s="1"/>
  <c r="L53" i="220" s="1"/>
  <c r="L56" i="220" s="1"/>
  <c r="L59" i="220" s="1"/>
  <c r="K32" i="220"/>
  <c r="J32" i="220"/>
  <c r="J48" i="220" s="1"/>
  <c r="J51" i="220" s="1"/>
  <c r="J53" i="220" s="1"/>
  <c r="J56" i="220" s="1"/>
  <c r="J59" i="220" s="1"/>
  <c r="I32" i="220"/>
  <c r="I48" i="220" s="1"/>
  <c r="I51" i="220" s="1"/>
  <c r="I53" i="220" s="1"/>
  <c r="I56" i="220" s="1"/>
  <c r="I59" i="220" s="1"/>
  <c r="H32" i="220"/>
  <c r="H48" i="220" s="1"/>
  <c r="H51" i="220" s="1"/>
  <c r="H53" i="220" s="1"/>
  <c r="H56" i="220" s="1"/>
  <c r="H59" i="220" s="1"/>
  <c r="G32" i="220"/>
  <c r="G48" i="220" s="1"/>
  <c r="G51" i="220" s="1"/>
  <c r="G53" i="220" s="1"/>
  <c r="G56" i="220" s="1"/>
  <c r="G59" i="220" s="1"/>
  <c r="F32" i="220"/>
  <c r="F48" i="220" s="1"/>
  <c r="F51" i="220" s="1"/>
  <c r="F53" i="220" s="1"/>
  <c r="F56" i="220" s="1"/>
  <c r="F59" i="220" s="1"/>
  <c r="E32" i="220"/>
  <c r="D32" i="220"/>
  <c r="D48" i="220" s="1"/>
  <c r="D51" i="220" s="1"/>
  <c r="D53" i="220" s="1"/>
  <c r="D56" i="220" s="1"/>
  <c r="D59" i="220" s="1"/>
  <c r="C32" i="220"/>
  <c r="AA47" i="221"/>
  <c r="Y47" i="221"/>
  <c r="X47" i="221"/>
  <c r="W47" i="221"/>
  <c r="V47" i="221"/>
  <c r="U47" i="221"/>
  <c r="T47" i="221"/>
  <c r="S47" i="221"/>
  <c r="R47" i="221"/>
  <c r="Q47" i="221"/>
  <c r="P47" i="221"/>
  <c r="O47" i="221"/>
  <c r="N47" i="221"/>
  <c r="M47" i="221"/>
  <c r="L47" i="221"/>
  <c r="K47" i="221"/>
  <c r="J47" i="221"/>
  <c r="I47" i="221"/>
  <c r="H47" i="221"/>
  <c r="G47" i="221"/>
  <c r="F47" i="221"/>
  <c r="E47" i="221"/>
  <c r="D47" i="221"/>
  <c r="C47" i="221"/>
  <c r="AA32" i="221"/>
  <c r="AA48" i="221" s="1"/>
  <c r="AA51" i="221" s="1"/>
  <c r="AA53" i="221" s="1"/>
  <c r="AA56" i="221" s="1"/>
  <c r="AA59" i="221" s="1"/>
  <c r="Y32" i="221"/>
  <c r="X32" i="221"/>
  <c r="Z32" i="221" s="1"/>
  <c r="W32" i="221"/>
  <c r="W48" i="221" s="1"/>
  <c r="W51" i="221" s="1"/>
  <c r="W53" i="221" s="1"/>
  <c r="W56" i="221" s="1"/>
  <c r="W59" i="221" s="1"/>
  <c r="V32" i="221"/>
  <c r="V48" i="221" s="1"/>
  <c r="V51" i="221" s="1"/>
  <c r="V53" i="221" s="1"/>
  <c r="V56" i="221" s="1"/>
  <c r="V59" i="221" s="1"/>
  <c r="U32" i="221"/>
  <c r="U48" i="221" s="1"/>
  <c r="U51" i="221" s="1"/>
  <c r="U53" i="221" s="1"/>
  <c r="U56" i="221" s="1"/>
  <c r="U59" i="221" s="1"/>
  <c r="T32" i="221"/>
  <c r="S32" i="221"/>
  <c r="S48" i="221" s="1"/>
  <c r="S51" i="221" s="1"/>
  <c r="S53" i="221" s="1"/>
  <c r="S56" i="221" s="1"/>
  <c r="S59" i="221" s="1"/>
  <c r="R32" i="221"/>
  <c r="R48" i="221" s="1"/>
  <c r="R51" i="221" s="1"/>
  <c r="R53" i="221" s="1"/>
  <c r="R56" i="221" s="1"/>
  <c r="R59" i="221" s="1"/>
  <c r="Q32" i="221"/>
  <c r="P32" i="221"/>
  <c r="O32" i="221"/>
  <c r="O48" i="221" s="1"/>
  <c r="O51" i="221" s="1"/>
  <c r="O53" i="221" s="1"/>
  <c r="O56" i="221" s="1"/>
  <c r="O59" i="221" s="1"/>
  <c r="N32" i="221"/>
  <c r="N48" i="221" s="1"/>
  <c r="N51" i="221" s="1"/>
  <c r="N53" i="221" s="1"/>
  <c r="N56" i="221" s="1"/>
  <c r="N59" i="221" s="1"/>
  <c r="M32" i="221"/>
  <c r="M48" i="221" s="1"/>
  <c r="M51" i="221" s="1"/>
  <c r="M53" i="221" s="1"/>
  <c r="M56" i="221" s="1"/>
  <c r="M59" i="221" s="1"/>
  <c r="L32" i="221"/>
  <c r="K32" i="221"/>
  <c r="K48" i="221" s="1"/>
  <c r="K51" i="221" s="1"/>
  <c r="K53" i="221" s="1"/>
  <c r="K56" i="221" s="1"/>
  <c r="K59" i="221" s="1"/>
  <c r="J32" i="221"/>
  <c r="J48" i="221" s="1"/>
  <c r="J51" i="221" s="1"/>
  <c r="J53" i="221" s="1"/>
  <c r="J56" i="221" s="1"/>
  <c r="J59" i="221" s="1"/>
  <c r="I32" i="221"/>
  <c r="H32" i="221"/>
  <c r="G32" i="221"/>
  <c r="G48" i="221" s="1"/>
  <c r="G51" i="221" s="1"/>
  <c r="G53" i="221" s="1"/>
  <c r="G56" i="221" s="1"/>
  <c r="G59" i="221" s="1"/>
  <c r="F32" i="221"/>
  <c r="F48" i="221" s="1"/>
  <c r="F51" i="221" s="1"/>
  <c r="F53" i="221" s="1"/>
  <c r="F56" i="221" s="1"/>
  <c r="F59" i="221" s="1"/>
  <c r="E32" i="221"/>
  <c r="E48" i="221" s="1"/>
  <c r="E51" i="221" s="1"/>
  <c r="E53" i="221" s="1"/>
  <c r="E56" i="221" s="1"/>
  <c r="E59" i="221" s="1"/>
  <c r="D32" i="221"/>
  <c r="C32" i="221"/>
  <c r="C48" i="221" s="1"/>
  <c r="C51" i="221" s="1"/>
  <c r="C53" i="221" s="1"/>
  <c r="C56" i="221" s="1"/>
  <c r="C59" i="221" s="1"/>
  <c r="F48" i="222"/>
  <c r="F51" i="222" s="1"/>
  <c r="F53" i="222" s="1"/>
  <c r="F56" i="222" s="1"/>
  <c r="F59" i="222" s="1"/>
  <c r="AA47" i="222"/>
  <c r="Y47" i="222"/>
  <c r="X47" i="222"/>
  <c r="Z47" i="222" s="1"/>
  <c r="W47" i="222"/>
  <c r="V47" i="222"/>
  <c r="U47" i="222"/>
  <c r="T47" i="222"/>
  <c r="S47" i="222"/>
  <c r="R47" i="222"/>
  <c r="Q47" i="222"/>
  <c r="P47" i="222"/>
  <c r="O47" i="222"/>
  <c r="N47" i="222"/>
  <c r="M47" i="222"/>
  <c r="L47" i="222"/>
  <c r="K47" i="222"/>
  <c r="J47" i="222"/>
  <c r="I47" i="222"/>
  <c r="H47" i="222"/>
  <c r="G47" i="222"/>
  <c r="F47" i="222"/>
  <c r="E47" i="222"/>
  <c r="D47" i="222"/>
  <c r="C47" i="222"/>
  <c r="AA32" i="222"/>
  <c r="AA48" i="222" s="1"/>
  <c r="AA51" i="222" s="1"/>
  <c r="AA53" i="222" s="1"/>
  <c r="AA56" i="222" s="1"/>
  <c r="AA59" i="222" s="1"/>
  <c r="Y32" i="222"/>
  <c r="X32" i="222"/>
  <c r="X48" i="222" s="1"/>
  <c r="W32" i="222"/>
  <c r="V32" i="222"/>
  <c r="U32" i="222"/>
  <c r="T32" i="222"/>
  <c r="T48" i="222" s="1"/>
  <c r="T51" i="222" s="1"/>
  <c r="T53" i="222" s="1"/>
  <c r="T56" i="222" s="1"/>
  <c r="T59" i="222" s="1"/>
  <c r="S32" i="222"/>
  <c r="S48" i="222" s="1"/>
  <c r="S51" i="222" s="1"/>
  <c r="S53" i="222" s="1"/>
  <c r="S56" i="222" s="1"/>
  <c r="S59" i="222" s="1"/>
  <c r="R32" i="222"/>
  <c r="Q32" i="222"/>
  <c r="P32" i="222"/>
  <c r="P48" i="222" s="1"/>
  <c r="P51" i="222" s="1"/>
  <c r="P53" i="222" s="1"/>
  <c r="P56" i="222" s="1"/>
  <c r="P59" i="222" s="1"/>
  <c r="O32" i="222"/>
  <c r="N32" i="222"/>
  <c r="N48" i="222" s="1"/>
  <c r="N51" i="222" s="1"/>
  <c r="N53" i="222" s="1"/>
  <c r="N56" i="222" s="1"/>
  <c r="N59" i="222" s="1"/>
  <c r="M32" i="222"/>
  <c r="L32" i="222"/>
  <c r="L48" i="222" s="1"/>
  <c r="L51" i="222" s="1"/>
  <c r="L53" i="222" s="1"/>
  <c r="L56" i="222" s="1"/>
  <c r="L59" i="222" s="1"/>
  <c r="K32" i="222"/>
  <c r="K48" i="222" s="1"/>
  <c r="K51" i="222" s="1"/>
  <c r="K53" i="222" s="1"/>
  <c r="K56" i="222" s="1"/>
  <c r="K59" i="222" s="1"/>
  <c r="J32" i="222"/>
  <c r="I32" i="222"/>
  <c r="H32" i="222"/>
  <c r="H48" i="222" s="1"/>
  <c r="H51" i="222" s="1"/>
  <c r="H53" i="222" s="1"/>
  <c r="H56" i="222" s="1"/>
  <c r="H59" i="222" s="1"/>
  <c r="G32" i="222"/>
  <c r="F32" i="222"/>
  <c r="E32" i="222"/>
  <c r="D32" i="222"/>
  <c r="D48" i="222" s="1"/>
  <c r="D51" i="222" s="1"/>
  <c r="D53" i="222" s="1"/>
  <c r="D56" i="222" s="1"/>
  <c r="D59" i="222" s="1"/>
  <c r="C32" i="222"/>
  <c r="C48" i="222" s="1"/>
  <c r="C51" i="222" s="1"/>
  <c r="C53" i="222" s="1"/>
  <c r="C56" i="222" s="1"/>
  <c r="C59" i="222" s="1"/>
  <c r="AA47" i="223"/>
  <c r="Y47" i="223"/>
  <c r="X47" i="223"/>
  <c r="Z47" i="223" s="1"/>
  <c r="W47" i="223"/>
  <c r="V47" i="223"/>
  <c r="U47" i="223"/>
  <c r="T47" i="223"/>
  <c r="S47" i="223"/>
  <c r="R47" i="223"/>
  <c r="Q47" i="223"/>
  <c r="P47" i="223"/>
  <c r="O47" i="223"/>
  <c r="N47" i="223"/>
  <c r="M47" i="223"/>
  <c r="L47" i="223"/>
  <c r="K47" i="223"/>
  <c r="J47" i="223"/>
  <c r="I47" i="223"/>
  <c r="H47" i="223"/>
  <c r="G47" i="223"/>
  <c r="F47" i="223"/>
  <c r="E47" i="223"/>
  <c r="D47" i="223"/>
  <c r="C47" i="223"/>
  <c r="AA32" i="223"/>
  <c r="AA48" i="223" s="1"/>
  <c r="AA51" i="223" s="1"/>
  <c r="AA53" i="223" s="1"/>
  <c r="AA56" i="223" s="1"/>
  <c r="AA59" i="223" s="1"/>
  <c r="Y32" i="223"/>
  <c r="Y48" i="223" s="1"/>
  <c r="Y51" i="223" s="1"/>
  <c r="Y53" i="223" s="1"/>
  <c r="Y56" i="223" s="1"/>
  <c r="Y59" i="223" s="1"/>
  <c r="X32" i="223"/>
  <c r="W32" i="223"/>
  <c r="W48" i="223" s="1"/>
  <c r="W51" i="223" s="1"/>
  <c r="W53" i="223" s="1"/>
  <c r="W56" i="223" s="1"/>
  <c r="W59" i="223" s="1"/>
  <c r="V32" i="223"/>
  <c r="U32" i="223"/>
  <c r="U48" i="223" s="1"/>
  <c r="U51" i="223" s="1"/>
  <c r="U53" i="223" s="1"/>
  <c r="U56" i="223" s="1"/>
  <c r="U59" i="223" s="1"/>
  <c r="T32" i="223"/>
  <c r="T48" i="223" s="1"/>
  <c r="T51" i="223" s="1"/>
  <c r="T53" i="223" s="1"/>
  <c r="T56" i="223" s="1"/>
  <c r="T59" i="223" s="1"/>
  <c r="S32" i="223"/>
  <c r="S48" i="223" s="1"/>
  <c r="S51" i="223" s="1"/>
  <c r="S53" i="223" s="1"/>
  <c r="S56" i="223" s="1"/>
  <c r="S59" i="223" s="1"/>
  <c r="R32" i="223"/>
  <c r="R48" i="223" s="1"/>
  <c r="R51" i="223" s="1"/>
  <c r="R53" i="223" s="1"/>
  <c r="R56" i="223" s="1"/>
  <c r="R59" i="223" s="1"/>
  <c r="Q32" i="223"/>
  <c r="Q48" i="223" s="1"/>
  <c r="Q51" i="223" s="1"/>
  <c r="Q53" i="223" s="1"/>
  <c r="Q56" i="223" s="1"/>
  <c r="Q59" i="223" s="1"/>
  <c r="P32" i="223"/>
  <c r="P48" i="223" s="1"/>
  <c r="P51" i="223" s="1"/>
  <c r="P53" i="223" s="1"/>
  <c r="P56" i="223" s="1"/>
  <c r="P59" i="223" s="1"/>
  <c r="O32" i="223"/>
  <c r="O48" i="223" s="1"/>
  <c r="O51" i="223" s="1"/>
  <c r="O53" i="223" s="1"/>
  <c r="O56" i="223" s="1"/>
  <c r="O59" i="223" s="1"/>
  <c r="N32" i="223"/>
  <c r="N48" i="223" s="1"/>
  <c r="N51" i="223" s="1"/>
  <c r="N53" i="223" s="1"/>
  <c r="N56" i="223" s="1"/>
  <c r="N59" i="223" s="1"/>
  <c r="M32" i="223"/>
  <c r="M48" i="223" s="1"/>
  <c r="M51" i="223" s="1"/>
  <c r="M53" i="223" s="1"/>
  <c r="M56" i="223" s="1"/>
  <c r="M59" i="223" s="1"/>
  <c r="L32" i="223"/>
  <c r="L48" i="223" s="1"/>
  <c r="L51" i="223" s="1"/>
  <c r="L53" i="223" s="1"/>
  <c r="L56" i="223" s="1"/>
  <c r="L59" i="223" s="1"/>
  <c r="K32" i="223"/>
  <c r="K48" i="223" s="1"/>
  <c r="K51" i="223" s="1"/>
  <c r="K53" i="223" s="1"/>
  <c r="K56" i="223" s="1"/>
  <c r="K59" i="223" s="1"/>
  <c r="J32" i="223"/>
  <c r="J48" i="223" s="1"/>
  <c r="J51" i="223" s="1"/>
  <c r="J53" i="223" s="1"/>
  <c r="J56" i="223" s="1"/>
  <c r="J59" i="223" s="1"/>
  <c r="I32" i="223"/>
  <c r="I48" i="223" s="1"/>
  <c r="I51" i="223" s="1"/>
  <c r="I53" i="223" s="1"/>
  <c r="I56" i="223" s="1"/>
  <c r="I59" i="223" s="1"/>
  <c r="H32" i="223"/>
  <c r="H48" i="223" s="1"/>
  <c r="H51" i="223" s="1"/>
  <c r="H53" i="223" s="1"/>
  <c r="H56" i="223" s="1"/>
  <c r="H59" i="223" s="1"/>
  <c r="G32" i="223"/>
  <c r="G48" i="223" s="1"/>
  <c r="G51" i="223" s="1"/>
  <c r="G53" i="223" s="1"/>
  <c r="G56" i="223" s="1"/>
  <c r="G59" i="223" s="1"/>
  <c r="F32" i="223"/>
  <c r="E32" i="223"/>
  <c r="E48" i="223" s="1"/>
  <c r="E51" i="223" s="1"/>
  <c r="E53" i="223" s="1"/>
  <c r="E56" i="223" s="1"/>
  <c r="E59" i="223" s="1"/>
  <c r="D32" i="223"/>
  <c r="D48" i="223" s="1"/>
  <c r="D51" i="223" s="1"/>
  <c r="D53" i="223" s="1"/>
  <c r="D56" i="223" s="1"/>
  <c r="D59" i="223" s="1"/>
  <c r="C32" i="223"/>
  <c r="C48" i="223" s="1"/>
  <c r="C51" i="223" s="1"/>
  <c r="C53" i="223" s="1"/>
  <c r="C56" i="223" s="1"/>
  <c r="C59" i="223" s="1"/>
  <c r="J53" i="224"/>
  <c r="J56" i="224" s="1"/>
  <c r="J59" i="224" s="1"/>
  <c r="M48" i="224"/>
  <c r="M51" i="224" s="1"/>
  <c r="M53" i="224" s="1"/>
  <c r="M56" i="224" s="1"/>
  <c r="M59" i="224" s="1"/>
  <c r="AA47" i="224"/>
  <c r="Y47" i="224"/>
  <c r="X47" i="224"/>
  <c r="Z47" i="224" s="1"/>
  <c r="W47" i="224"/>
  <c r="V47" i="224"/>
  <c r="U47" i="224"/>
  <c r="T47" i="224"/>
  <c r="T48" i="224" s="1"/>
  <c r="T51" i="224" s="1"/>
  <c r="T53" i="224" s="1"/>
  <c r="T56" i="224" s="1"/>
  <c r="T59" i="224" s="1"/>
  <c r="S47" i="224"/>
  <c r="R47" i="224"/>
  <c r="Q47" i="224"/>
  <c r="P47" i="224"/>
  <c r="O47" i="224"/>
  <c r="N47" i="224"/>
  <c r="M47" i="224"/>
  <c r="L47" i="224"/>
  <c r="K47" i="224"/>
  <c r="J47" i="224"/>
  <c r="I47" i="224"/>
  <c r="H47" i="224"/>
  <c r="G47" i="224"/>
  <c r="F47" i="224"/>
  <c r="E47" i="224"/>
  <c r="D47" i="224"/>
  <c r="C47" i="224"/>
  <c r="AA32" i="224"/>
  <c r="AA48" i="224" s="1"/>
  <c r="AA51" i="224" s="1"/>
  <c r="AA53" i="224" s="1"/>
  <c r="AA56" i="224" s="1"/>
  <c r="AA59" i="224" s="1"/>
  <c r="Y32" i="224"/>
  <c r="Y48" i="224" s="1"/>
  <c r="Y51" i="224" s="1"/>
  <c r="Y53" i="224" s="1"/>
  <c r="Y56" i="224" s="1"/>
  <c r="Y59" i="224" s="1"/>
  <c r="X32" i="224"/>
  <c r="W32" i="224"/>
  <c r="V32" i="224"/>
  <c r="V48" i="224" s="1"/>
  <c r="V51" i="224" s="1"/>
  <c r="V53" i="224" s="1"/>
  <c r="V56" i="224" s="1"/>
  <c r="V59" i="224" s="1"/>
  <c r="U32" i="224"/>
  <c r="T32" i="224"/>
  <c r="S32" i="224"/>
  <c r="S48" i="224" s="1"/>
  <c r="S51" i="224" s="1"/>
  <c r="S53" i="224" s="1"/>
  <c r="S56" i="224" s="1"/>
  <c r="S59" i="224" s="1"/>
  <c r="R32" i="224"/>
  <c r="R48" i="224" s="1"/>
  <c r="R51" i="224" s="1"/>
  <c r="R53" i="224" s="1"/>
  <c r="R56" i="224" s="1"/>
  <c r="R59" i="224" s="1"/>
  <c r="Q32" i="224"/>
  <c r="Q48" i="224" s="1"/>
  <c r="Q51" i="224" s="1"/>
  <c r="Q53" i="224" s="1"/>
  <c r="Q56" i="224" s="1"/>
  <c r="Q59" i="224" s="1"/>
  <c r="P32" i="224"/>
  <c r="P48" i="224" s="1"/>
  <c r="P51" i="224" s="1"/>
  <c r="P53" i="224" s="1"/>
  <c r="P56" i="224" s="1"/>
  <c r="P59" i="224" s="1"/>
  <c r="O32" i="224"/>
  <c r="N32" i="224"/>
  <c r="N48" i="224" s="1"/>
  <c r="N51" i="224" s="1"/>
  <c r="N53" i="224" s="1"/>
  <c r="N56" i="224" s="1"/>
  <c r="N59" i="224" s="1"/>
  <c r="M32" i="224"/>
  <c r="L32" i="224"/>
  <c r="L48" i="224" s="1"/>
  <c r="L51" i="224" s="1"/>
  <c r="L53" i="224" s="1"/>
  <c r="L56" i="224" s="1"/>
  <c r="L59" i="224" s="1"/>
  <c r="K32" i="224"/>
  <c r="K48" i="224" s="1"/>
  <c r="K51" i="224" s="1"/>
  <c r="K53" i="224" s="1"/>
  <c r="K56" i="224" s="1"/>
  <c r="K59" i="224" s="1"/>
  <c r="J32" i="224"/>
  <c r="J48" i="224" s="1"/>
  <c r="J51" i="224" s="1"/>
  <c r="I32" i="224"/>
  <c r="I48" i="224" s="1"/>
  <c r="I51" i="224" s="1"/>
  <c r="I53" i="224" s="1"/>
  <c r="I56" i="224" s="1"/>
  <c r="I59" i="224" s="1"/>
  <c r="H32" i="224"/>
  <c r="H48" i="224" s="1"/>
  <c r="H51" i="224" s="1"/>
  <c r="H53" i="224" s="1"/>
  <c r="H56" i="224" s="1"/>
  <c r="H59" i="224" s="1"/>
  <c r="G32" i="224"/>
  <c r="F32" i="224"/>
  <c r="F48" i="224" s="1"/>
  <c r="F51" i="224" s="1"/>
  <c r="F53" i="224" s="1"/>
  <c r="F56" i="224" s="1"/>
  <c r="F59" i="224" s="1"/>
  <c r="E32" i="224"/>
  <c r="D32" i="224"/>
  <c r="D48" i="224" s="1"/>
  <c r="D51" i="224" s="1"/>
  <c r="D53" i="224" s="1"/>
  <c r="D56" i="224" s="1"/>
  <c r="D59" i="224" s="1"/>
  <c r="C32" i="224"/>
  <c r="C48" i="224" s="1"/>
  <c r="C51" i="224" s="1"/>
  <c r="C53" i="224" s="1"/>
  <c r="C56" i="224" s="1"/>
  <c r="C59" i="224" s="1"/>
  <c r="AA47" i="225"/>
  <c r="Y47" i="225"/>
  <c r="X47" i="225"/>
  <c r="W47" i="225"/>
  <c r="V47" i="225"/>
  <c r="U47" i="225"/>
  <c r="T47" i="225"/>
  <c r="S47" i="225"/>
  <c r="R47" i="225"/>
  <c r="Q47" i="225"/>
  <c r="P47" i="225"/>
  <c r="O47" i="225"/>
  <c r="N47" i="225"/>
  <c r="M47" i="225"/>
  <c r="L47" i="225"/>
  <c r="K47" i="225"/>
  <c r="J47" i="225"/>
  <c r="I47" i="225"/>
  <c r="H47" i="225"/>
  <c r="G47" i="225"/>
  <c r="F47" i="225"/>
  <c r="E47" i="225"/>
  <c r="D47" i="225"/>
  <c r="C47" i="225"/>
  <c r="AA32" i="225"/>
  <c r="AA48" i="225" s="1"/>
  <c r="AA51" i="225" s="1"/>
  <c r="AA53" i="225" s="1"/>
  <c r="AA56" i="225" s="1"/>
  <c r="AA59" i="225" s="1"/>
  <c r="Y32" i="225"/>
  <c r="Y48" i="225" s="1"/>
  <c r="Y51" i="225" s="1"/>
  <c r="Y53" i="225" s="1"/>
  <c r="Y56" i="225" s="1"/>
  <c r="Y59" i="225" s="1"/>
  <c r="X32" i="225"/>
  <c r="W32" i="225"/>
  <c r="W48" i="225" s="1"/>
  <c r="W51" i="225" s="1"/>
  <c r="W53" i="225" s="1"/>
  <c r="W56" i="225" s="1"/>
  <c r="W59" i="225" s="1"/>
  <c r="V32" i="225"/>
  <c r="V48" i="225" s="1"/>
  <c r="V51" i="225" s="1"/>
  <c r="V53" i="225" s="1"/>
  <c r="V56" i="225" s="1"/>
  <c r="V59" i="225" s="1"/>
  <c r="U32" i="225"/>
  <c r="U48" i="225" s="1"/>
  <c r="U51" i="225" s="1"/>
  <c r="U53" i="225" s="1"/>
  <c r="U56" i="225" s="1"/>
  <c r="U59" i="225" s="1"/>
  <c r="T32" i="225"/>
  <c r="S32" i="225"/>
  <c r="S48" i="225" s="1"/>
  <c r="S51" i="225" s="1"/>
  <c r="S53" i="225" s="1"/>
  <c r="S56" i="225" s="1"/>
  <c r="S59" i="225" s="1"/>
  <c r="R32" i="225"/>
  <c r="R48" i="225" s="1"/>
  <c r="R51" i="225" s="1"/>
  <c r="R53" i="225" s="1"/>
  <c r="R56" i="225" s="1"/>
  <c r="R59" i="225" s="1"/>
  <c r="Q32" i="225"/>
  <c r="Q48" i="225" s="1"/>
  <c r="Q51" i="225" s="1"/>
  <c r="Q53" i="225" s="1"/>
  <c r="Q56" i="225" s="1"/>
  <c r="Q59" i="225" s="1"/>
  <c r="P32" i="225"/>
  <c r="P48" i="225" s="1"/>
  <c r="P51" i="225" s="1"/>
  <c r="P53" i="225" s="1"/>
  <c r="P56" i="225" s="1"/>
  <c r="P59" i="225" s="1"/>
  <c r="O32" i="225"/>
  <c r="O48" i="225" s="1"/>
  <c r="O51" i="225" s="1"/>
  <c r="O53" i="225" s="1"/>
  <c r="O56" i="225" s="1"/>
  <c r="O59" i="225" s="1"/>
  <c r="N32" i="225"/>
  <c r="N48" i="225" s="1"/>
  <c r="N51" i="225" s="1"/>
  <c r="N53" i="225" s="1"/>
  <c r="N56" i="225" s="1"/>
  <c r="N59" i="225" s="1"/>
  <c r="M32" i="225"/>
  <c r="M48" i="225" s="1"/>
  <c r="M51" i="225" s="1"/>
  <c r="M53" i="225" s="1"/>
  <c r="M56" i="225" s="1"/>
  <c r="M59" i="225" s="1"/>
  <c r="L32" i="225"/>
  <c r="L48" i="225" s="1"/>
  <c r="L51" i="225" s="1"/>
  <c r="L53" i="225" s="1"/>
  <c r="L56" i="225" s="1"/>
  <c r="L59" i="225" s="1"/>
  <c r="K32" i="225"/>
  <c r="K48" i="225" s="1"/>
  <c r="K51" i="225" s="1"/>
  <c r="K53" i="225" s="1"/>
  <c r="K56" i="225" s="1"/>
  <c r="K59" i="225" s="1"/>
  <c r="J32" i="225"/>
  <c r="J48" i="225" s="1"/>
  <c r="J51" i="225" s="1"/>
  <c r="J53" i="225" s="1"/>
  <c r="J56" i="225" s="1"/>
  <c r="J59" i="225" s="1"/>
  <c r="I32" i="225"/>
  <c r="I48" i="225" s="1"/>
  <c r="I51" i="225" s="1"/>
  <c r="I53" i="225" s="1"/>
  <c r="I56" i="225" s="1"/>
  <c r="I59" i="225" s="1"/>
  <c r="H32" i="225"/>
  <c r="G32" i="225"/>
  <c r="G48" i="225" s="1"/>
  <c r="G51" i="225" s="1"/>
  <c r="G53" i="225" s="1"/>
  <c r="G56" i="225" s="1"/>
  <c r="G59" i="225" s="1"/>
  <c r="F32" i="225"/>
  <c r="E32" i="225"/>
  <c r="E48" i="225" s="1"/>
  <c r="E51" i="225" s="1"/>
  <c r="E53" i="225" s="1"/>
  <c r="E56" i="225" s="1"/>
  <c r="E59" i="225" s="1"/>
  <c r="D32" i="225"/>
  <c r="C32" i="225"/>
  <c r="C48" i="225" s="1"/>
  <c r="C51" i="225" s="1"/>
  <c r="C53" i="225" s="1"/>
  <c r="C56" i="225" s="1"/>
  <c r="C59" i="225" s="1"/>
  <c r="I53" i="226"/>
  <c r="I56" i="226" s="1"/>
  <c r="I59" i="226" s="1"/>
  <c r="AA47" i="226"/>
  <c r="Y47" i="226"/>
  <c r="X47" i="226"/>
  <c r="W47" i="226"/>
  <c r="V47" i="226"/>
  <c r="U47" i="226"/>
  <c r="T47" i="226"/>
  <c r="S47" i="226"/>
  <c r="R47" i="226"/>
  <c r="Q47" i="226"/>
  <c r="P47" i="226"/>
  <c r="O47" i="226"/>
  <c r="N47" i="226"/>
  <c r="M47" i="226"/>
  <c r="L47" i="226"/>
  <c r="K47" i="226"/>
  <c r="J47" i="226"/>
  <c r="I47" i="226"/>
  <c r="H47" i="226"/>
  <c r="G47" i="226"/>
  <c r="F47" i="226"/>
  <c r="E47" i="226"/>
  <c r="D47" i="226"/>
  <c r="C47" i="226"/>
  <c r="AA32" i="226"/>
  <c r="AA48" i="226" s="1"/>
  <c r="AA51" i="226" s="1"/>
  <c r="AA53" i="226" s="1"/>
  <c r="AA56" i="226" s="1"/>
  <c r="AA59" i="226" s="1"/>
  <c r="Y32" i="226"/>
  <c r="Y48" i="226" s="1"/>
  <c r="Y51" i="226" s="1"/>
  <c r="Y53" i="226" s="1"/>
  <c r="Y56" i="226" s="1"/>
  <c r="Y59" i="226" s="1"/>
  <c r="X32" i="226"/>
  <c r="W32" i="226"/>
  <c r="W48" i="226" s="1"/>
  <c r="W51" i="226" s="1"/>
  <c r="W53" i="226" s="1"/>
  <c r="W56" i="226" s="1"/>
  <c r="W59" i="226" s="1"/>
  <c r="V32" i="226"/>
  <c r="V48" i="226" s="1"/>
  <c r="V51" i="226" s="1"/>
  <c r="V53" i="226" s="1"/>
  <c r="V56" i="226" s="1"/>
  <c r="V59" i="226" s="1"/>
  <c r="U32" i="226"/>
  <c r="U48" i="226" s="1"/>
  <c r="U51" i="226" s="1"/>
  <c r="U53" i="226" s="1"/>
  <c r="U56" i="226" s="1"/>
  <c r="U59" i="226" s="1"/>
  <c r="T32" i="226"/>
  <c r="T48" i="226" s="1"/>
  <c r="T51" i="226" s="1"/>
  <c r="T53" i="226" s="1"/>
  <c r="T56" i="226" s="1"/>
  <c r="T59" i="226" s="1"/>
  <c r="S32" i="226"/>
  <c r="R32" i="226"/>
  <c r="R48" i="226" s="1"/>
  <c r="R51" i="226" s="1"/>
  <c r="R53" i="226" s="1"/>
  <c r="R56" i="226" s="1"/>
  <c r="R59" i="226" s="1"/>
  <c r="Q32" i="226"/>
  <c r="Q48" i="226" s="1"/>
  <c r="Q51" i="226" s="1"/>
  <c r="Q53" i="226" s="1"/>
  <c r="Q56" i="226" s="1"/>
  <c r="Q59" i="226" s="1"/>
  <c r="P32" i="226"/>
  <c r="P48" i="226" s="1"/>
  <c r="P51" i="226" s="1"/>
  <c r="P53" i="226" s="1"/>
  <c r="P56" i="226" s="1"/>
  <c r="P59" i="226" s="1"/>
  <c r="O32" i="226"/>
  <c r="O48" i="226" s="1"/>
  <c r="O51" i="226" s="1"/>
  <c r="O53" i="226" s="1"/>
  <c r="O56" i="226" s="1"/>
  <c r="O59" i="226" s="1"/>
  <c r="N32" i="226"/>
  <c r="N48" i="226" s="1"/>
  <c r="N51" i="226" s="1"/>
  <c r="N53" i="226" s="1"/>
  <c r="N56" i="226" s="1"/>
  <c r="N59" i="226" s="1"/>
  <c r="M32" i="226"/>
  <c r="M48" i="226" s="1"/>
  <c r="M51" i="226" s="1"/>
  <c r="M53" i="226" s="1"/>
  <c r="M56" i="226" s="1"/>
  <c r="M59" i="226" s="1"/>
  <c r="L32" i="226"/>
  <c r="L48" i="226" s="1"/>
  <c r="L51" i="226" s="1"/>
  <c r="L53" i="226" s="1"/>
  <c r="L56" i="226" s="1"/>
  <c r="L59" i="226" s="1"/>
  <c r="K32" i="226"/>
  <c r="K48" i="226" s="1"/>
  <c r="K51" i="226" s="1"/>
  <c r="K53" i="226" s="1"/>
  <c r="K56" i="226" s="1"/>
  <c r="K59" i="226" s="1"/>
  <c r="J32" i="226"/>
  <c r="J48" i="226" s="1"/>
  <c r="J51" i="226" s="1"/>
  <c r="J53" i="226" s="1"/>
  <c r="J56" i="226" s="1"/>
  <c r="J59" i="226" s="1"/>
  <c r="I32" i="226"/>
  <c r="I48" i="226" s="1"/>
  <c r="I51" i="226" s="1"/>
  <c r="H32" i="226"/>
  <c r="H48" i="226" s="1"/>
  <c r="H51" i="226" s="1"/>
  <c r="H53" i="226" s="1"/>
  <c r="H56" i="226" s="1"/>
  <c r="H59" i="226" s="1"/>
  <c r="G32" i="226"/>
  <c r="G48" i="226" s="1"/>
  <c r="G51" i="226" s="1"/>
  <c r="G53" i="226" s="1"/>
  <c r="G56" i="226" s="1"/>
  <c r="G59" i="226" s="1"/>
  <c r="F32" i="226"/>
  <c r="F48" i="226" s="1"/>
  <c r="F51" i="226" s="1"/>
  <c r="F53" i="226" s="1"/>
  <c r="F56" i="226" s="1"/>
  <c r="F59" i="226" s="1"/>
  <c r="E32" i="226"/>
  <c r="E48" i="226" s="1"/>
  <c r="E51" i="226" s="1"/>
  <c r="E53" i="226" s="1"/>
  <c r="E56" i="226" s="1"/>
  <c r="E59" i="226" s="1"/>
  <c r="D32" i="226"/>
  <c r="D48" i="226" s="1"/>
  <c r="D51" i="226" s="1"/>
  <c r="D53" i="226" s="1"/>
  <c r="D56" i="226" s="1"/>
  <c r="D59" i="226" s="1"/>
  <c r="C32" i="226"/>
  <c r="S48" i="227"/>
  <c r="S51" i="227" s="1"/>
  <c r="S53" i="227" s="1"/>
  <c r="S56" i="227" s="1"/>
  <c r="S59" i="227" s="1"/>
  <c r="AA47" i="227"/>
  <c r="Y47" i="227"/>
  <c r="X47" i="227"/>
  <c r="Z47" i="227" s="1"/>
  <c r="W47" i="227"/>
  <c r="V47" i="227"/>
  <c r="U47" i="227"/>
  <c r="T47" i="227"/>
  <c r="S47" i="227"/>
  <c r="R47" i="227"/>
  <c r="Q47" i="227"/>
  <c r="P47" i="227"/>
  <c r="O47" i="227"/>
  <c r="N47" i="227"/>
  <c r="M47" i="227"/>
  <c r="L47" i="227"/>
  <c r="K47" i="227"/>
  <c r="J47" i="227"/>
  <c r="I47" i="227"/>
  <c r="H47" i="227"/>
  <c r="G47" i="227"/>
  <c r="F47" i="227"/>
  <c r="E47" i="227"/>
  <c r="D47" i="227"/>
  <c r="C47" i="227"/>
  <c r="AA32" i="227"/>
  <c r="AA48" i="227" s="1"/>
  <c r="AA51" i="227" s="1"/>
  <c r="AA53" i="227" s="1"/>
  <c r="AA56" i="227" s="1"/>
  <c r="AA59" i="227" s="1"/>
  <c r="Y32" i="227"/>
  <c r="X32" i="227"/>
  <c r="X48" i="227" s="1"/>
  <c r="W32" i="227"/>
  <c r="V32" i="227"/>
  <c r="V48" i="227" s="1"/>
  <c r="V51" i="227" s="1"/>
  <c r="V53" i="227" s="1"/>
  <c r="V56" i="227" s="1"/>
  <c r="V59" i="227" s="1"/>
  <c r="U32" i="227"/>
  <c r="U48" i="227" s="1"/>
  <c r="U51" i="227" s="1"/>
  <c r="U53" i="227" s="1"/>
  <c r="U56" i="227" s="1"/>
  <c r="U59" i="227" s="1"/>
  <c r="T32" i="227"/>
  <c r="S32" i="227"/>
  <c r="R32" i="227"/>
  <c r="R48" i="227" s="1"/>
  <c r="R51" i="227" s="1"/>
  <c r="R53" i="227" s="1"/>
  <c r="R56" i="227" s="1"/>
  <c r="R59" i="227" s="1"/>
  <c r="Q32" i="227"/>
  <c r="P32" i="227"/>
  <c r="O32" i="227"/>
  <c r="N32" i="227"/>
  <c r="N48" i="227" s="1"/>
  <c r="N51" i="227" s="1"/>
  <c r="N53" i="227" s="1"/>
  <c r="N56" i="227" s="1"/>
  <c r="N59" i="227" s="1"/>
  <c r="M32" i="227"/>
  <c r="M48" i="227" s="1"/>
  <c r="M51" i="227" s="1"/>
  <c r="M53" i="227" s="1"/>
  <c r="M56" i="227" s="1"/>
  <c r="M59" i="227" s="1"/>
  <c r="L32" i="227"/>
  <c r="K32" i="227"/>
  <c r="K48" i="227" s="1"/>
  <c r="K51" i="227" s="1"/>
  <c r="K53" i="227" s="1"/>
  <c r="K56" i="227" s="1"/>
  <c r="K59" i="227" s="1"/>
  <c r="J32" i="227"/>
  <c r="J48" i="227" s="1"/>
  <c r="J51" i="227" s="1"/>
  <c r="J53" i="227" s="1"/>
  <c r="J56" i="227" s="1"/>
  <c r="J59" i="227" s="1"/>
  <c r="I32" i="227"/>
  <c r="H32" i="227"/>
  <c r="G32" i="227"/>
  <c r="F32" i="227"/>
  <c r="F48" i="227" s="1"/>
  <c r="F51" i="227" s="1"/>
  <c r="F53" i="227" s="1"/>
  <c r="F56" i="227" s="1"/>
  <c r="F59" i="227" s="1"/>
  <c r="E32" i="227"/>
  <c r="E48" i="227" s="1"/>
  <c r="E51" i="227" s="1"/>
  <c r="E53" i="227" s="1"/>
  <c r="E56" i="227" s="1"/>
  <c r="E59" i="227" s="1"/>
  <c r="D32" i="227"/>
  <c r="C32" i="227"/>
  <c r="AA47" i="228"/>
  <c r="Y47" i="228"/>
  <c r="X47" i="228"/>
  <c r="Z47" i="228" s="1"/>
  <c r="W47" i="228"/>
  <c r="V47" i="228"/>
  <c r="U47" i="228"/>
  <c r="T47" i="228"/>
  <c r="S47" i="228"/>
  <c r="R47" i="228"/>
  <c r="Q47" i="228"/>
  <c r="P47" i="228"/>
  <c r="O47" i="228"/>
  <c r="N47" i="228"/>
  <c r="M47" i="228"/>
  <c r="L47" i="228"/>
  <c r="K47" i="228"/>
  <c r="J47" i="228"/>
  <c r="I47" i="228"/>
  <c r="H47" i="228"/>
  <c r="G47" i="228"/>
  <c r="F47" i="228"/>
  <c r="E47" i="228"/>
  <c r="D47" i="228"/>
  <c r="C47" i="228"/>
  <c r="AA32" i="228"/>
  <c r="Y32" i="228"/>
  <c r="Y48" i="228" s="1"/>
  <c r="Y51" i="228" s="1"/>
  <c r="Y53" i="228" s="1"/>
  <c r="Y56" i="228" s="1"/>
  <c r="Y59" i="228" s="1"/>
  <c r="X32" i="228"/>
  <c r="W32" i="228"/>
  <c r="V32" i="228"/>
  <c r="V48" i="228" s="1"/>
  <c r="V51" i="228" s="1"/>
  <c r="V53" i="228" s="1"/>
  <c r="V56" i="228" s="1"/>
  <c r="V59" i="228" s="1"/>
  <c r="U32" i="228"/>
  <c r="U48" i="228" s="1"/>
  <c r="U51" i="228" s="1"/>
  <c r="U53" i="228" s="1"/>
  <c r="U56" i="228" s="1"/>
  <c r="U59" i="228" s="1"/>
  <c r="T32" i="228"/>
  <c r="T48" i="228" s="1"/>
  <c r="T51" i="228" s="1"/>
  <c r="T53" i="228" s="1"/>
  <c r="T56" i="228" s="1"/>
  <c r="T59" i="228" s="1"/>
  <c r="S32" i="228"/>
  <c r="R32" i="228"/>
  <c r="R48" i="228" s="1"/>
  <c r="R51" i="228" s="1"/>
  <c r="R53" i="228" s="1"/>
  <c r="R56" i="228" s="1"/>
  <c r="R59" i="228" s="1"/>
  <c r="Q32" i="228"/>
  <c r="Q48" i="228" s="1"/>
  <c r="Q51" i="228" s="1"/>
  <c r="Q53" i="228" s="1"/>
  <c r="Q56" i="228" s="1"/>
  <c r="Q59" i="228" s="1"/>
  <c r="P32" i="228"/>
  <c r="P48" i="228" s="1"/>
  <c r="P51" i="228" s="1"/>
  <c r="P53" i="228" s="1"/>
  <c r="P56" i="228" s="1"/>
  <c r="P59" i="228" s="1"/>
  <c r="O32" i="228"/>
  <c r="N32" i="228"/>
  <c r="N48" i="228" s="1"/>
  <c r="N51" i="228" s="1"/>
  <c r="N53" i="228" s="1"/>
  <c r="N56" i="228" s="1"/>
  <c r="N59" i="228" s="1"/>
  <c r="M32" i="228"/>
  <c r="M48" i="228" s="1"/>
  <c r="M51" i="228" s="1"/>
  <c r="M53" i="228" s="1"/>
  <c r="M56" i="228" s="1"/>
  <c r="M59" i="228" s="1"/>
  <c r="L32" i="228"/>
  <c r="L48" i="228" s="1"/>
  <c r="L51" i="228" s="1"/>
  <c r="L53" i="228" s="1"/>
  <c r="L56" i="228" s="1"/>
  <c r="L59" i="228" s="1"/>
  <c r="K32" i="228"/>
  <c r="J32" i="228"/>
  <c r="J48" i="228" s="1"/>
  <c r="J51" i="228" s="1"/>
  <c r="J53" i="228" s="1"/>
  <c r="J56" i="228" s="1"/>
  <c r="J59" i="228" s="1"/>
  <c r="I32" i="228"/>
  <c r="I48" i="228" s="1"/>
  <c r="I51" i="228" s="1"/>
  <c r="I53" i="228" s="1"/>
  <c r="I56" i="228" s="1"/>
  <c r="I59" i="228" s="1"/>
  <c r="H32" i="228"/>
  <c r="H48" i="228" s="1"/>
  <c r="H51" i="228" s="1"/>
  <c r="H53" i="228" s="1"/>
  <c r="H56" i="228" s="1"/>
  <c r="H59" i="228" s="1"/>
  <c r="G32" i="228"/>
  <c r="F32" i="228"/>
  <c r="F48" i="228" s="1"/>
  <c r="F51" i="228" s="1"/>
  <c r="F53" i="228" s="1"/>
  <c r="F56" i="228" s="1"/>
  <c r="F59" i="228" s="1"/>
  <c r="E32" i="228"/>
  <c r="E48" i="228" s="1"/>
  <c r="E51" i="228" s="1"/>
  <c r="E53" i="228" s="1"/>
  <c r="E56" i="228" s="1"/>
  <c r="E59" i="228" s="1"/>
  <c r="D32" i="228"/>
  <c r="D48" i="228" s="1"/>
  <c r="D51" i="228" s="1"/>
  <c r="D53" i="228" s="1"/>
  <c r="D56" i="228" s="1"/>
  <c r="D59" i="228" s="1"/>
  <c r="C32" i="228"/>
  <c r="AA47" i="229"/>
  <c r="Y47" i="229"/>
  <c r="X47" i="229"/>
  <c r="Z47" i="229" s="1"/>
  <c r="W47" i="229"/>
  <c r="V47" i="229"/>
  <c r="U47" i="229"/>
  <c r="T47" i="229"/>
  <c r="S47" i="229"/>
  <c r="R47" i="229"/>
  <c r="Q47" i="229"/>
  <c r="P47" i="229"/>
  <c r="O47" i="229"/>
  <c r="N47" i="229"/>
  <c r="M47" i="229"/>
  <c r="L47" i="229"/>
  <c r="K47" i="229"/>
  <c r="J47" i="229"/>
  <c r="I47" i="229"/>
  <c r="H47" i="229"/>
  <c r="G47" i="229"/>
  <c r="F47" i="229"/>
  <c r="E47" i="229"/>
  <c r="D47" i="229"/>
  <c r="C47" i="229"/>
  <c r="AA32" i="229"/>
  <c r="Y32" i="229"/>
  <c r="X32" i="229"/>
  <c r="W32" i="229"/>
  <c r="W48" i="229" s="1"/>
  <c r="W51" i="229" s="1"/>
  <c r="W53" i="229" s="1"/>
  <c r="W56" i="229" s="1"/>
  <c r="W59" i="229" s="1"/>
  <c r="V32" i="229"/>
  <c r="V48" i="229" s="1"/>
  <c r="V51" i="229" s="1"/>
  <c r="V53" i="229" s="1"/>
  <c r="V56" i="229" s="1"/>
  <c r="V59" i="229" s="1"/>
  <c r="U32" i="229"/>
  <c r="U48" i="229" s="1"/>
  <c r="U51" i="229" s="1"/>
  <c r="U53" i="229" s="1"/>
  <c r="U56" i="229" s="1"/>
  <c r="U59" i="229" s="1"/>
  <c r="T32" i="229"/>
  <c r="T48" i="229" s="1"/>
  <c r="T51" i="229" s="1"/>
  <c r="T53" i="229" s="1"/>
  <c r="T56" i="229" s="1"/>
  <c r="T59" i="229" s="1"/>
  <c r="S32" i="229"/>
  <c r="S48" i="229" s="1"/>
  <c r="S51" i="229" s="1"/>
  <c r="S53" i="229" s="1"/>
  <c r="S56" i="229" s="1"/>
  <c r="S59" i="229" s="1"/>
  <c r="R32" i="229"/>
  <c r="Q32" i="229"/>
  <c r="P32" i="229"/>
  <c r="P48" i="229" s="1"/>
  <c r="P51" i="229" s="1"/>
  <c r="P53" i="229" s="1"/>
  <c r="P56" i="229" s="1"/>
  <c r="P59" i="229" s="1"/>
  <c r="O32" i="229"/>
  <c r="O48" i="229" s="1"/>
  <c r="O51" i="229" s="1"/>
  <c r="O53" i="229" s="1"/>
  <c r="O56" i="229" s="1"/>
  <c r="O59" i="229" s="1"/>
  <c r="N32" i="229"/>
  <c r="M32" i="229"/>
  <c r="M48" i="229" s="1"/>
  <c r="M51" i="229" s="1"/>
  <c r="M53" i="229" s="1"/>
  <c r="M56" i="229" s="1"/>
  <c r="M59" i="229" s="1"/>
  <c r="L32" i="229"/>
  <c r="L48" i="229" s="1"/>
  <c r="L51" i="229" s="1"/>
  <c r="L53" i="229" s="1"/>
  <c r="L56" i="229" s="1"/>
  <c r="L59" i="229" s="1"/>
  <c r="K32" i="229"/>
  <c r="K48" i="229" s="1"/>
  <c r="K51" i="229" s="1"/>
  <c r="K53" i="229" s="1"/>
  <c r="K56" i="229" s="1"/>
  <c r="K59" i="229" s="1"/>
  <c r="J32" i="229"/>
  <c r="I32" i="229"/>
  <c r="I48" i="229" s="1"/>
  <c r="I51" i="229" s="1"/>
  <c r="I53" i="229" s="1"/>
  <c r="I56" i="229" s="1"/>
  <c r="I59" i="229" s="1"/>
  <c r="H32" i="229"/>
  <c r="H48" i="229" s="1"/>
  <c r="H51" i="229" s="1"/>
  <c r="H53" i="229" s="1"/>
  <c r="H56" i="229" s="1"/>
  <c r="H59" i="229" s="1"/>
  <c r="G32" i="229"/>
  <c r="G48" i="229" s="1"/>
  <c r="G51" i="229" s="1"/>
  <c r="G53" i="229" s="1"/>
  <c r="G56" i="229" s="1"/>
  <c r="G59" i="229" s="1"/>
  <c r="F32" i="229"/>
  <c r="E32" i="229"/>
  <c r="E48" i="229" s="1"/>
  <c r="E51" i="229" s="1"/>
  <c r="E53" i="229" s="1"/>
  <c r="E56" i="229" s="1"/>
  <c r="E59" i="229" s="1"/>
  <c r="D32" i="229"/>
  <c r="D48" i="229" s="1"/>
  <c r="D51" i="229" s="1"/>
  <c r="D53" i="229" s="1"/>
  <c r="D56" i="229" s="1"/>
  <c r="D59" i="229" s="1"/>
  <c r="C32" i="229"/>
  <c r="C48" i="229" s="1"/>
  <c r="C51" i="229" s="1"/>
  <c r="C53" i="229" s="1"/>
  <c r="C56" i="229" s="1"/>
  <c r="C59" i="229" s="1"/>
  <c r="H48" i="230"/>
  <c r="H51" i="230" s="1"/>
  <c r="H53" i="230" s="1"/>
  <c r="H56" i="230" s="1"/>
  <c r="H59" i="230" s="1"/>
  <c r="E48" i="230"/>
  <c r="E51" i="230" s="1"/>
  <c r="E53" i="230" s="1"/>
  <c r="E56" i="230" s="1"/>
  <c r="E59" i="230" s="1"/>
  <c r="AA47" i="230"/>
  <c r="Y47" i="230"/>
  <c r="X47" i="230"/>
  <c r="W47" i="230"/>
  <c r="V47" i="230"/>
  <c r="U47" i="230"/>
  <c r="T47" i="230"/>
  <c r="S47" i="230"/>
  <c r="R47" i="230"/>
  <c r="Q47" i="230"/>
  <c r="P47" i="230"/>
  <c r="O47" i="230"/>
  <c r="N47" i="230"/>
  <c r="M47" i="230"/>
  <c r="L47" i="230"/>
  <c r="K47" i="230"/>
  <c r="J47" i="230"/>
  <c r="I47" i="230"/>
  <c r="H47" i="230"/>
  <c r="G47" i="230"/>
  <c r="F47" i="230"/>
  <c r="E47" i="230"/>
  <c r="D47" i="230"/>
  <c r="C47" i="230"/>
  <c r="AA32" i="230"/>
  <c r="AA48" i="230" s="1"/>
  <c r="AA51" i="230" s="1"/>
  <c r="AA53" i="230" s="1"/>
  <c r="AA56" i="230" s="1"/>
  <c r="AA59" i="230" s="1"/>
  <c r="Y32" i="230"/>
  <c r="X32" i="230"/>
  <c r="X48" i="230" s="1"/>
  <c r="W32" i="230"/>
  <c r="W48" i="230" s="1"/>
  <c r="W51" i="230" s="1"/>
  <c r="W53" i="230" s="1"/>
  <c r="W56" i="230" s="1"/>
  <c r="W59" i="230" s="1"/>
  <c r="V32" i="230"/>
  <c r="U32" i="230"/>
  <c r="T32" i="230"/>
  <c r="T48" i="230" s="1"/>
  <c r="T51" i="230" s="1"/>
  <c r="T53" i="230" s="1"/>
  <c r="T56" i="230" s="1"/>
  <c r="T59" i="230" s="1"/>
  <c r="S32" i="230"/>
  <c r="R32" i="230"/>
  <c r="R48" i="230" s="1"/>
  <c r="R51" i="230" s="1"/>
  <c r="R53" i="230" s="1"/>
  <c r="R56" i="230" s="1"/>
  <c r="R59" i="230" s="1"/>
  <c r="Q32" i="230"/>
  <c r="P32" i="230"/>
  <c r="P48" i="230" s="1"/>
  <c r="P51" i="230" s="1"/>
  <c r="P53" i="230" s="1"/>
  <c r="P56" i="230" s="1"/>
  <c r="P59" i="230" s="1"/>
  <c r="O32" i="230"/>
  <c r="O48" i="230" s="1"/>
  <c r="O51" i="230" s="1"/>
  <c r="O53" i="230" s="1"/>
  <c r="O56" i="230" s="1"/>
  <c r="O59" i="230" s="1"/>
  <c r="N32" i="230"/>
  <c r="M32" i="230"/>
  <c r="L32" i="230"/>
  <c r="L48" i="230" s="1"/>
  <c r="L51" i="230" s="1"/>
  <c r="L53" i="230" s="1"/>
  <c r="L56" i="230" s="1"/>
  <c r="L59" i="230" s="1"/>
  <c r="K32" i="230"/>
  <c r="J32" i="230"/>
  <c r="J48" i="230" s="1"/>
  <c r="J51" i="230" s="1"/>
  <c r="J53" i="230" s="1"/>
  <c r="J56" i="230" s="1"/>
  <c r="J59" i="230" s="1"/>
  <c r="I32" i="230"/>
  <c r="H32" i="230"/>
  <c r="G32" i="230"/>
  <c r="G48" i="230" s="1"/>
  <c r="G51" i="230" s="1"/>
  <c r="G53" i="230" s="1"/>
  <c r="G56" i="230" s="1"/>
  <c r="G59" i="230" s="1"/>
  <c r="F32" i="230"/>
  <c r="E32" i="230"/>
  <c r="D32" i="230"/>
  <c r="D48" i="230" s="1"/>
  <c r="D51" i="230" s="1"/>
  <c r="D53" i="230" s="1"/>
  <c r="D56" i="230" s="1"/>
  <c r="D59" i="230" s="1"/>
  <c r="C32" i="230"/>
  <c r="AA47" i="231"/>
  <c r="Y47" i="231"/>
  <c r="X47" i="231"/>
  <c r="W47" i="231"/>
  <c r="V47" i="231"/>
  <c r="U47" i="231"/>
  <c r="T47" i="231"/>
  <c r="S47" i="231"/>
  <c r="R47" i="231"/>
  <c r="Q47" i="231"/>
  <c r="P47" i="231"/>
  <c r="O47" i="231"/>
  <c r="N47" i="231"/>
  <c r="M47" i="231"/>
  <c r="L47" i="231"/>
  <c r="K47" i="231"/>
  <c r="J47" i="231"/>
  <c r="I47" i="231"/>
  <c r="H47" i="231"/>
  <c r="G47" i="231"/>
  <c r="F47" i="231"/>
  <c r="E47" i="231"/>
  <c r="D47" i="231"/>
  <c r="C47" i="231"/>
  <c r="AA32" i="231"/>
  <c r="AA48" i="231" s="1"/>
  <c r="AA51" i="231" s="1"/>
  <c r="AA53" i="231" s="1"/>
  <c r="AA56" i="231" s="1"/>
  <c r="AA59" i="231" s="1"/>
  <c r="Y32" i="231"/>
  <c r="Y48" i="231" s="1"/>
  <c r="Y51" i="231" s="1"/>
  <c r="Y53" i="231" s="1"/>
  <c r="Y56" i="231" s="1"/>
  <c r="Y59" i="231" s="1"/>
  <c r="X32" i="231"/>
  <c r="W32" i="231"/>
  <c r="W48" i="231" s="1"/>
  <c r="W51" i="231" s="1"/>
  <c r="W53" i="231" s="1"/>
  <c r="W56" i="231" s="1"/>
  <c r="W59" i="231" s="1"/>
  <c r="V32" i="231"/>
  <c r="V48" i="231" s="1"/>
  <c r="V51" i="231" s="1"/>
  <c r="V53" i="231" s="1"/>
  <c r="V56" i="231" s="1"/>
  <c r="V59" i="231" s="1"/>
  <c r="U32" i="231"/>
  <c r="U48" i="231" s="1"/>
  <c r="U51" i="231" s="1"/>
  <c r="U53" i="231" s="1"/>
  <c r="U56" i="231" s="1"/>
  <c r="U59" i="231" s="1"/>
  <c r="T32" i="231"/>
  <c r="T48" i="231" s="1"/>
  <c r="T51" i="231" s="1"/>
  <c r="T53" i="231" s="1"/>
  <c r="T56" i="231" s="1"/>
  <c r="T59" i="231" s="1"/>
  <c r="S32" i="231"/>
  <c r="S48" i="231" s="1"/>
  <c r="S51" i="231" s="1"/>
  <c r="S53" i="231" s="1"/>
  <c r="S56" i="231" s="1"/>
  <c r="S59" i="231" s="1"/>
  <c r="R32" i="231"/>
  <c r="R48" i="231" s="1"/>
  <c r="R51" i="231" s="1"/>
  <c r="R53" i="231" s="1"/>
  <c r="R56" i="231" s="1"/>
  <c r="R59" i="231" s="1"/>
  <c r="Q32" i="231"/>
  <c r="Q48" i="231" s="1"/>
  <c r="Q51" i="231" s="1"/>
  <c r="Q53" i="231" s="1"/>
  <c r="Q56" i="231" s="1"/>
  <c r="Q59" i="231" s="1"/>
  <c r="P32" i="231"/>
  <c r="O32" i="231"/>
  <c r="O48" i="231" s="1"/>
  <c r="O51" i="231" s="1"/>
  <c r="O53" i="231" s="1"/>
  <c r="O56" i="231" s="1"/>
  <c r="O59" i="231" s="1"/>
  <c r="N32" i="231"/>
  <c r="N48" i="231" s="1"/>
  <c r="N51" i="231" s="1"/>
  <c r="N53" i="231" s="1"/>
  <c r="N56" i="231" s="1"/>
  <c r="N59" i="231" s="1"/>
  <c r="M32" i="231"/>
  <c r="M48" i="231" s="1"/>
  <c r="M51" i="231" s="1"/>
  <c r="M53" i="231" s="1"/>
  <c r="M56" i="231" s="1"/>
  <c r="M59" i="231" s="1"/>
  <c r="L32" i="231"/>
  <c r="L48" i="231" s="1"/>
  <c r="L51" i="231" s="1"/>
  <c r="L53" i="231" s="1"/>
  <c r="L56" i="231" s="1"/>
  <c r="L59" i="231" s="1"/>
  <c r="K32" i="231"/>
  <c r="K48" i="231" s="1"/>
  <c r="K51" i="231" s="1"/>
  <c r="K53" i="231" s="1"/>
  <c r="K56" i="231" s="1"/>
  <c r="K59" i="231" s="1"/>
  <c r="J32" i="231"/>
  <c r="J48" i="231" s="1"/>
  <c r="J51" i="231" s="1"/>
  <c r="J53" i="231" s="1"/>
  <c r="J56" i="231" s="1"/>
  <c r="J59" i="231" s="1"/>
  <c r="I32" i="231"/>
  <c r="I48" i="231" s="1"/>
  <c r="I51" i="231" s="1"/>
  <c r="I53" i="231" s="1"/>
  <c r="I56" i="231" s="1"/>
  <c r="I59" i="231" s="1"/>
  <c r="H32" i="231"/>
  <c r="G32" i="231"/>
  <c r="G48" i="231" s="1"/>
  <c r="G51" i="231" s="1"/>
  <c r="G53" i="231" s="1"/>
  <c r="G56" i="231" s="1"/>
  <c r="G59" i="231" s="1"/>
  <c r="F32" i="231"/>
  <c r="F48" i="231" s="1"/>
  <c r="F51" i="231" s="1"/>
  <c r="F53" i="231" s="1"/>
  <c r="F56" i="231" s="1"/>
  <c r="F59" i="231" s="1"/>
  <c r="E32" i="231"/>
  <c r="E48" i="231" s="1"/>
  <c r="E51" i="231" s="1"/>
  <c r="E53" i="231" s="1"/>
  <c r="E56" i="231" s="1"/>
  <c r="E59" i="231" s="1"/>
  <c r="D32" i="231"/>
  <c r="C32" i="231"/>
  <c r="C48" i="231" s="1"/>
  <c r="C51" i="231" s="1"/>
  <c r="C53" i="231" s="1"/>
  <c r="C56" i="231" s="1"/>
  <c r="C59" i="231" s="1"/>
  <c r="AA47" i="232"/>
  <c r="Y47" i="232"/>
  <c r="X47" i="232"/>
  <c r="W47" i="232"/>
  <c r="V47" i="232"/>
  <c r="U47" i="232"/>
  <c r="T47" i="232"/>
  <c r="S47" i="232"/>
  <c r="R47" i="232"/>
  <c r="Q47" i="232"/>
  <c r="P47" i="232"/>
  <c r="O47" i="232"/>
  <c r="N47" i="232"/>
  <c r="M47" i="232"/>
  <c r="L47" i="232"/>
  <c r="K47" i="232"/>
  <c r="J47" i="232"/>
  <c r="I47" i="232"/>
  <c r="H47" i="232"/>
  <c r="G47" i="232"/>
  <c r="F47" i="232"/>
  <c r="E47" i="232"/>
  <c r="D47" i="232"/>
  <c r="C47" i="232"/>
  <c r="AA32" i="232"/>
  <c r="Y32" i="232"/>
  <c r="Y48" i="232" s="1"/>
  <c r="Y51" i="232" s="1"/>
  <c r="X32" i="232"/>
  <c r="X48" i="232" s="1"/>
  <c r="X51" i="232" s="1"/>
  <c r="X53" i="232" s="1"/>
  <c r="X56" i="232" s="1"/>
  <c r="W32" i="232"/>
  <c r="V32" i="232"/>
  <c r="V48" i="232" s="1"/>
  <c r="V51" i="232" s="1"/>
  <c r="V53" i="232" s="1"/>
  <c r="V56" i="232" s="1"/>
  <c r="V59" i="232" s="1"/>
  <c r="U32" i="232"/>
  <c r="U48" i="232" s="1"/>
  <c r="U51" i="232" s="1"/>
  <c r="U53" i="232" s="1"/>
  <c r="U56" i="232" s="1"/>
  <c r="U59" i="232" s="1"/>
  <c r="T32" i="232"/>
  <c r="T48" i="232" s="1"/>
  <c r="T51" i="232" s="1"/>
  <c r="T53" i="232" s="1"/>
  <c r="T56" i="232" s="1"/>
  <c r="T59" i="232" s="1"/>
  <c r="S32" i="232"/>
  <c r="R32" i="232"/>
  <c r="R48" i="232" s="1"/>
  <c r="R51" i="232" s="1"/>
  <c r="R53" i="232" s="1"/>
  <c r="R56" i="232" s="1"/>
  <c r="R59" i="232" s="1"/>
  <c r="Q32" i="232"/>
  <c r="Q48" i="232" s="1"/>
  <c r="Q51" i="232" s="1"/>
  <c r="Q53" i="232" s="1"/>
  <c r="Q56" i="232" s="1"/>
  <c r="Q59" i="232" s="1"/>
  <c r="P32" i="232"/>
  <c r="P48" i="232" s="1"/>
  <c r="P51" i="232" s="1"/>
  <c r="P53" i="232" s="1"/>
  <c r="P56" i="232" s="1"/>
  <c r="P59" i="232" s="1"/>
  <c r="O32" i="232"/>
  <c r="N32" i="232"/>
  <c r="N48" i="232" s="1"/>
  <c r="N51" i="232" s="1"/>
  <c r="N53" i="232" s="1"/>
  <c r="N56" i="232" s="1"/>
  <c r="N59" i="232" s="1"/>
  <c r="M32" i="232"/>
  <c r="M48" i="232" s="1"/>
  <c r="M51" i="232" s="1"/>
  <c r="M53" i="232" s="1"/>
  <c r="M56" i="232" s="1"/>
  <c r="M59" i="232" s="1"/>
  <c r="L32" i="232"/>
  <c r="L48" i="232" s="1"/>
  <c r="L51" i="232" s="1"/>
  <c r="L53" i="232" s="1"/>
  <c r="L56" i="232" s="1"/>
  <c r="L59" i="232" s="1"/>
  <c r="K32" i="232"/>
  <c r="J32" i="232"/>
  <c r="J48" i="232" s="1"/>
  <c r="J51" i="232" s="1"/>
  <c r="J53" i="232" s="1"/>
  <c r="J56" i="232" s="1"/>
  <c r="J59" i="232" s="1"/>
  <c r="I32" i="232"/>
  <c r="I48" i="232" s="1"/>
  <c r="I51" i="232" s="1"/>
  <c r="I53" i="232" s="1"/>
  <c r="I56" i="232" s="1"/>
  <c r="I59" i="232" s="1"/>
  <c r="H32" i="232"/>
  <c r="H48" i="232" s="1"/>
  <c r="H51" i="232" s="1"/>
  <c r="H53" i="232" s="1"/>
  <c r="H56" i="232" s="1"/>
  <c r="H59" i="232" s="1"/>
  <c r="G32" i="232"/>
  <c r="F32" i="232"/>
  <c r="F48" i="232" s="1"/>
  <c r="F51" i="232" s="1"/>
  <c r="F53" i="232" s="1"/>
  <c r="F56" i="232" s="1"/>
  <c r="F59" i="232" s="1"/>
  <c r="E32" i="232"/>
  <c r="E48" i="232" s="1"/>
  <c r="E51" i="232" s="1"/>
  <c r="E53" i="232" s="1"/>
  <c r="E56" i="232" s="1"/>
  <c r="E59" i="232" s="1"/>
  <c r="D32" i="232"/>
  <c r="D48" i="232" s="1"/>
  <c r="D51" i="232" s="1"/>
  <c r="D53" i="232" s="1"/>
  <c r="D56" i="232" s="1"/>
  <c r="D59" i="232" s="1"/>
  <c r="C32" i="232"/>
  <c r="Z48" i="233"/>
  <c r="Y48" i="233"/>
  <c r="Y51" i="233" s="1"/>
  <c r="Y53" i="233" s="1"/>
  <c r="Y56" i="233" s="1"/>
  <c r="Y59" i="233" s="1"/>
  <c r="AA47" i="233"/>
  <c r="Y47" i="233"/>
  <c r="X47" i="233"/>
  <c r="Z47" i="233" s="1"/>
  <c r="W47" i="233"/>
  <c r="V47" i="233"/>
  <c r="U47" i="233"/>
  <c r="T47" i="233"/>
  <c r="S47" i="233"/>
  <c r="R47" i="233"/>
  <c r="Q47" i="233"/>
  <c r="P47" i="233"/>
  <c r="O47" i="233"/>
  <c r="N47" i="233"/>
  <c r="M47" i="233"/>
  <c r="L47" i="233"/>
  <c r="K47" i="233"/>
  <c r="J47" i="233"/>
  <c r="I47" i="233"/>
  <c r="H47" i="233"/>
  <c r="G47" i="233"/>
  <c r="F47" i="233"/>
  <c r="E47" i="233"/>
  <c r="D47" i="233"/>
  <c r="C47" i="233"/>
  <c r="AA32" i="233"/>
  <c r="Y32" i="233"/>
  <c r="X32" i="233"/>
  <c r="X48" i="233" s="1"/>
  <c r="X51" i="233" s="1"/>
  <c r="X53" i="233" s="1"/>
  <c r="W32" i="233"/>
  <c r="V32" i="233"/>
  <c r="U32" i="233"/>
  <c r="U48" i="233" s="1"/>
  <c r="U51" i="233" s="1"/>
  <c r="U53" i="233" s="1"/>
  <c r="U56" i="233" s="1"/>
  <c r="U59" i="233" s="1"/>
  <c r="T32" i="233"/>
  <c r="T48" i="233" s="1"/>
  <c r="T51" i="233" s="1"/>
  <c r="T53" i="233" s="1"/>
  <c r="T56" i="233" s="1"/>
  <c r="T59" i="233" s="1"/>
  <c r="S32" i="233"/>
  <c r="S48" i="233" s="1"/>
  <c r="S51" i="233" s="1"/>
  <c r="S53" i="233" s="1"/>
  <c r="S56" i="233" s="1"/>
  <c r="S59" i="233" s="1"/>
  <c r="R32" i="233"/>
  <c r="R48" i="233" s="1"/>
  <c r="R51" i="233" s="1"/>
  <c r="R53" i="233" s="1"/>
  <c r="R56" i="233" s="1"/>
  <c r="R59" i="233" s="1"/>
  <c r="Q32" i="233"/>
  <c r="Q48" i="233" s="1"/>
  <c r="Q51" i="233" s="1"/>
  <c r="Q53" i="233" s="1"/>
  <c r="Q56" i="233" s="1"/>
  <c r="Q59" i="233" s="1"/>
  <c r="P32" i="233"/>
  <c r="P48" i="233" s="1"/>
  <c r="P51" i="233" s="1"/>
  <c r="P53" i="233" s="1"/>
  <c r="P56" i="233" s="1"/>
  <c r="P59" i="233" s="1"/>
  <c r="O32" i="233"/>
  <c r="O48" i="233" s="1"/>
  <c r="O51" i="233" s="1"/>
  <c r="O53" i="233" s="1"/>
  <c r="O56" i="233" s="1"/>
  <c r="O59" i="233" s="1"/>
  <c r="N32" i="233"/>
  <c r="M32" i="233"/>
  <c r="M48" i="233" s="1"/>
  <c r="M51" i="233" s="1"/>
  <c r="M53" i="233" s="1"/>
  <c r="M56" i="233" s="1"/>
  <c r="M59" i="233" s="1"/>
  <c r="L32" i="233"/>
  <c r="L48" i="233" s="1"/>
  <c r="L51" i="233" s="1"/>
  <c r="L53" i="233" s="1"/>
  <c r="L56" i="233" s="1"/>
  <c r="L59" i="233" s="1"/>
  <c r="K32" i="233"/>
  <c r="K48" i="233" s="1"/>
  <c r="K51" i="233" s="1"/>
  <c r="K53" i="233" s="1"/>
  <c r="K56" i="233" s="1"/>
  <c r="K59" i="233" s="1"/>
  <c r="J32" i="233"/>
  <c r="J48" i="233" s="1"/>
  <c r="J51" i="233" s="1"/>
  <c r="J53" i="233" s="1"/>
  <c r="J56" i="233" s="1"/>
  <c r="J59" i="233" s="1"/>
  <c r="I32" i="233"/>
  <c r="I48" i="233" s="1"/>
  <c r="I51" i="233" s="1"/>
  <c r="I53" i="233" s="1"/>
  <c r="I56" i="233" s="1"/>
  <c r="I59" i="233" s="1"/>
  <c r="H32" i="233"/>
  <c r="G32" i="233"/>
  <c r="G48" i="233" s="1"/>
  <c r="G51" i="233" s="1"/>
  <c r="G53" i="233" s="1"/>
  <c r="G56" i="233" s="1"/>
  <c r="G59" i="233" s="1"/>
  <c r="F32" i="233"/>
  <c r="E32" i="233"/>
  <c r="E48" i="233" s="1"/>
  <c r="E51" i="233" s="1"/>
  <c r="E53" i="233" s="1"/>
  <c r="E56" i="233" s="1"/>
  <c r="E59" i="233" s="1"/>
  <c r="D32" i="233"/>
  <c r="D48" i="233" s="1"/>
  <c r="D51" i="233" s="1"/>
  <c r="D53" i="233" s="1"/>
  <c r="D56" i="233" s="1"/>
  <c r="D59" i="233" s="1"/>
  <c r="C32" i="233"/>
  <c r="C48" i="233" s="1"/>
  <c r="C51" i="233" s="1"/>
  <c r="C53" i="233" s="1"/>
  <c r="C56" i="233" s="1"/>
  <c r="C59" i="233" s="1"/>
  <c r="H51" i="234"/>
  <c r="H53" i="234" s="1"/>
  <c r="H56" i="234" s="1"/>
  <c r="H59" i="234" s="1"/>
  <c r="X48" i="234"/>
  <c r="Z48" i="234" s="1"/>
  <c r="AA47" i="234"/>
  <c r="Y47" i="234"/>
  <c r="X47" i="234"/>
  <c r="Z47" i="234" s="1"/>
  <c r="W47" i="234"/>
  <c r="V47" i="234"/>
  <c r="U47" i="234"/>
  <c r="T47" i="234"/>
  <c r="S47" i="234"/>
  <c r="R47" i="234"/>
  <c r="Q47" i="234"/>
  <c r="P47" i="234"/>
  <c r="O47" i="234"/>
  <c r="N47" i="234"/>
  <c r="M47" i="234"/>
  <c r="L47" i="234"/>
  <c r="K47" i="234"/>
  <c r="J47" i="234"/>
  <c r="I47" i="234"/>
  <c r="H47" i="234"/>
  <c r="G47" i="234"/>
  <c r="F47" i="234"/>
  <c r="E47" i="234"/>
  <c r="D47" i="234"/>
  <c r="C47" i="234"/>
  <c r="AA32" i="234"/>
  <c r="Y32" i="234"/>
  <c r="Y48" i="234" s="1"/>
  <c r="Y51" i="234" s="1"/>
  <c r="Y53" i="234" s="1"/>
  <c r="Y56" i="234" s="1"/>
  <c r="Y59" i="234" s="1"/>
  <c r="X32" i="234"/>
  <c r="Z32" i="234" s="1"/>
  <c r="W32" i="234"/>
  <c r="W48" i="234" s="1"/>
  <c r="W51" i="234" s="1"/>
  <c r="W53" i="234" s="1"/>
  <c r="W56" i="234" s="1"/>
  <c r="W59" i="234" s="1"/>
  <c r="V32" i="234"/>
  <c r="V48" i="234" s="1"/>
  <c r="V51" i="234" s="1"/>
  <c r="V53" i="234" s="1"/>
  <c r="V56" i="234" s="1"/>
  <c r="V59" i="234" s="1"/>
  <c r="U32" i="234"/>
  <c r="T32" i="234"/>
  <c r="T48" i="234" s="1"/>
  <c r="T51" i="234" s="1"/>
  <c r="T53" i="234" s="1"/>
  <c r="T56" i="234" s="1"/>
  <c r="T59" i="234" s="1"/>
  <c r="S32" i="234"/>
  <c r="S48" i="234" s="1"/>
  <c r="S51" i="234" s="1"/>
  <c r="S53" i="234" s="1"/>
  <c r="S56" i="234" s="1"/>
  <c r="S59" i="234" s="1"/>
  <c r="R32" i="234"/>
  <c r="Q32" i="234"/>
  <c r="P32" i="234"/>
  <c r="P48" i="234" s="1"/>
  <c r="P51" i="234" s="1"/>
  <c r="P53" i="234" s="1"/>
  <c r="P56" i="234" s="1"/>
  <c r="P59" i="234" s="1"/>
  <c r="O32" i="234"/>
  <c r="O48" i="234" s="1"/>
  <c r="O51" i="234" s="1"/>
  <c r="O53" i="234" s="1"/>
  <c r="O56" i="234" s="1"/>
  <c r="O59" i="234" s="1"/>
  <c r="N32" i="234"/>
  <c r="N48" i="234" s="1"/>
  <c r="N51" i="234" s="1"/>
  <c r="N53" i="234" s="1"/>
  <c r="N56" i="234" s="1"/>
  <c r="N59" i="234" s="1"/>
  <c r="M32" i="234"/>
  <c r="L32" i="234"/>
  <c r="L48" i="234" s="1"/>
  <c r="L51" i="234" s="1"/>
  <c r="L53" i="234" s="1"/>
  <c r="L56" i="234" s="1"/>
  <c r="L59" i="234" s="1"/>
  <c r="K32" i="234"/>
  <c r="K48" i="234" s="1"/>
  <c r="K51" i="234" s="1"/>
  <c r="K53" i="234" s="1"/>
  <c r="K56" i="234" s="1"/>
  <c r="K59" i="234" s="1"/>
  <c r="J32" i="234"/>
  <c r="I32" i="234"/>
  <c r="I48" i="234" s="1"/>
  <c r="I51" i="234" s="1"/>
  <c r="I53" i="234" s="1"/>
  <c r="I56" i="234" s="1"/>
  <c r="I59" i="234" s="1"/>
  <c r="H32" i="234"/>
  <c r="H48" i="234" s="1"/>
  <c r="G32" i="234"/>
  <c r="G48" i="234" s="1"/>
  <c r="G51" i="234" s="1"/>
  <c r="G53" i="234" s="1"/>
  <c r="G56" i="234" s="1"/>
  <c r="G59" i="234" s="1"/>
  <c r="F32" i="234"/>
  <c r="F48" i="234" s="1"/>
  <c r="F51" i="234" s="1"/>
  <c r="F53" i="234" s="1"/>
  <c r="F56" i="234" s="1"/>
  <c r="F59" i="234" s="1"/>
  <c r="E32" i="234"/>
  <c r="D32" i="234"/>
  <c r="C32" i="234"/>
  <c r="C48" i="234" s="1"/>
  <c r="C51" i="234" s="1"/>
  <c r="C53" i="234" s="1"/>
  <c r="C56" i="234" s="1"/>
  <c r="C59" i="234" s="1"/>
  <c r="AA47" i="235"/>
  <c r="Y47" i="235"/>
  <c r="X47" i="235"/>
  <c r="W47" i="235"/>
  <c r="V47" i="235"/>
  <c r="U47" i="235"/>
  <c r="T47" i="235"/>
  <c r="S47" i="235"/>
  <c r="R47" i="235"/>
  <c r="Q47" i="235"/>
  <c r="P47" i="235"/>
  <c r="O47" i="235"/>
  <c r="N47" i="235"/>
  <c r="M47" i="235"/>
  <c r="L47" i="235"/>
  <c r="K47" i="235"/>
  <c r="J47" i="235"/>
  <c r="I47" i="235"/>
  <c r="H47" i="235"/>
  <c r="G47" i="235"/>
  <c r="F47" i="235"/>
  <c r="E47" i="235"/>
  <c r="D47" i="235"/>
  <c r="C47" i="235"/>
  <c r="AA32" i="235"/>
  <c r="AA48" i="235" s="1"/>
  <c r="AA51" i="235" s="1"/>
  <c r="AA53" i="235" s="1"/>
  <c r="AA56" i="235" s="1"/>
  <c r="AA59" i="235" s="1"/>
  <c r="Y32" i="235"/>
  <c r="X32" i="235"/>
  <c r="W32" i="235"/>
  <c r="W48" i="235" s="1"/>
  <c r="W51" i="235" s="1"/>
  <c r="W53" i="235" s="1"/>
  <c r="W56" i="235" s="1"/>
  <c r="W59" i="235" s="1"/>
  <c r="V32" i="235"/>
  <c r="V48" i="235" s="1"/>
  <c r="V51" i="235" s="1"/>
  <c r="V53" i="235" s="1"/>
  <c r="V56" i="235" s="1"/>
  <c r="V59" i="235" s="1"/>
  <c r="U32" i="235"/>
  <c r="U48" i="235" s="1"/>
  <c r="U51" i="235" s="1"/>
  <c r="U53" i="235" s="1"/>
  <c r="U56" i="235" s="1"/>
  <c r="U59" i="235" s="1"/>
  <c r="T32" i="235"/>
  <c r="S32" i="235"/>
  <c r="S48" i="235" s="1"/>
  <c r="S51" i="235" s="1"/>
  <c r="S53" i="235" s="1"/>
  <c r="S56" i="235" s="1"/>
  <c r="S59" i="235" s="1"/>
  <c r="R32" i="235"/>
  <c r="R48" i="235" s="1"/>
  <c r="R51" i="235" s="1"/>
  <c r="R53" i="235" s="1"/>
  <c r="R56" i="235" s="1"/>
  <c r="R59" i="235" s="1"/>
  <c r="Q32" i="235"/>
  <c r="P32" i="235"/>
  <c r="O32" i="235"/>
  <c r="O48" i="235" s="1"/>
  <c r="O51" i="235" s="1"/>
  <c r="O53" i="235" s="1"/>
  <c r="O56" i="235" s="1"/>
  <c r="O59" i="235" s="1"/>
  <c r="N32" i="235"/>
  <c r="N48" i="235" s="1"/>
  <c r="N51" i="235" s="1"/>
  <c r="N53" i="235" s="1"/>
  <c r="N56" i="235" s="1"/>
  <c r="N59" i="235" s="1"/>
  <c r="M32" i="235"/>
  <c r="M48" i="235" s="1"/>
  <c r="M51" i="235" s="1"/>
  <c r="M53" i="235" s="1"/>
  <c r="M56" i="235" s="1"/>
  <c r="M59" i="235" s="1"/>
  <c r="L32" i="235"/>
  <c r="K32" i="235"/>
  <c r="K48" i="235" s="1"/>
  <c r="K51" i="235" s="1"/>
  <c r="K53" i="235" s="1"/>
  <c r="K56" i="235" s="1"/>
  <c r="K59" i="235" s="1"/>
  <c r="J32" i="235"/>
  <c r="J48" i="235" s="1"/>
  <c r="J51" i="235" s="1"/>
  <c r="J53" i="235" s="1"/>
  <c r="J56" i="235" s="1"/>
  <c r="J59" i="235" s="1"/>
  <c r="I32" i="235"/>
  <c r="H32" i="235"/>
  <c r="G32" i="235"/>
  <c r="G48" i="235" s="1"/>
  <c r="G51" i="235" s="1"/>
  <c r="G53" i="235" s="1"/>
  <c r="G56" i="235" s="1"/>
  <c r="G59" i="235" s="1"/>
  <c r="F32" i="235"/>
  <c r="E32" i="235"/>
  <c r="E48" i="235" s="1"/>
  <c r="E51" i="235" s="1"/>
  <c r="E53" i="235" s="1"/>
  <c r="E56" i="235" s="1"/>
  <c r="E59" i="235" s="1"/>
  <c r="D32" i="235"/>
  <c r="C32" i="235"/>
  <c r="C48" i="235" s="1"/>
  <c r="C51" i="235" s="1"/>
  <c r="C53" i="235" s="1"/>
  <c r="C56" i="235" s="1"/>
  <c r="C59" i="235" s="1"/>
  <c r="N48" i="236"/>
  <c r="N51" i="236" s="1"/>
  <c r="N53" i="236" s="1"/>
  <c r="N56" i="236" s="1"/>
  <c r="N59" i="236" s="1"/>
  <c r="F48" i="236"/>
  <c r="F51" i="236" s="1"/>
  <c r="F53" i="236" s="1"/>
  <c r="F56" i="236" s="1"/>
  <c r="F59" i="236" s="1"/>
  <c r="AA47" i="236"/>
  <c r="Y47" i="236"/>
  <c r="X47" i="236"/>
  <c r="Z47" i="236" s="1"/>
  <c r="W47" i="236"/>
  <c r="V47" i="236"/>
  <c r="U47" i="236"/>
  <c r="T47" i="236"/>
  <c r="S47" i="236"/>
  <c r="R47" i="236"/>
  <c r="Q47" i="236"/>
  <c r="P47" i="236"/>
  <c r="O47" i="236"/>
  <c r="N47" i="236"/>
  <c r="M47" i="236"/>
  <c r="L47" i="236"/>
  <c r="K47" i="236"/>
  <c r="J47" i="236"/>
  <c r="I47" i="236"/>
  <c r="H47" i="236"/>
  <c r="G47" i="236"/>
  <c r="F47" i="236"/>
  <c r="E47" i="236"/>
  <c r="D47" i="236"/>
  <c r="C47" i="236"/>
  <c r="AA32" i="236"/>
  <c r="Y32" i="236"/>
  <c r="Y48" i="236" s="1"/>
  <c r="Y51" i="236" s="1"/>
  <c r="Y53" i="236" s="1"/>
  <c r="Y56" i="236" s="1"/>
  <c r="Y59" i="236" s="1"/>
  <c r="X32" i="236"/>
  <c r="W32" i="236"/>
  <c r="V32" i="236"/>
  <c r="V48" i="236" s="1"/>
  <c r="V51" i="236" s="1"/>
  <c r="V53" i="236" s="1"/>
  <c r="V56" i="236" s="1"/>
  <c r="V59" i="236" s="1"/>
  <c r="U32" i="236"/>
  <c r="U48" i="236" s="1"/>
  <c r="U51" i="236" s="1"/>
  <c r="U53" i="236" s="1"/>
  <c r="U56" i="236" s="1"/>
  <c r="U59" i="236" s="1"/>
  <c r="T32" i="236"/>
  <c r="T48" i="236" s="1"/>
  <c r="T51" i="236" s="1"/>
  <c r="T53" i="236" s="1"/>
  <c r="T56" i="236" s="1"/>
  <c r="T59" i="236" s="1"/>
  <c r="S32" i="236"/>
  <c r="R32" i="236"/>
  <c r="R48" i="236" s="1"/>
  <c r="R51" i="236" s="1"/>
  <c r="R53" i="236" s="1"/>
  <c r="R56" i="236" s="1"/>
  <c r="R59" i="236" s="1"/>
  <c r="Q32" i="236"/>
  <c r="Q48" i="236" s="1"/>
  <c r="Q51" i="236" s="1"/>
  <c r="Q53" i="236" s="1"/>
  <c r="Q56" i="236" s="1"/>
  <c r="Q59" i="236" s="1"/>
  <c r="P32" i="236"/>
  <c r="P48" i="236" s="1"/>
  <c r="P51" i="236" s="1"/>
  <c r="P53" i="236" s="1"/>
  <c r="P56" i="236" s="1"/>
  <c r="P59" i="236" s="1"/>
  <c r="O32" i="236"/>
  <c r="N32" i="236"/>
  <c r="M32" i="236"/>
  <c r="M48" i="236" s="1"/>
  <c r="M51" i="236" s="1"/>
  <c r="M53" i="236" s="1"/>
  <c r="M56" i="236" s="1"/>
  <c r="M59" i="236" s="1"/>
  <c r="L32" i="236"/>
  <c r="L48" i="236" s="1"/>
  <c r="L51" i="236" s="1"/>
  <c r="L53" i="236" s="1"/>
  <c r="L56" i="236" s="1"/>
  <c r="L59" i="236" s="1"/>
  <c r="K32" i="236"/>
  <c r="J32" i="236"/>
  <c r="J48" i="236" s="1"/>
  <c r="J51" i="236" s="1"/>
  <c r="J53" i="236" s="1"/>
  <c r="J56" i="236" s="1"/>
  <c r="J59" i="236" s="1"/>
  <c r="I32" i="236"/>
  <c r="I48" i="236" s="1"/>
  <c r="I51" i="236" s="1"/>
  <c r="I53" i="236" s="1"/>
  <c r="I56" i="236" s="1"/>
  <c r="I59" i="236" s="1"/>
  <c r="H32" i="236"/>
  <c r="H48" i="236" s="1"/>
  <c r="H51" i="236" s="1"/>
  <c r="H53" i="236" s="1"/>
  <c r="H56" i="236" s="1"/>
  <c r="H59" i="236" s="1"/>
  <c r="G32" i="236"/>
  <c r="F32" i="236"/>
  <c r="E32" i="236"/>
  <c r="E48" i="236" s="1"/>
  <c r="E51" i="236" s="1"/>
  <c r="E53" i="236" s="1"/>
  <c r="E56" i="236" s="1"/>
  <c r="E59" i="236" s="1"/>
  <c r="D32" i="236"/>
  <c r="D48" i="236" s="1"/>
  <c r="D51" i="236" s="1"/>
  <c r="D53" i="236" s="1"/>
  <c r="D56" i="236" s="1"/>
  <c r="D59" i="236" s="1"/>
  <c r="C32" i="236"/>
  <c r="L51" i="237"/>
  <c r="L53" i="237" s="1"/>
  <c r="L56" i="237" s="1"/>
  <c r="L59" i="237" s="1"/>
  <c r="AA47" i="237"/>
  <c r="Y47" i="237"/>
  <c r="X47" i="237"/>
  <c r="Z47" i="237" s="1"/>
  <c r="W47" i="237"/>
  <c r="V47" i="237"/>
  <c r="U47" i="237"/>
  <c r="T47" i="237"/>
  <c r="S47" i="237"/>
  <c r="R47" i="237"/>
  <c r="Q47" i="237"/>
  <c r="P47" i="237"/>
  <c r="O47" i="237"/>
  <c r="N47" i="237"/>
  <c r="M47" i="237"/>
  <c r="L47" i="237"/>
  <c r="K47" i="237"/>
  <c r="J47" i="237"/>
  <c r="I47" i="237"/>
  <c r="H47" i="237"/>
  <c r="G47" i="237"/>
  <c r="F47" i="237"/>
  <c r="E47" i="237"/>
  <c r="D47" i="237"/>
  <c r="C47" i="237"/>
  <c r="AA32" i="237"/>
  <c r="AA48" i="237" s="1"/>
  <c r="AA51" i="237" s="1"/>
  <c r="AA53" i="237" s="1"/>
  <c r="AA56" i="237" s="1"/>
  <c r="AA59" i="237" s="1"/>
  <c r="Y32" i="237"/>
  <c r="Y48" i="237" s="1"/>
  <c r="Y51" i="237" s="1"/>
  <c r="Y53" i="237" s="1"/>
  <c r="Y56" i="237" s="1"/>
  <c r="Y59" i="237" s="1"/>
  <c r="X32" i="237"/>
  <c r="W32" i="237"/>
  <c r="V32" i="237"/>
  <c r="V48" i="237" s="1"/>
  <c r="V51" i="237" s="1"/>
  <c r="V53" i="237" s="1"/>
  <c r="V56" i="237" s="1"/>
  <c r="V59" i="237" s="1"/>
  <c r="U32" i="237"/>
  <c r="U48" i="237" s="1"/>
  <c r="U51" i="237" s="1"/>
  <c r="U53" i="237" s="1"/>
  <c r="U56" i="237" s="1"/>
  <c r="U59" i="237" s="1"/>
  <c r="T32" i="237"/>
  <c r="T48" i="237" s="1"/>
  <c r="T51" i="237" s="1"/>
  <c r="T53" i="237" s="1"/>
  <c r="T56" i="237" s="1"/>
  <c r="T59" i="237" s="1"/>
  <c r="S32" i="237"/>
  <c r="S48" i="237" s="1"/>
  <c r="S51" i="237" s="1"/>
  <c r="S53" i="237" s="1"/>
  <c r="S56" i="237" s="1"/>
  <c r="S59" i="237" s="1"/>
  <c r="R32" i="237"/>
  <c r="Q32" i="237"/>
  <c r="Q48" i="237" s="1"/>
  <c r="Q51" i="237" s="1"/>
  <c r="Q53" i="237" s="1"/>
  <c r="Q56" i="237" s="1"/>
  <c r="Q59" i="237" s="1"/>
  <c r="P32" i="237"/>
  <c r="P48" i="237" s="1"/>
  <c r="P51" i="237" s="1"/>
  <c r="P53" i="237" s="1"/>
  <c r="P56" i="237" s="1"/>
  <c r="P59" i="237" s="1"/>
  <c r="O32" i="237"/>
  <c r="O48" i="237" s="1"/>
  <c r="O51" i="237" s="1"/>
  <c r="O53" i="237" s="1"/>
  <c r="O56" i="237" s="1"/>
  <c r="O59" i="237" s="1"/>
  <c r="N32" i="237"/>
  <c r="M32" i="237"/>
  <c r="M48" i="237" s="1"/>
  <c r="M51" i="237" s="1"/>
  <c r="M53" i="237" s="1"/>
  <c r="M56" i="237" s="1"/>
  <c r="M59" i="237" s="1"/>
  <c r="L32" i="237"/>
  <c r="L48" i="237" s="1"/>
  <c r="K32" i="237"/>
  <c r="K48" i="237" s="1"/>
  <c r="K51" i="237" s="1"/>
  <c r="K53" i="237" s="1"/>
  <c r="K56" i="237" s="1"/>
  <c r="K59" i="237" s="1"/>
  <c r="J32" i="237"/>
  <c r="I32" i="237"/>
  <c r="I48" i="237" s="1"/>
  <c r="I51" i="237" s="1"/>
  <c r="I53" i="237" s="1"/>
  <c r="I56" i="237" s="1"/>
  <c r="I59" i="237" s="1"/>
  <c r="H32" i="237"/>
  <c r="H48" i="237" s="1"/>
  <c r="H51" i="237" s="1"/>
  <c r="H53" i="237" s="1"/>
  <c r="H56" i="237" s="1"/>
  <c r="H59" i="237" s="1"/>
  <c r="G32" i="237"/>
  <c r="G48" i="237" s="1"/>
  <c r="G51" i="237" s="1"/>
  <c r="G53" i="237" s="1"/>
  <c r="G56" i="237" s="1"/>
  <c r="G59" i="237" s="1"/>
  <c r="F32" i="237"/>
  <c r="E32" i="237"/>
  <c r="E48" i="237" s="1"/>
  <c r="E51" i="237" s="1"/>
  <c r="E53" i="237" s="1"/>
  <c r="E56" i="237" s="1"/>
  <c r="E59" i="237" s="1"/>
  <c r="D32" i="237"/>
  <c r="D48" i="237" s="1"/>
  <c r="D51" i="237" s="1"/>
  <c r="D53" i="237" s="1"/>
  <c r="D56" i="237" s="1"/>
  <c r="D59" i="237" s="1"/>
  <c r="C32" i="237"/>
  <c r="C48" i="237" s="1"/>
  <c r="C51" i="237" s="1"/>
  <c r="C53" i="237" s="1"/>
  <c r="C56" i="237" s="1"/>
  <c r="C59" i="237" s="1"/>
  <c r="AA47" i="238"/>
  <c r="Y47" i="238"/>
  <c r="X47" i="238"/>
  <c r="W47" i="238"/>
  <c r="V47" i="238"/>
  <c r="U47" i="238"/>
  <c r="T47" i="238"/>
  <c r="S47" i="238"/>
  <c r="R47" i="238"/>
  <c r="Q47" i="238"/>
  <c r="P47" i="238"/>
  <c r="O47" i="238"/>
  <c r="N47" i="238"/>
  <c r="M47" i="238"/>
  <c r="L47" i="238"/>
  <c r="K47" i="238"/>
  <c r="J47" i="238"/>
  <c r="I47" i="238"/>
  <c r="H47" i="238"/>
  <c r="G47" i="238"/>
  <c r="F47" i="238"/>
  <c r="E47" i="238"/>
  <c r="D47" i="238"/>
  <c r="C47" i="238"/>
  <c r="AA32" i="238"/>
  <c r="AA48" i="238" s="1"/>
  <c r="AA51" i="238" s="1"/>
  <c r="AA53" i="238" s="1"/>
  <c r="AA56" i="238" s="1"/>
  <c r="AA59" i="238" s="1"/>
  <c r="Y32" i="238"/>
  <c r="X32" i="238"/>
  <c r="X48" i="238" s="1"/>
  <c r="W32" i="238"/>
  <c r="W48" i="238" s="1"/>
  <c r="W51" i="238" s="1"/>
  <c r="W53" i="238" s="1"/>
  <c r="W56" i="238" s="1"/>
  <c r="W59" i="238" s="1"/>
  <c r="V32" i="238"/>
  <c r="U32" i="238"/>
  <c r="T32" i="238"/>
  <c r="T48" i="238" s="1"/>
  <c r="T51" i="238" s="1"/>
  <c r="T53" i="238" s="1"/>
  <c r="T56" i="238" s="1"/>
  <c r="T59" i="238" s="1"/>
  <c r="S32" i="238"/>
  <c r="S48" i="238" s="1"/>
  <c r="S51" i="238" s="1"/>
  <c r="S53" i="238" s="1"/>
  <c r="S56" i="238" s="1"/>
  <c r="S59" i="238" s="1"/>
  <c r="R32" i="238"/>
  <c r="R48" i="238" s="1"/>
  <c r="R51" i="238" s="1"/>
  <c r="R53" i="238" s="1"/>
  <c r="R56" i="238" s="1"/>
  <c r="R59" i="238" s="1"/>
  <c r="Q32" i="238"/>
  <c r="P32" i="238"/>
  <c r="P48" i="238" s="1"/>
  <c r="P51" i="238" s="1"/>
  <c r="P53" i="238" s="1"/>
  <c r="P56" i="238" s="1"/>
  <c r="P59" i="238" s="1"/>
  <c r="O32" i="238"/>
  <c r="O48" i="238" s="1"/>
  <c r="O51" i="238" s="1"/>
  <c r="O53" i="238" s="1"/>
  <c r="O56" i="238" s="1"/>
  <c r="O59" i="238" s="1"/>
  <c r="N32" i="238"/>
  <c r="M32" i="238"/>
  <c r="L32" i="238"/>
  <c r="L48" i="238" s="1"/>
  <c r="L51" i="238" s="1"/>
  <c r="L53" i="238" s="1"/>
  <c r="L56" i="238" s="1"/>
  <c r="L59" i="238" s="1"/>
  <c r="K32" i="238"/>
  <c r="K48" i="238" s="1"/>
  <c r="K51" i="238" s="1"/>
  <c r="K53" i="238" s="1"/>
  <c r="K56" i="238" s="1"/>
  <c r="K59" i="238" s="1"/>
  <c r="J32" i="238"/>
  <c r="J48" i="238" s="1"/>
  <c r="J51" i="238" s="1"/>
  <c r="J53" i="238" s="1"/>
  <c r="J56" i="238" s="1"/>
  <c r="J59" i="238" s="1"/>
  <c r="I32" i="238"/>
  <c r="H32" i="238"/>
  <c r="H48" i="238" s="1"/>
  <c r="H51" i="238" s="1"/>
  <c r="H53" i="238" s="1"/>
  <c r="H56" i="238" s="1"/>
  <c r="H59" i="238" s="1"/>
  <c r="G32" i="238"/>
  <c r="G48" i="238" s="1"/>
  <c r="G51" i="238" s="1"/>
  <c r="G53" i="238" s="1"/>
  <c r="G56" i="238" s="1"/>
  <c r="G59" i="238" s="1"/>
  <c r="F32" i="238"/>
  <c r="E32" i="238"/>
  <c r="E48" i="238" s="1"/>
  <c r="E51" i="238" s="1"/>
  <c r="E53" i="238" s="1"/>
  <c r="E56" i="238" s="1"/>
  <c r="E59" i="238" s="1"/>
  <c r="D32" i="238"/>
  <c r="D48" i="238" s="1"/>
  <c r="D51" i="238" s="1"/>
  <c r="D53" i="238" s="1"/>
  <c r="D56" i="238" s="1"/>
  <c r="D59" i="238" s="1"/>
  <c r="C32" i="238"/>
  <c r="C48" i="238" s="1"/>
  <c r="C51" i="238" s="1"/>
  <c r="C53" i="238" s="1"/>
  <c r="C56" i="238" s="1"/>
  <c r="C59" i="238" s="1"/>
  <c r="R51" i="239"/>
  <c r="R53" i="239" s="1"/>
  <c r="R56" i="239" s="1"/>
  <c r="R59" i="239" s="1"/>
  <c r="AA47" i="239"/>
  <c r="Y47" i="239"/>
  <c r="X47" i="239"/>
  <c r="W47" i="239"/>
  <c r="V47" i="239"/>
  <c r="U47" i="239"/>
  <c r="T47" i="239"/>
  <c r="S47" i="239"/>
  <c r="R47" i="239"/>
  <c r="Q47" i="239"/>
  <c r="P47" i="239"/>
  <c r="O47" i="239"/>
  <c r="N47" i="239"/>
  <c r="M47" i="239"/>
  <c r="L47" i="239"/>
  <c r="K47" i="239"/>
  <c r="J47" i="239"/>
  <c r="I47" i="239"/>
  <c r="H47" i="239"/>
  <c r="G47" i="239"/>
  <c r="F47" i="239"/>
  <c r="E47" i="239"/>
  <c r="D47" i="239"/>
  <c r="C47" i="239"/>
  <c r="AA32" i="239"/>
  <c r="AA48" i="239" s="1"/>
  <c r="AA51" i="239" s="1"/>
  <c r="AA53" i="239" s="1"/>
  <c r="AA56" i="239" s="1"/>
  <c r="AA59" i="239" s="1"/>
  <c r="Y32" i="239"/>
  <c r="Y48" i="239" s="1"/>
  <c r="Y51" i="239" s="1"/>
  <c r="Y53" i="239" s="1"/>
  <c r="Y56" i="239" s="1"/>
  <c r="Y59" i="239" s="1"/>
  <c r="X32" i="239"/>
  <c r="W32" i="239"/>
  <c r="W48" i="239" s="1"/>
  <c r="W51" i="239" s="1"/>
  <c r="W53" i="239" s="1"/>
  <c r="W56" i="239" s="1"/>
  <c r="W59" i="239" s="1"/>
  <c r="V32" i="239"/>
  <c r="V48" i="239" s="1"/>
  <c r="V51" i="239" s="1"/>
  <c r="V53" i="239" s="1"/>
  <c r="V56" i="239" s="1"/>
  <c r="V59" i="239" s="1"/>
  <c r="U32" i="239"/>
  <c r="U48" i="239" s="1"/>
  <c r="U51" i="239" s="1"/>
  <c r="U53" i="239" s="1"/>
  <c r="U56" i="239" s="1"/>
  <c r="U59" i="239" s="1"/>
  <c r="T32" i="239"/>
  <c r="T48" i="239" s="1"/>
  <c r="T51" i="239" s="1"/>
  <c r="T53" i="239" s="1"/>
  <c r="T56" i="239" s="1"/>
  <c r="T59" i="239" s="1"/>
  <c r="S32" i="239"/>
  <c r="S48" i="239" s="1"/>
  <c r="S51" i="239" s="1"/>
  <c r="S53" i="239" s="1"/>
  <c r="S56" i="239" s="1"/>
  <c r="S59" i="239" s="1"/>
  <c r="R32" i="239"/>
  <c r="R48" i="239" s="1"/>
  <c r="Q32" i="239"/>
  <c r="Q48" i="239" s="1"/>
  <c r="Q51" i="239" s="1"/>
  <c r="Q53" i="239" s="1"/>
  <c r="Q56" i="239" s="1"/>
  <c r="Q59" i="239" s="1"/>
  <c r="P32" i="239"/>
  <c r="O32" i="239"/>
  <c r="O48" i="239" s="1"/>
  <c r="O51" i="239" s="1"/>
  <c r="O53" i="239" s="1"/>
  <c r="O56" i="239" s="1"/>
  <c r="O59" i="239" s="1"/>
  <c r="N32" i="239"/>
  <c r="N48" i="239" s="1"/>
  <c r="N51" i="239" s="1"/>
  <c r="N53" i="239" s="1"/>
  <c r="N56" i="239" s="1"/>
  <c r="N59" i="239" s="1"/>
  <c r="M32" i="239"/>
  <c r="M48" i="239" s="1"/>
  <c r="M51" i="239" s="1"/>
  <c r="M53" i="239" s="1"/>
  <c r="M56" i="239" s="1"/>
  <c r="M59" i="239" s="1"/>
  <c r="L32" i="239"/>
  <c r="L48" i="239" s="1"/>
  <c r="L51" i="239" s="1"/>
  <c r="L53" i="239" s="1"/>
  <c r="L56" i="239" s="1"/>
  <c r="L59" i="239" s="1"/>
  <c r="K32" i="239"/>
  <c r="K48" i="239" s="1"/>
  <c r="K51" i="239" s="1"/>
  <c r="K53" i="239" s="1"/>
  <c r="K56" i="239" s="1"/>
  <c r="K59" i="239" s="1"/>
  <c r="J32" i="239"/>
  <c r="J48" i="239" s="1"/>
  <c r="J51" i="239" s="1"/>
  <c r="J53" i="239" s="1"/>
  <c r="J56" i="239" s="1"/>
  <c r="J59" i="239" s="1"/>
  <c r="I32" i="239"/>
  <c r="I48" i="239" s="1"/>
  <c r="I51" i="239" s="1"/>
  <c r="I53" i="239" s="1"/>
  <c r="I56" i="239" s="1"/>
  <c r="I59" i="239" s="1"/>
  <c r="H32" i="239"/>
  <c r="G32" i="239"/>
  <c r="G48" i="239" s="1"/>
  <c r="G51" i="239" s="1"/>
  <c r="G53" i="239" s="1"/>
  <c r="G56" i="239" s="1"/>
  <c r="G59" i="239" s="1"/>
  <c r="F32" i="239"/>
  <c r="F48" i="239" s="1"/>
  <c r="F51" i="239" s="1"/>
  <c r="F53" i="239" s="1"/>
  <c r="F56" i="239" s="1"/>
  <c r="F59" i="239" s="1"/>
  <c r="E32" i="239"/>
  <c r="E48" i="239" s="1"/>
  <c r="E51" i="239" s="1"/>
  <c r="E53" i="239" s="1"/>
  <c r="E56" i="239" s="1"/>
  <c r="E59" i="239" s="1"/>
  <c r="D32" i="239"/>
  <c r="C32" i="239"/>
  <c r="C48" i="239" s="1"/>
  <c r="C51" i="239" s="1"/>
  <c r="C53" i="239" s="1"/>
  <c r="C56" i="239" s="1"/>
  <c r="C59" i="239" s="1"/>
  <c r="AA47" i="240"/>
  <c r="Y47" i="240"/>
  <c r="X47" i="240"/>
  <c r="Z47" i="240" s="1"/>
  <c r="W47" i="240"/>
  <c r="V47" i="240"/>
  <c r="U47" i="240"/>
  <c r="T47" i="240"/>
  <c r="S47" i="240"/>
  <c r="R47" i="240"/>
  <c r="Q47" i="240"/>
  <c r="P47" i="240"/>
  <c r="O47" i="240"/>
  <c r="N47" i="240"/>
  <c r="M47" i="240"/>
  <c r="L47" i="240"/>
  <c r="K47" i="240"/>
  <c r="J47" i="240"/>
  <c r="I47" i="240"/>
  <c r="H47" i="240"/>
  <c r="G47" i="240"/>
  <c r="F47" i="240"/>
  <c r="E47" i="240"/>
  <c r="D47" i="240"/>
  <c r="C47" i="240"/>
  <c r="AA32" i="240"/>
  <c r="Y32" i="240"/>
  <c r="Y48" i="240" s="1"/>
  <c r="Y51" i="240" s="1"/>
  <c r="Y53" i="240" s="1"/>
  <c r="Y56" i="240" s="1"/>
  <c r="Y59" i="240" s="1"/>
  <c r="X32" i="240"/>
  <c r="X48" i="240" s="1"/>
  <c r="X51" i="240" s="1"/>
  <c r="Z51" i="240" s="1"/>
  <c r="W32" i="240"/>
  <c r="V32" i="240"/>
  <c r="V48" i="240" s="1"/>
  <c r="V51" i="240" s="1"/>
  <c r="V53" i="240" s="1"/>
  <c r="V56" i="240" s="1"/>
  <c r="V59" i="240" s="1"/>
  <c r="U32" i="240"/>
  <c r="U48" i="240" s="1"/>
  <c r="U51" i="240" s="1"/>
  <c r="U53" i="240" s="1"/>
  <c r="U56" i="240" s="1"/>
  <c r="U59" i="240" s="1"/>
  <c r="T32" i="240"/>
  <c r="T48" i="240" s="1"/>
  <c r="T51" i="240" s="1"/>
  <c r="T53" i="240" s="1"/>
  <c r="T56" i="240" s="1"/>
  <c r="T59" i="240" s="1"/>
  <c r="S32" i="240"/>
  <c r="R32" i="240"/>
  <c r="R48" i="240" s="1"/>
  <c r="R51" i="240" s="1"/>
  <c r="R53" i="240" s="1"/>
  <c r="R56" i="240" s="1"/>
  <c r="R59" i="240" s="1"/>
  <c r="Q32" i="240"/>
  <c r="P32" i="240"/>
  <c r="P48" i="240" s="1"/>
  <c r="P51" i="240" s="1"/>
  <c r="P53" i="240" s="1"/>
  <c r="P56" i="240" s="1"/>
  <c r="P59" i="240" s="1"/>
  <c r="O32" i="240"/>
  <c r="N32" i="240"/>
  <c r="N48" i="240" s="1"/>
  <c r="N51" i="240" s="1"/>
  <c r="N53" i="240" s="1"/>
  <c r="N56" i="240" s="1"/>
  <c r="N59" i="240" s="1"/>
  <c r="M32" i="240"/>
  <c r="M48" i="240" s="1"/>
  <c r="M51" i="240" s="1"/>
  <c r="M53" i="240" s="1"/>
  <c r="M56" i="240" s="1"/>
  <c r="M59" i="240" s="1"/>
  <c r="L32" i="240"/>
  <c r="L48" i="240" s="1"/>
  <c r="L51" i="240" s="1"/>
  <c r="L53" i="240" s="1"/>
  <c r="L56" i="240" s="1"/>
  <c r="L59" i="240" s="1"/>
  <c r="K32" i="240"/>
  <c r="J32" i="240"/>
  <c r="J48" i="240" s="1"/>
  <c r="J51" i="240" s="1"/>
  <c r="J53" i="240" s="1"/>
  <c r="J56" i="240" s="1"/>
  <c r="J59" i="240" s="1"/>
  <c r="I32" i="240"/>
  <c r="I48" i="240" s="1"/>
  <c r="I51" i="240" s="1"/>
  <c r="I53" i="240" s="1"/>
  <c r="I56" i="240" s="1"/>
  <c r="I59" i="240" s="1"/>
  <c r="H32" i="240"/>
  <c r="H48" i="240" s="1"/>
  <c r="H51" i="240" s="1"/>
  <c r="H53" i="240" s="1"/>
  <c r="H56" i="240" s="1"/>
  <c r="H59" i="240" s="1"/>
  <c r="G32" i="240"/>
  <c r="F32" i="240"/>
  <c r="F48" i="240" s="1"/>
  <c r="F51" i="240" s="1"/>
  <c r="F53" i="240" s="1"/>
  <c r="F56" i="240" s="1"/>
  <c r="F59" i="240" s="1"/>
  <c r="E32" i="240"/>
  <c r="E48" i="240" s="1"/>
  <c r="E51" i="240" s="1"/>
  <c r="E53" i="240" s="1"/>
  <c r="E56" i="240" s="1"/>
  <c r="E59" i="240" s="1"/>
  <c r="D32" i="240"/>
  <c r="D48" i="240" s="1"/>
  <c r="D51" i="240" s="1"/>
  <c r="D53" i="240" s="1"/>
  <c r="D56" i="240" s="1"/>
  <c r="D59" i="240" s="1"/>
  <c r="C32" i="240"/>
  <c r="X51" i="241"/>
  <c r="X53" i="241" s="1"/>
  <c r="Y48" i="241"/>
  <c r="Y51" i="241" s="1"/>
  <c r="Y53" i="241" s="1"/>
  <c r="Y56" i="241" s="1"/>
  <c r="Y59" i="241" s="1"/>
  <c r="AA47" i="241"/>
  <c r="Y47" i="241"/>
  <c r="X47" i="241"/>
  <c r="W47" i="241"/>
  <c r="V47" i="241"/>
  <c r="U47" i="241"/>
  <c r="T47" i="241"/>
  <c r="S47" i="241"/>
  <c r="R47" i="241"/>
  <c r="Q47" i="241"/>
  <c r="P47" i="241"/>
  <c r="O47" i="241"/>
  <c r="N47" i="241"/>
  <c r="M47" i="241"/>
  <c r="L47" i="241"/>
  <c r="K47" i="241"/>
  <c r="J47" i="241"/>
  <c r="I47" i="241"/>
  <c r="H47" i="241"/>
  <c r="G47" i="241"/>
  <c r="F47" i="241"/>
  <c r="E47" i="241"/>
  <c r="D47" i="241"/>
  <c r="C47" i="241"/>
  <c r="AA32" i="241"/>
  <c r="Y32" i="241"/>
  <c r="X32" i="241"/>
  <c r="X48" i="241" s="1"/>
  <c r="W32" i="241"/>
  <c r="V32" i="241"/>
  <c r="V48" i="241" s="1"/>
  <c r="V51" i="241" s="1"/>
  <c r="V53" i="241" s="1"/>
  <c r="V56" i="241" s="1"/>
  <c r="V59" i="241" s="1"/>
  <c r="U32" i="241"/>
  <c r="U48" i="241" s="1"/>
  <c r="U51" i="241" s="1"/>
  <c r="U53" i="241" s="1"/>
  <c r="U56" i="241" s="1"/>
  <c r="U59" i="241" s="1"/>
  <c r="T32" i="241"/>
  <c r="T48" i="241" s="1"/>
  <c r="T51" i="241" s="1"/>
  <c r="T53" i="241" s="1"/>
  <c r="T56" i="241" s="1"/>
  <c r="T59" i="241" s="1"/>
  <c r="S32" i="241"/>
  <c r="S48" i="241" s="1"/>
  <c r="S51" i="241" s="1"/>
  <c r="S53" i="241" s="1"/>
  <c r="S56" i="241" s="1"/>
  <c r="S59" i="241" s="1"/>
  <c r="R32" i="241"/>
  <c r="R48" i="241" s="1"/>
  <c r="R51" i="241" s="1"/>
  <c r="R53" i="241" s="1"/>
  <c r="R56" i="241" s="1"/>
  <c r="R59" i="241" s="1"/>
  <c r="Q32" i="241"/>
  <c r="Q48" i="241" s="1"/>
  <c r="Q51" i="241" s="1"/>
  <c r="Q53" i="241" s="1"/>
  <c r="Q56" i="241" s="1"/>
  <c r="Q59" i="241" s="1"/>
  <c r="P32" i="241"/>
  <c r="P48" i="241" s="1"/>
  <c r="P51" i="241" s="1"/>
  <c r="P53" i="241" s="1"/>
  <c r="P56" i="241" s="1"/>
  <c r="P59" i="241" s="1"/>
  <c r="O32" i="241"/>
  <c r="O48" i="241" s="1"/>
  <c r="O51" i="241" s="1"/>
  <c r="O53" i="241" s="1"/>
  <c r="O56" i="241" s="1"/>
  <c r="O59" i="241" s="1"/>
  <c r="N32" i="241"/>
  <c r="N48" i="241" s="1"/>
  <c r="N51" i="241" s="1"/>
  <c r="N53" i="241" s="1"/>
  <c r="N56" i="241" s="1"/>
  <c r="N59" i="241" s="1"/>
  <c r="M32" i="241"/>
  <c r="M48" i="241" s="1"/>
  <c r="M51" i="241" s="1"/>
  <c r="M53" i="241" s="1"/>
  <c r="M56" i="241" s="1"/>
  <c r="M59" i="241" s="1"/>
  <c r="L32" i="241"/>
  <c r="L48" i="241" s="1"/>
  <c r="L51" i="241" s="1"/>
  <c r="L53" i="241" s="1"/>
  <c r="L56" i="241" s="1"/>
  <c r="L59" i="241" s="1"/>
  <c r="K32" i="241"/>
  <c r="K48" i="241" s="1"/>
  <c r="K51" i="241" s="1"/>
  <c r="K53" i="241" s="1"/>
  <c r="K56" i="241" s="1"/>
  <c r="K59" i="241" s="1"/>
  <c r="J32" i="241"/>
  <c r="J48" i="241" s="1"/>
  <c r="J51" i="241" s="1"/>
  <c r="J53" i="241" s="1"/>
  <c r="J56" i="241" s="1"/>
  <c r="J59" i="241" s="1"/>
  <c r="I32" i="241"/>
  <c r="I48" i="241" s="1"/>
  <c r="I51" i="241" s="1"/>
  <c r="I53" i="241" s="1"/>
  <c r="I56" i="241" s="1"/>
  <c r="I59" i="241" s="1"/>
  <c r="H32" i="241"/>
  <c r="H48" i="241" s="1"/>
  <c r="H51" i="241" s="1"/>
  <c r="H53" i="241" s="1"/>
  <c r="H56" i="241" s="1"/>
  <c r="H59" i="241" s="1"/>
  <c r="G32" i="241"/>
  <c r="G48" i="241" s="1"/>
  <c r="G51" i="241" s="1"/>
  <c r="G53" i="241" s="1"/>
  <c r="G56" i="241" s="1"/>
  <c r="G59" i="241" s="1"/>
  <c r="F32" i="241"/>
  <c r="F48" i="241" s="1"/>
  <c r="F51" i="241" s="1"/>
  <c r="F53" i="241" s="1"/>
  <c r="F56" i="241" s="1"/>
  <c r="F59" i="241" s="1"/>
  <c r="E32" i="241"/>
  <c r="E48" i="241" s="1"/>
  <c r="E51" i="241" s="1"/>
  <c r="E53" i="241" s="1"/>
  <c r="E56" i="241" s="1"/>
  <c r="E59" i="241" s="1"/>
  <c r="D32" i="241"/>
  <c r="D48" i="241" s="1"/>
  <c r="D51" i="241" s="1"/>
  <c r="D53" i="241" s="1"/>
  <c r="D56" i="241" s="1"/>
  <c r="D59" i="241" s="1"/>
  <c r="C32" i="241"/>
  <c r="C48" i="241" s="1"/>
  <c r="C51" i="241" s="1"/>
  <c r="C53" i="241" s="1"/>
  <c r="C56" i="241" s="1"/>
  <c r="C59" i="241" s="1"/>
  <c r="AA47" i="242"/>
  <c r="Y47" i="242"/>
  <c r="X47" i="242"/>
  <c r="W47" i="242"/>
  <c r="V47" i="242"/>
  <c r="U47" i="242"/>
  <c r="T47" i="242"/>
  <c r="S47" i="242"/>
  <c r="R47" i="242"/>
  <c r="Q47" i="242"/>
  <c r="P47" i="242"/>
  <c r="O47" i="242"/>
  <c r="N47" i="242"/>
  <c r="M47" i="242"/>
  <c r="L47" i="242"/>
  <c r="K47" i="242"/>
  <c r="J47" i="242"/>
  <c r="I47" i="242"/>
  <c r="H47" i="242"/>
  <c r="G47" i="242"/>
  <c r="F47" i="242"/>
  <c r="E47" i="242"/>
  <c r="D47" i="242"/>
  <c r="C47" i="242"/>
  <c r="AA32" i="242"/>
  <c r="Y32" i="242"/>
  <c r="Y48" i="242" s="1"/>
  <c r="Y51" i="242" s="1"/>
  <c r="Y53" i="242" s="1"/>
  <c r="Y56" i="242" s="1"/>
  <c r="Y59" i="242" s="1"/>
  <c r="X32" i="242"/>
  <c r="X48" i="242" s="1"/>
  <c r="W32" i="242"/>
  <c r="V32" i="242"/>
  <c r="V48" i="242" s="1"/>
  <c r="V51" i="242" s="1"/>
  <c r="V53" i="242" s="1"/>
  <c r="V56" i="242" s="1"/>
  <c r="V59" i="242" s="1"/>
  <c r="U32" i="242"/>
  <c r="U48" i="242" s="1"/>
  <c r="U51" i="242" s="1"/>
  <c r="U53" i="242" s="1"/>
  <c r="U56" i="242" s="1"/>
  <c r="U59" i="242" s="1"/>
  <c r="T32" i="242"/>
  <c r="T48" i="242" s="1"/>
  <c r="T51" i="242" s="1"/>
  <c r="T53" i="242" s="1"/>
  <c r="T56" i="242" s="1"/>
  <c r="T59" i="242" s="1"/>
  <c r="S32" i="242"/>
  <c r="R32" i="242"/>
  <c r="Q32" i="242"/>
  <c r="P32" i="242"/>
  <c r="P48" i="242" s="1"/>
  <c r="P51" i="242" s="1"/>
  <c r="P53" i="242" s="1"/>
  <c r="P56" i="242" s="1"/>
  <c r="P59" i="242" s="1"/>
  <c r="O32" i="242"/>
  <c r="N32" i="242"/>
  <c r="N48" i="242" s="1"/>
  <c r="N51" i="242" s="1"/>
  <c r="N53" i="242" s="1"/>
  <c r="N56" i="242" s="1"/>
  <c r="N59" i="242" s="1"/>
  <c r="M32" i="242"/>
  <c r="M48" i="242" s="1"/>
  <c r="M51" i="242" s="1"/>
  <c r="M53" i="242" s="1"/>
  <c r="M56" i="242" s="1"/>
  <c r="M59" i="242" s="1"/>
  <c r="L32" i="242"/>
  <c r="L48" i="242" s="1"/>
  <c r="L51" i="242" s="1"/>
  <c r="L53" i="242" s="1"/>
  <c r="L56" i="242" s="1"/>
  <c r="L59" i="242" s="1"/>
  <c r="K32" i="242"/>
  <c r="J32" i="242"/>
  <c r="I32" i="242"/>
  <c r="I48" i="242" s="1"/>
  <c r="I51" i="242" s="1"/>
  <c r="I53" i="242" s="1"/>
  <c r="I56" i="242" s="1"/>
  <c r="I59" i="242" s="1"/>
  <c r="H32" i="242"/>
  <c r="H48" i="242" s="1"/>
  <c r="H51" i="242" s="1"/>
  <c r="H53" i="242" s="1"/>
  <c r="H56" i="242" s="1"/>
  <c r="H59" i="242" s="1"/>
  <c r="G32" i="242"/>
  <c r="F32" i="242"/>
  <c r="F48" i="242" s="1"/>
  <c r="F51" i="242" s="1"/>
  <c r="F53" i="242" s="1"/>
  <c r="F56" i="242" s="1"/>
  <c r="F59" i="242" s="1"/>
  <c r="E32" i="242"/>
  <c r="E48" i="242" s="1"/>
  <c r="E51" i="242" s="1"/>
  <c r="E53" i="242" s="1"/>
  <c r="E56" i="242" s="1"/>
  <c r="E59" i="242" s="1"/>
  <c r="D32" i="242"/>
  <c r="D48" i="242" s="1"/>
  <c r="D51" i="242" s="1"/>
  <c r="D53" i="242" s="1"/>
  <c r="D56" i="242" s="1"/>
  <c r="D59" i="242" s="1"/>
  <c r="C32" i="242"/>
  <c r="X48" i="243"/>
  <c r="AA47" i="243"/>
  <c r="Y47" i="243"/>
  <c r="X47" i="243"/>
  <c r="W47" i="243"/>
  <c r="V47" i="243"/>
  <c r="U47" i="243"/>
  <c r="T47" i="243"/>
  <c r="S47" i="243"/>
  <c r="R47" i="243"/>
  <c r="Q47" i="243"/>
  <c r="P47" i="243"/>
  <c r="O47" i="243"/>
  <c r="N47" i="243"/>
  <c r="M47" i="243"/>
  <c r="L47" i="243"/>
  <c r="K47" i="243"/>
  <c r="K48" i="243" s="1"/>
  <c r="K51" i="243" s="1"/>
  <c r="K53" i="243" s="1"/>
  <c r="K56" i="243" s="1"/>
  <c r="K59" i="243" s="1"/>
  <c r="J47" i="243"/>
  <c r="I47" i="243"/>
  <c r="H47" i="243"/>
  <c r="G47" i="243"/>
  <c r="F47" i="243"/>
  <c r="E47" i="243"/>
  <c r="D47" i="243"/>
  <c r="C47" i="243"/>
  <c r="AA32" i="243"/>
  <c r="AA48" i="243" s="1"/>
  <c r="AA51" i="243" s="1"/>
  <c r="AA53" i="243" s="1"/>
  <c r="AA56" i="243" s="1"/>
  <c r="AA59" i="243" s="1"/>
  <c r="Y32" i="243"/>
  <c r="X32" i="243"/>
  <c r="Z32" i="243" s="1"/>
  <c r="W32" i="243"/>
  <c r="W48" i="243" s="1"/>
  <c r="W51" i="243" s="1"/>
  <c r="W53" i="243" s="1"/>
  <c r="W56" i="243" s="1"/>
  <c r="W59" i="243" s="1"/>
  <c r="V32" i="243"/>
  <c r="U32" i="243"/>
  <c r="T32" i="243"/>
  <c r="S32" i="243"/>
  <c r="R32" i="243"/>
  <c r="R48" i="243" s="1"/>
  <c r="R51" i="243" s="1"/>
  <c r="R53" i="243" s="1"/>
  <c r="R56" i="243" s="1"/>
  <c r="R59" i="243" s="1"/>
  <c r="Q32" i="243"/>
  <c r="P32" i="243"/>
  <c r="O32" i="243"/>
  <c r="O48" i="243" s="1"/>
  <c r="O51" i="243" s="1"/>
  <c r="O53" i="243" s="1"/>
  <c r="O56" i="243" s="1"/>
  <c r="O59" i="243" s="1"/>
  <c r="N32" i="243"/>
  <c r="M32" i="243"/>
  <c r="L32" i="243"/>
  <c r="K32" i="243"/>
  <c r="J32" i="243"/>
  <c r="J48" i="243" s="1"/>
  <c r="J51" i="243" s="1"/>
  <c r="J53" i="243" s="1"/>
  <c r="J56" i="243" s="1"/>
  <c r="J59" i="243" s="1"/>
  <c r="I32" i="243"/>
  <c r="H32" i="243"/>
  <c r="G32" i="243"/>
  <c r="G48" i="243" s="1"/>
  <c r="G51" i="243" s="1"/>
  <c r="G53" i="243" s="1"/>
  <c r="G56" i="243" s="1"/>
  <c r="G59" i="243" s="1"/>
  <c r="F32" i="243"/>
  <c r="E32" i="243"/>
  <c r="D32" i="243"/>
  <c r="C32" i="243"/>
  <c r="N48" i="244"/>
  <c r="N51" i="244" s="1"/>
  <c r="N53" i="244" s="1"/>
  <c r="N56" i="244" s="1"/>
  <c r="N59" i="244" s="1"/>
  <c r="F48" i="244"/>
  <c r="F51" i="244" s="1"/>
  <c r="F53" i="244" s="1"/>
  <c r="F56" i="244" s="1"/>
  <c r="F59" i="244" s="1"/>
  <c r="AA47" i="244"/>
  <c r="Y47" i="244"/>
  <c r="X47" i="244"/>
  <c r="Z47" i="244" s="1"/>
  <c r="W47" i="244"/>
  <c r="V47" i="244"/>
  <c r="U47" i="244"/>
  <c r="T47" i="244"/>
  <c r="S47" i="244"/>
  <c r="R47" i="244"/>
  <c r="Q47" i="244"/>
  <c r="P47" i="244"/>
  <c r="O47" i="244"/>
  <c r="N47" i="244"/>
  <c r="M47" i="244"/>
  <c r="L47" i="244"/>
  <c r="K47" i="244"/>
  <c r="J47" i="244"/>
  <c r="I47" i="244"/>
  <c r="H47" i="244"/>
  <c r="G47" i="244"/>
  <c r="F47" i="244"/>
  <c r="E47" i="244"/>
  <c r="D47" i="244"/>
  <c r="C47" i="244"/>
  <c r="AA32" i="244"/>
  <c r="AA48" i="244" s="1"/>
  <c r="AA51" i="244" s="1"/>
  <c r="AA53" i="244" s="1"/>
  <c r="AA56" i="244" s="1"/>
  <c r="AA59" i="244" s="1"/>
  <c r="Y32" i="244"/>
  <c r="Y48" i="244" s="1"/>
  <c r="Y51" i="244" s="1"/>
  <c r="Y53" i="244" s="1"/>
  <c r="Y56" i="244" s="1"/>
  <c r="Y59" i="244" s="1"/>
  <c r="X32" i="244"/>
  <c r="W32" i="244"/>
  <c r="V32" i="244"/>
  <c r="V48" i="244" s="1"/>
  <c r="V51" i="244" s="1"/>
  <c r="V53" i="244" s="1"/>
  <c r="V56" i="244" s="1"/>
  <c r="V59" i="244" s="1"/>
  <c r="U32" i="244"/>
  <c r="U48" i="244" s="1"/>
  <c r="U51" i="244" s="1"/>
  <c r="U53" i="244" s="1"/>
  <c r="U56" i="244" s="1"/>
  <c r="U59" i="244" s="1"/>
  <c r="T32" i="244"/>
  <c r="T48" i="244" s="1"/>
  <c r="T51" i="244" s="1"/>
  <c r="T53" i="244" s="1"/>
  <c r="T56" i="244" s="1"/>
  <c r="T59" i="244" s="1"/>
  <c r="S32" i="244"/>
  <c r="S48" i="244" s="1"/>
  <c r="S51" i="244" s="1"/>
  <c r="S53" i="244" s="1"/>
  <c r="S56" i="244" s="1"/>
  <c r="S59" i="244" s="1"/>
  <c r="R32" i="244"/>
  <c r="R48" i="244" s="1"/>
  <c r="R51" i="244" s="1"/>
  <c r="R53" i="244" s="1"/>
  <c r="R56" i="244" s="1"/>
  <c r="R59" i="244" s="1"/>
  <c r="Q32" i="244"/>
  <c r="Q48" i="244" s="1"/>
  <c r="Q51" i="244" s="1"/>
  <c r="Q53" i="244" s="1"/>
  <c r="Q56" i="244" s="1"/>
  <c r="Q59" i="244" s="1"/>
  <c r="P32" i="244"/>
  <c r="P48" i="244" s="1"/>
  <c r="P51" i="244" s="1"/>
  <c r="P53" i="244" s="1"/>
  <c r="P56" i="244" s="1"/>
  <c r="P59" i="244" s="1"/>
  <c r="O32" i="244"/>
  <c r="N32" i="244"/>
  <c r="M32" i="244"/>
  <c r="M48" i="244" s="1"/>
  <c r="M51" i="244" s="1"/>
  <c r="M53" i="244" s="1"/>
  <c r="M56" i="244" s="1"/>
  <c r="M59" i="244" s="1"/>
  <c r="L32" i="244"/>
  <c r="L48" i="244" s="1"/>
  <c r="L51" i="244" s="1"/>
  <c r="L53" i="244" s="1"/>
  <c r="L56" i="244" s="1"/>
  <c r="L59" i="244" s="1"/>
  <c r="K32" i="244"/>
  <c r="J32" i="244"/>
  <c r="J48" i="244" s="1"/>
  <c r="J51" i="244" s="1"/>
  <c r="J53" i="244" s="1"/>
  <c r="J56" i="244" s="1"/>
  <c r="J59" i="244" s="1"/>
  <c r="I32" i="244"/>
  <c r="I48" i="244" s="1"/>
  <c r="I51" i="244" s="1"/>
  <c r="I53" i="244" s="1"/>
  <c r="I56" i="244" s="1"/>
  <c r="I59" i="244" s="1"/>
  <c r="H32" i="244"/>
  <c r="H48" i="244" s="1"/>
  <c r="H51" i="244" s="1"/>
  <c r="H53" i="244" s="1"/>
  <c r="H56" i="244" s="1"/>
  <c r="H59" i="244" s="1"/>
  <c r="G32" i="244"/>
  <c r="F32" i="244"/>
  <c r="E32" i="244"/>
  <c r="E48" i="244" s="1"/>
  <c r="E51" i="244" s="1"/>
  <c r="E53" i="244" s="1"/>
  <c r="E56" i="244" s="1"/>
  <c r="E59" i="244" s="1"/>
  <c r="D32" i="244"/>
  <c r="D48" i="244" s="1"/>
  <c r="D51" i="244" s="1"/>
  <c r="D53" i="244" s="1"/>
  <c r="D56" i="244" s="1"/>
  <c r="D59" i="244" s="1"/>
  <c r="C32" i="244"/>
  <c r="C48" i="244" s="1"/>
  <c r="C51" i="244" s="1"/>
  <c r="C53" i="244" s="1"/>
  <c r="C56" i="244" s="1"/>
  <c r="C59" i="244" s="1"/>
  <c r="Q48" i="245"/>
  <c r="Q51" i="245" s="1"/>
  <c r="Q53" i="245" s="1"/>
  <c r="Q56" i="245" s="1"/>
  <c r="Q59" i="245" s="1"/>
  <c r="E48" i="245"/>
  <c r="E51" i="245" s="1"/>
  <c r="E53" i="245" s="1"/>
  <c r="E56" i="245" s="1"/>
  <c r="E59" i="245" s="1"/>
  <c r="AA47" i="245"/>
  <c r="Y47" i="245"/>
  <c r="X47" i="245"/>
  <c r="W47" i="245"/>
  <c r="V47" i="245"/>
  <c r="U47" i="245"/>
  <c r="T47" i="245"/>
  <c r="S47" i="245"/>
  <c r="R47" i="245"/>
  <c r="Q47" i="245"/>
  <c r="P47" i="245"/>
  <c r="O47" i="245"/>
  <c r="N47" i="245"/>
  <c r="M47" i="245"/>
  <c r="L47" i="245"/>
  <c r="K47" i="245"/>
  <c r="J47" i="245"/>
  <c r="I47" i="245"/>
  <c r="H47" i="245"/>
  <c r="G47" i="245"/>
  <c r="F47" i="245"/>
  <c r="E47" i="245"/>
  <c r="D47" i="245"/>
  <c r="C47" i="245"/>
  <c r="AA32" i="245"/>
  <c r="Y32" i="245"/>
  <c r="Y48" i="245" s="1"/>
  <c r="Y51" i="245" s="1"/>
  <c r="Y53" i="245" s="1"/>
  <c r="Y56" i="245" s="1"/>
  <c r="Y59" i="245" s="1"/>
  <c r="X32" i="245"/>
  <c r="W32" i="245"/>
  <c r="W48" i="245" s="1"/>
  <c r="W51" i="245" s="1"/>
  <c r="W53" i="245" s="1"/>
  <c r="W56" i="245" s="1"/>
  <c r="W59" i="245" s="1"/>
  <c r="V32" i="245"/>
  <c r="V48" i="245" s="1"/>
  <c r="V51" i="245" s="1"/>
  <c r="V53" i="245" s="1"/>
  <c r="V56" i="245" s="1"/>
  <c r="V59" i="245" s="1"/>
  <c r="U32" i="245"/>
  <c r="U48" i="245" s="1"/>
  <c r="U51" i="245" s="1"/>
  <c r="U53" i="245" s="1"/>
  <c r="U56" i="245" s="1"/>
  <c r="U59" i="245" s="1"/>
  <c r="T32" i="245"/>
  <c r="T48" i="245" s="1"/>
  <c r="T51" i="245" s="1"/>
  <c r="T53" i="245" s="1"/>
  <c r="T56" i="245" s="1"/>
  <c r="T59" i="245" s="1"/>
  <c r="S32" i="245"/>
  <c r="S48" i="245" s="1"/>
  <c r="S51" i="245" s="1"/>
  <c r="S53" i="245" s="1"/>
  <c r="S56" i="245" s="1"/>
  <c r="S59" i="245" s="1"/>
  <c r="R32" i="245"/>
  <c r="Q32" i="245"/>
  <c r="P32" i="245"/>
  <c r="P48" i="245" s="1"/>
  <c r="P51" i="245" s="1"/>
  <c r="P53" i="245" s="1"/>
  <c r="P56" i="245" s="1"/>
  <c r="P59" i="245" s="1"/>
  <c r="O32" i="245"/>
  <c r="O48" i="245" s="1"/>
  <c r="O51" i="245" s="1"/>
  <c r="O53" i="245" s="1"/>
  <c r="O56" i="245" s="1"/>
  <c r="O59" i="245" s="1"/>
  <c r="N32" i="245"/>
  <c r="M32" i="245"/>
  <c r="M48" i="245" s="1"/>
  <c r="M51" i="245" s="1"/>
  <c r="M53" i="245" s="1"/>
  <c r="M56" i="245" s="1"/>
  <c r="M59" i="245" s="1"/>
  <c r="L32" i="245"/>
  <c r="L48" i="245" s="1"/>
  <c r="L51" i="245" s="1"/>
  <c r="L53" i="245" s="1"/>
  <c r="L56" i="245" s="1"/>
  <c r="L59" i="245" s="1"/>
  <c r="K32" i="245"/>
  <c r="J32" i="245"/>
  <c r="J48" i="245" s="1"/>
  <c r="J51" i="245" s="1"/>
  <c r="J53" i="245" s="1"/>
  <c r="J56" i="245" s="1"/>
  <c r="J59" i="245" s="1"/>
  <c r="I32" i="245"/>
  <c r="I48" i="245" s="1"/>
  <c r="I51" i="245" s="1"/>
  <c r="I53" i="245" s="1"/>
  <c r="I56" i="245" s="1"/>
  <c r="I59" i="245" s="1"/>
  <c r="H32" i="245"/>
  <c r="H48" i="245" s="1"/>
  <c r="H51" i="245" s="1"/>
  <c r="H53" i="245" s="1"/>
  <c r="H56" i="245" s="1"/>
  <c r="H59" i="245" s="1"/>
  <c r="G32" i="245"/>
  <c r="G48" i="245" s="1"/>
  <c r="G51" i="245" s="1"/>
  <c r="G53" i="245" s="1"/>
  <c r="G56" i="245" s="1"/>
  <c r="G59" i="245" s="1"/>
  <c r="F32" i="245"/>
  <c r="E32" i="245"/>
  <c r="D32" i="245"/>
  <c r="D48" i="245" s="1"/>
  <c r="D51" i="245" s="1"/>
  <c r="D53" i="245" s="1"/>
  <c r="D56" i="245" s="1"/>
  <c r="D59" i="245" s="1"/>
  <c r="C32" i="245"/>
  <c r="C48" i="245" s="1"/>
  <c r="C51" i="245" s="1"/>
  <c r="C53" i="245" s="1"/>
  <c r="C56" i="245" s="1"/>
  <c r="C59" i="245" s="1"/>
  <c r="C51" i="246"/>
  <c r="C53" i="246" s="1"/>
  <c r="C56" i="246" s="1"/>
  <c r="C59" i="246" s="1"/>
  <c r="AA47" i="246"/>
  <c r="Y47" i="246"/>
  <c r="X47" i="246"/>
  <c r="W47" i="246"/>
  <c r="V47" i="246"/>
  <c r="U47" i="246"/>
  <c r="T47" i="246"/>
  <c r="S47" i="246"/>
  <c r="R47" i="246"/>
  <c r="Q47" i="246"/>
  <c r="P47" i="246"/>
  <c r="O47" i="246"/>
  <c r="N47" i="246"/>
  <c r="M47" i="246"/>
  <c r="L47" i="246"/>
  <c r="K47" i="246"/>
  <c r="J47" i="246"/>
  <c r="I47" i="246"/>
  <c r="H47" i="246"/>
  <c r="G47" i="246"/>
  <c r="F47" i="246"/>
  <c r="E47" i="246"/>
  <c r="D47" i="246"/>
  <c r="C47" i="246"/>
  <c r="AA32" i="246"/>
  <c r="AA48" i="246" s="1"/>
  <c r="AA51" i="246" s="1"/>
  <c r="AA53" i="246" s="1"/>
  <c r="AA56" i="246" s="1"/>
  <c r="AA59" i="246" s="1"/>
  <c r="Y32" i="246"/>
  <c r="X32" i="246"/>
  <c r="X48" i="246" s="1"/>
  <c r="W32" i="246"/>
  <c r="W48" i="246" s="1"/>
  <c r="W51" i="246" s="1"/>
  <c r="W53" i="246" s="1"/>
  <c r="W56" i="246" s="1"/>
  <c r="W59" i="246" s="1"/>
  <c r="V32" i="246"/>
  <c r="U32" i="246"/>
  <c r="T32" i="246"/>
  <c r="T48" i="246" s="1"/>
  <c r="T51" i="246" s="1"/>
  <c r="T53" i="246" s="1"/>
  <c r="T56" i="246" s="1"/>
  <c r="T59" i="246" s="1"/>
  <c r="S32" i="246"/>
  <c r="S48" i="246" s="1"/>
  <c r="S51" i="246" s="1"/>
  <c r="S53" i="246" s="1"/>
  <c r="S56" i="246" s="1"/>
  <c r="S59" i="246" s="1"/>
  <c r="R32" i="246"/>
  <c r="Q32" i="246"/>
  <c r="P32" i="246"/>
  <c r="P48" i="246" s="1"/>
  <c r="P51" i="246" s="1"/>
  <c r="P53" i="246" s="1"/>
  <c r="P56" i="246" s="1"/>
  <c r="P59" i="246" s="1"/>
  <c r="O32" i="246"/>
  <c r="O48" i="246" s="1"/>
  <c r="O51" i="246" s="1"/>
  <c r="O53" i="246" s="1"/>
  <c r="O56" i="246" s="1"/>
  <c r="O59" i="246" s="1"/>
  <c r="N32" i="246"/>
  <c r="M32" i="246"/>
  <c r="L32" i="246"/>
  <c r="L48" i="246" s="1"/>
  <c r="L51" i="246" s="1"/>
  <c r="L53" i="246" s="1"/>
  <c r="L56" i="246" s="1"/>
  <c r="L59" i="246" s="1"/>
  <c r="K32" i="246"/>
  <c r="K48" i="246" s="1"/>
  <c r="K51" i="246" s="1"/>
  <c r="K53" i="246" s="1"/>
  <c r="K56" i="246" s="1"/>
  <c r="K59" i="246" s="1"/>
  <c r="J32" i="246"/>
  <c r="I32" i="246"/>
  <c r="H32" i="246"/>
  <c r="H48" i="246" s="1"/>
  <c r="H51" i="246" s="1"/>
  <c r="H53" i="246" s="1"/>
  <c r="H56" i="246" s="1"/>
  <c r="H59" i="246" s="1"/>
  <c r="G32" i="246"/>
  <c r="G48" i="246" s="1"/>
  <c r="G51" i="246" s="1"/>
  <c r="G53" i="246" s="1"/>
  <c r="G56" i="246" s="1"/>
  <c r="G59" i="246" s="1"/>
  <c r="F32" i="246"/>
  <c r="E32" i="246"/>
  <c r="D32" i="246"/>
  <c r="C32" i="246"/>
  <c r="C48" i="246" s="1"/>
  <c r="AA47" i="247"/>
  <c r="Y47" i="247"/>
  <c r="X47" i="247"/>
  <c r="Z47" i="247" s="1"/>
  <c r="W47" i="247"/>
  <c r="V47" i="247"/>
  <c r="U47" i="247"/>
  <c r="T47" i="247"/>
  <c r="S47" i="247"/>
  <c r="R47" i="247"/>
  <c r="Q47" i="247"/>
  <c r="P47" i="247"/>
  <c r="O47" i="247"/>
  <c r="N47" i="247"/>
  <c r="M47" i="247"/>
  <c r="L47" i="247"/>
  <c r="K47" i="247"/>
  <c r="J47" i="247"/>
  <c r="I47" i="247"/>
  <c r="H47" i="247"/>
  <c r="G47" i="247"/>
  <c r="F47" i="247"/>
  <c r="E47" i="247"/>
  <c r="D47" i="247"/>
  <c r="C47" i="247"/>
  <c r="AA32" i="247"/>
  <c r="AA48" i="247" s="1"/>
  <c r="AA51" i="247" s="1"/>
  <c r="AA53" i="247" s="1"/>
  <c r="AA56" i="247" s="1"/>
  <c r="AA59" i="247" s="1"/>
  <c r="Y32" i="247"/>
  <c r="Y48" i="247" s="1"/>
  <c r="Y51" i="247" s="1"/>
  <c r="Y53" i="247" s="1"/>
  <c r="Y56" i="247" s="1"/>
  <c r="Y59" i="247" s="1"/>
  <c r="X32" i="247"/>
  <c r="W32" i="247"/>
  <c r="W48" i="247" s="1"/>
  <c r="W51" i="247" s="1"/>
  <c r="W53" i="247" s="1"/>
  <c r="W56" i="247" s="1"/>
  <c r="W59" i="247" s="1"/>
  <c r="V32" i="247"/>
  <c r="V48" i="247" s="1"/>
  <c r="V51" i="247" s="1"/>
  <c r="V53" i="247" s="1"/>
  <c r="V56" i="247" s="1"/>
  <c r="V59" i="247" s="1"/>
  <c r="U32" i="247"/>
  <c r="U48" i="247" s="1"/>
  <c r="U51" i="247" s="1"/>
  <c r="U53" i="247" s="1"/>
  <c r="U56" i="247" s="1"/>
  <c r="U59" i="247" s="1"/>
  <c r="T32" i="247"/>
  <c r="T48" i="247" s="1"/>
  <c r="T51" i="247" s="1"/>
  <c r="T53" i="247" s="1"/>
  <c r="T56" i="247" s="1"/>
  <c r="T59" i="247" s="1"/>
  <c r="S32" i="247"/>
  <c r="S48" i="247" s="1"/>
  <c r="S51" i="247" s="1"/>
  <c r="S53" i="247" s="1"/>
  <c r="S56" i="247" s="1"/>
  <c r="S59" i="247" s="1"/>
  <c r="R32" i="247"/>
  <c r="R48" i="247" s="1"/>
  <c r="R51" i="247" s="1"/>
  <c r="R53" i="247" s="1"/>
  <c r="R56" i="247" s="1"/>
  <c r="R59" i="247" s="1"/>
  <c r="Q32" i="247"/>
  <c r="Q48" i="247" s="1"/>
  <c r="Q51" i="247" s="1"/>
  <c r="Q53" i="247" s="1"/>
  <c r="Q56" i="247" s="1"/>
  <c r="Q59" i="247" s="1"/>
  <c r="P32" i="247"/>
  <c r="O32" i="247"/>
  <c r="O48" i="247" s="1"/>
  <c r="O51" i="247" s="1"/>
  <c r="O53" i="247" s="1"/>
  <c r="O56" i="247" s="1"/>
  <c r="O59" i="247" s="1"/>
  <c r="N32" i="247"/>
  <c r="N48" i="247" s="1"/>
  <c r="N51" i="247" s="1"/>
  <c r="N53" i="247" s="1"/>
  <c r="N56" i="247" s="1"/>
  <c r="N59" i="247" s="1"/>
  <c r="M32" i="247"/>
  <c r="M48" i="247" s="1"/>
  <c r="M51" i="247" s="1"/>
  <c r="M53" i="247" s="1"/>
  <c r="M56" i="247" s="1"/>
  <c r="M59" i="247" s="1"/>
  <c r="L32" i="247"/>
  <c r="K32" i="247"/>
  <c r="K48" i="247" s="1"/>
  <c r="K51" i="247" s="1"/>
  <c r="K53" i="247" s="1"/>
  <c r="K56" i="247" s="1"/>
  <c r="K59" i="247" s="1"/>
  <c r="J32" i="247"/>
  <c r="J48" i="247" s="1"/>
  <c r="J51" i="247" s="1"/>
  <c r="J53" i="247" s="1"/>
  <c r="J56" i="247" s="1"/>
  <c r="J59" i="247" s="1"/>
  <c r="I32" i="247"/>
  <c r="I48" i="247" s="1"/>
  <c r="I51" i="247" s="1"/>
  <c r="I53" i="247" s="1"/>
  <c r="I56" i="247" s="1"/>
  <c r="I59" i="247" s="1"/>
  <c r="H32" i="247"/>
  <c r="G32" i="247"/>
  <c r="G48" i="247" s="1"/>
  <c r="G51" i="247" s="1"/>
  <c r="G53" i="247" s="1"/>
  <c r="G56" i="247" s="1"/>
  <c r="G59" i="247" s="1"/>
  <c r="F32" i="247"/>
  <c r="F48" i="247" s="1"/>
  <c r="F51" i="247" s="1"/>
  <c r="F53" i="247" s="1"/>
  <c r="F56" i="247" s="1"/>
  <c r="F59" i="247" s="1"/>
  <c r="E32" i="247"/>
  <c r="E48" i="247" s="1"/>
  <c r="E51" i="247" s="1"/>
  <c r="E53" i="247" s="1"/>
  <c r="E56" i="247" s="1"/>
  <c r="E59" i="247" s="1"/>
  <c r="D32" i="247"/>
  <c r="C32" i="247"/>
  <c r="C48" i="247" s="1"/>
  <c r="C51" i="247" s="1"/>
  <c r="C53" i="247" s="1"/>
  <c r="C56" i="247" s="1"/>
  <c r="C59" i="247" s="1"/>
  <c r="N48" i="248"/>
  <c r="N51" i="248" s="1"/>
  <c r="N53" i="248" s="1"/>
  <c r="N56" i="248" s="1"/>
  <c r="N59" i="248" s="1"/>
  <c r="AA47" i="248"/>
  <c r="Y47" i="248"/>
  <c r="X47" i="248"/>
  <c r="W47" i="248"/>
  <c r="V47" i="248"/>
  <c r="U47" i="248"/>
  <c r="T47" i="248"/>
  <c r="S47" i="248"/>
  <c r="R47" i="248"/>
  <c r="Q47" i="248"/>
  <c r="P47" i="248"/>
  <c r="O47" i="248"/>
  <c r="N47" i="248"/>
  <c r="M47" i="248"/>
  <c r="L47" i="248"/>
  <c r="K47" i="248"/>
  <c r="J47" i="248"/>
  <c r="I47" i="248"/>
  <c r="H47" i="248"/>
  <c r="G47" i="248"/>
  <c r="F47" i="248"/>
  <c r="E47" i="248"/>
  <c r="D47" i="248"/>
  <c r="C47" i="248"/>
  <c r="AA32" i="248"/>
  <c r="Y32" i="248"/>
  <c r="Y48" i="248" s="1"/>
  <c r="Y51" i="248" s="1"/>
  <c r="X32" i="248"/>
  <c r="X48" i="248" s="1"/>
  <c r="X51" i="248" s="1"/>
  <c r="X53" i="248" s="1"/>
  <c r="X56" i="248" s="1"/>
  <c r="W32" i="248"/>
  <c r="W48" i="248" s="1"/>
  <c r="W51" i="248" s="1"/>
  <c r="W53" i="248" s="1"/>
  <c r="W56" i="248" s="1"/>
  <c r="W59" i="248" s="1"/>
  <c r="V32" i="248"/>
  <c r="V48" i="248" s="1"/>
  <c r="V51" i="248" s="1"/>
  <c r="V53" i="248" s="1"/>
  <c r="V56" i="248" s="1"/>
  <c r="V59" i="248" s="1"/>
  <c r="U32" i="248"/>
  <c r="U48" i="248" s="1"/>
  <c r="U51" i="248" s="1"/>
  <c r="U53" i="248" s="1"/>
  <c r="U56" i="248" s="1"/>
  <c r="U59" i="248" s="1"/>
  <c r="T32" i="248"/>
  <c r="T48" i="248" s="1"/>
  <c r="T51" i="248" s="1"/>
  <c r="T53" i="248" s="1"/>
  <c r="T56" i="248" s="1"/>
  <c r="T59" i="248" s="1"/>
  <c r="S32" i="248"/>
  <c r="R32" i="248"/>
  <c r="R48" i="248" s="1"/>
  <c r="R51" i="248" s="1"/>
  <c r="R53" i="248" s="1"/>
  <c r="R56" i="248" s="1"/>
  <c r="R59" i="248" s="1"/>
  <c r="Q32" i="248"/>
  <c r="Q48" i="248" s="1"/>
  <c r="Q51" i="248" s="1"/>
  <c r="Q53" i="248" s="1"/>
  <c r="Q56" i="248" s="1"/>
  <c r="Q59" i="248" s="1"/>
  <c r="P32" i="248"/>
  <c r="P48" i="248" s="1"/>
  <c r="P51" i="248" s="1"/>
  <c r="P53" i="248" s="1"/>
  <c r="P56" i="248" s="1"/>
  <c r="P59" i="248" s="1"/>
  <c r="O32" i="248"/>
  <c r="O48" i="248" s="1"/>
  <c r="O51" i="248" s="1"/>
  <c r="O53" i="248" s="1"/>
  <c r="O56" i="248" s="1"/>
  <c r="O59" i="248" s="1"/>
  <c r="N32" i="248"/>
  <c r="M32" i="248"/>
  <c r="M48" i="248" s="1"/>
  <c r="M51" i="248" s="1"/>
  <c r="M53" i="248" s="1"/>
  <c r="M56" i="248" s="1"/>
  <c r="M59" i="248" s="1"/>
  <c r="L32" i="248"/>
  <c r="L48" i="248" s="1"/>
  <c r="L51" i="248" s="1"/>
  <c r="L53" i="248" s="1"/>
  <c r="L56" i="248" s="1"/>
  <c r="L59" i="248" s="1"/>
  <c r="K32" i="248"/>
  <c r="J32" i="248"/>
  <c r="J48" i="248" s="1"/>
  <c r="J51" i="248" s="1"/>
  <c r="J53" i="248" s="1"/>
  <c r="J56" i="248" s="1"/>
  <c r="J59" i="248" s="1"/>
  <c r="I32" i="248"/>
  <c r="I48" i="248" s="1"/>
  <c r="I51" i="248" s="1"/>
  <c r="I53" i="248" s="1"/>
  <c r="I56" i="248" s="1"/>
  <c r="I59" i="248" s="1"/>
  <c r="H32" i="248"/>
  <c r="H48" i="248" s="1"/>
  <c r="H51" i="248" s="1"/>
  <c r="H53" i="248" s="1"/>
  <c r="H56" i="248" s="1"/>
  <c r="H59" i="248" s="1"/>
  <c r="G32" i="248"/>
  <c r="G48" i="248" s="1"/>
  <c r="G51" i="248" s="1"/>
  <c r="G53" i="248" s="1"/>
  <c r="G56" i="248" s="1"/>
  <c r="G59" i="248" s="1"/>
  <c r="F32" i="248"/>
  <c r="F48" i="248" s="1"/>
  <c r="F51" i="248" s="1"/>
  <c r="F53" i="248" s="1"/>
  <c r="F56" i="248" s="1"/>
  <c r="F59" i="248" s="1"/>
  <c r="E32" i="248"/>
  <c r="E48" i="248" s="1"/>
  <c r="E51" i="248" s="1"/>
  <c r="E53" i="248" s="1"/>
  <c r="E56" i="248" s="1"/>
  <c r="E59" i="248" s="1"/>
  <c r="D32" i="248"/>
  <c r="D48" i="248" s="1"/>
  <c r="D51" i="248" s="1"/>
  <c r="D53" i="248" s="1"/>
  <c r="D56" i="248" s="1"/>
  <c r="D59" i="248" s="1"/>
  <c r="C32" i="248"/>
  <c r="Y48" i="249"/>
  <c r="Y51" i="249" s="1"/>
  <c r="Y53" i="249" s="1"/>
  <c r="Y56" i="249" s="1"/>
  <c r="Y59" i="249" s="1"/>
  <c r="M48" i="249"/>
  <c r="M51" i="249" s="1"/>
  <c r="M53" i="249" s="1"/>
  <c r="M56" i="249" s="1"/>
  <c r="M59" i="249" s="1"/>
  <c r="AA47" i="249"/>
  <c r="Y47" i="249"/>
  <c r="X47" i="249"/>
  <c r="W47" i="249"/>
  <c r="V47" i="249"/>
  <c r="U47" i="249"/>
  <c r="T47" i="249"/>
  <c r="S47" i="249"/>
  <c r="R47" i="249"/>
  <c r="Q47" i="249"/>
  <c r="P47" i="249"/>
  <c r="O47" i="249"/>
  <c r="N47" i="249"/>
  <c r="M47" i="249"/>
  <c r="L47" i="249"/>
  <c r="K47" i="249"/>
  <c r="J47" i="249"/>
  <c r="I47" i="249"/>
  <c r="H47" i="249"/>
  <c r="G47" i="249"/>
  <c r="F47" i="249"/>
  <c r="E47" i="249"/>
  <c r="D47" i="249"/>
  <c r="C47" i="249"/>
  <c r="AA32" i="249"/>
  <c r="Y32" i="249"/>
  <c r="X32" i="249"/>
  <c r="X48" i="249" s="1"/>
  <c r="X51" i="249" s="1"/>
  <c r="W32" i="249"/>
  <c r="W48" i="249" s="1"/>
  <c r="W51" i="249" s="1"/>
  <c r="W53" i="249" s="1"/>
  <c r="W56" i="249" s="1"/>
  <c r="W59" i="249" s="1"/>
  <c r="V32" i="249"/>
  <c r="V48" i="249" s="1"/>
  <c r="V51" i="249" s="1"/>
  <c r="V53" i="249" s="1"/>
  <c r="V56" i="249" s="1"/>
  <c r="V59" i="249" s="1"/>
  <c r="U32" i="249"/>
  <c r="U48" i="249" s="1"/>
  <c r="U51" i="249" s="1"/>
  <c r="U53" i="249" s="1"/>
  <c r="U56" i="249" s="1"/>
  <c r="U59" i="249" s="1"/>
  <c r="T32" i="249"/>
  <c r="T48" i="249" s="1"/>
  <c r="T51" i="249" s="1"/>
  <c r="T53" i="249" s="1"/>
  <c r="T56" i="249" s="1"/>
  <c r="T59" i="249" s="1"/>
  <c r="S32" i="249"/>
  <c r="S48" i="249" s="1"/>
  <c r="S51" i="249" s="1"/>
  <c r="S53" i="249" s="1"/>
  <c r="S56" i="249" s="1"/>
  <c r="S59" i="249" s="1"/>
  <c r="R32" i="249"/>
  <c r="R48" i="249" s="1"/>
  <c r="R51" i="249" s="1"/>
  <c r="R53" i="249" s="1"/>
  <c r="R56" i="249" s="1"/>
  <c r="R59" i="249" s="1"/>
  <c r="Q32" i="249"/>
  <c r="Q48" i="249" s="1"/>
  <c r="Q51" i="249" s="1"/>
  <c r="Q53" i="249" s="1"/>
  <c r="Q56" i="249" s="1"/>
  <c r="Q59" i="249" s="1"/>
  <c r="P32" i="249"/>
  <c r="P48" i="249" s="1"/>
  <c r="P51" i="249" s="1"/>
  <c r="P53" i="249" s="1"/>
  <c r="P56" i="249" s="1"/>
  <c r="P59" i="249" s="1"/>
  <c r="O32" i="249"/>
  <c r="O48" i="249" s="1"/>
  <c r="O51" i="249" s="1"/>
  <c r="O53" i="249" s="1"/>
  <c r="O56" i="249" s="1"/>
  <c r="O59" i="249" s="1"/>
  <c r="N32" i="249"/>
  <c r="N48" i="249" s="1"/>
  <c r="N51" i="249" s="1"/>
  <c r="N53" i="249" s="1"/>
  <c r="N56" i="249" s="1"/>
  <c r="N59" i="249" s="1"/>
  <c r="M32" i="249"/>
  <c r="L32" i="249"/>
  <c r="K32" i="249"/>
  <c r="K48" i="249" s="1"/>
  <c r="K51" i="249" s="1"/>
  <c r="K53" i="249" s="1"/>
  <c r="K56" i="249" s="1"/>
  <c r="K59" i="249" s="1"/>
  <c r="J32" i="249"/>
  <c r="J48" i="249" s="1"/>
  <c r="J51" i="249" s="1"/>
  <c r="J53" i="249" s="1"/>
  <c r="J56" i="249" s="1"/>
  <c r="J59" i="249" s="1"/>
  <c r="I32" i="249"/>
  <c r="I48" i="249" s="1"/>
  <c r="I51" i="249" s="1"/>
  <c r="I53" i="249" s="1"/>
  <c r="I56" i="249" s="1"/>
  <c r="I59" i="249" s="1"/>
  <c r="H32" i="249"/>
  <c r="H48" i="249" s="1"/>
  <c r="H51" i="249" s="1"/>
  <c r="H53" i="249" s="1"/>
  <c r="H56" i="249" s="1"/>
  <c r="H59" i="249" s="1"/>
  <c r="G32" i="249"/>
  <c r="F32" i="249"/>
  <c r="F48" i="249" s="1"/>
  <c r="F51" i="249" s="1"/>
  <c r="F53" i="249" s="1"/>
  <c r="F56" i="249" s="1"/>
  <c r="F59" i="249" s="1"/>
  <c r="E32" i="249"/>
  <c r="E48" i="249" s="1"/>
  <c r="E51" i="249" s="1"/>
  <c r="E53" i="249" s="1"/>
  <c r="E56" i="249" s="1"/>
  <c r="E59" i="249" s="1"/>
  <c r="D32" i="249"/>
  <c r="D48" i="249" s="1"/>
  <c r="D51" i="249" s="1"/>
  <c r="D53" i="249" s="1"/>
  <c r="D56" i="249" s="1"/>
  <c r="D59" i="249" s="1"/>
  <c r="C32" i="249"/>
  <c r="C48" i="249" s="1"/>
  <c r="C51" i="249" s="1"/>
  <c r="C53" i="249" s="1"/>
  <c r="C56" i="249" s="1"/>
  <c r="C59" i="249" s="1"/>
  <c r="AA47" i="250"/>
  <c r="Y47" i="250"/>
  <c r="X47" i="250"/>
  <c r="W47" i="250"/>
  <c r="V47" i="250"/>
  <c r="U47" i="250"/>
  <c r="T47" i="250"/>
  <c r="S47" i="250"/>
  <c r="R47" i="250"/>
  <c r="Q47" i="250"/>
  <c r="P47" i="250"/>
  <c r="O47" i="250"/>
  <c r="N47" i="250"/>
  <c r="M47" i="250"/>
  <c r="L47" i="250"/>
  <c r="K47" i="250"/>
  <c r="J47" i="250"/>
  <c r="I47" i="250"/>
  <c r="H47" i="250"/>
  <c r="G47" i="250"/>
  <c r="F47" i="250"/>
  <c r="E47" i="250"/>
  <c r="D47" i="250"/>
  <c r="C47" i="250"/>
  <c r="AA32" i="250"/>
  <c r="AA48" i="250" s="1"/>
  <c r="AA51" i="250" s="1"/>
  <c r="AA53" i="250" s="1"/>
  <c r="AA56" i="250" s="1"/>
  <c r="AA59" i="250" s="1"/>
  <c r="Y32" i="250"/>
  <c r="X32" i="250"/>
  <c r="W32" i="250"/>
  <c r="W48" i="250" s="1"/>
  <c r="W51" i="250" s="1"/>
  <c r="W53" i="250" s="1"/>
  <c r="W56" i="250" s="1"/>
  <c r="W59" i="250" s="1"/>
  <c r="V32" i="250"/>
  <c r="V48" i="250" s="1"/>
  <c r="V51" i="250" s="1"/>
  <c r="V53" i="250" s="1"/>
  <c r="V56" i="250" s="1"/>
  <c r="V59" i="250" s="1"/>
  <c r="U32" i="250"/>
  <c r="T32" i="250"/>
  <c r="T48" i="250" s="1"/>
  <c r="T51" i="250" s="1"/>
  <c r="T53" i="250" s="1"/>
  <c r="T56" i="250" s="1"/>
  <c r="T59" i="250" s="1"/>
  <c r="S32" i="250"/>
  <c r="S48" i="250" s="1"/>
  <c r="S51" i="250" s="1"/>
  <c r="S53" i="250" s="1"/>
  <c r="S56" i="250" s="1"/>
  <c r="S59" i="250" s="1"/>
  <c r="R32" i="250"/>
  <c r="R48" i="250" s="1"/>
  <c r="R51" i="250" s="1"/>
  <c r="R53" i="250" s="1"/>
  <c r="R56" i="250" s="1"/>
  <c r="R59" i="250" s="1"/>
  <c r="Q32" i="250"/>
  <c r="P32" i="250"/>
  <c r="O32" i="250"/>
  <c r="O48" i="250" s="1"/>
  <c r="O51" i="250" s="1"/>
  <c r="O53" i="250" s="1"/>
  <c r="O56" i="250" s="1"/>
  <c r="O59" i="250" s="1"/>
  <c r="N32" i="250"/>
  <c r="N48" i="250" s="1"/>
  <c r="N51" i="250" s="1"/>
  <c r="N53" i="250" s="1"/>
  <c r="N56" i="250" s="1"/>
  <c r="N59" i="250" s="1"/>
  <c r="M32" i="250"/>
  <c r="L32" i="250"/>
  <c r="L48" i="250" s="1"/>
  <c r="L51" i="250" s="1"/>
  <c r="L53" i="250" s="1"/>
  <c r="L56" i="250" s="1"/>
  <c r="L59" i="250" s="1"/>
  <c r="K32" i="250"/>
  <c r="K48" i="250" s="1"/>
  <c r="K51" i="250" s="1"/>
  <c r="K53" i="250" s="1"/>
  <c r="K56" i="250" s="1"/>
  <c r="K59" i="250" s="1"/>
  <c r="J32" i="250"/>
  <c r="J48" i="250" s="1"/>
  <c r="J51" i="250" s="1"/>
  <c r="J53" i="250" s="1"/>
  <c r="J56" i="250" s="1"/>
  <c r="J59" i="250" s="1"/>
  <c r="I32" i="250"/>
  <c r="H32" i="250"/>
  <c r="G32" i="250"/>
  <c r="G48" i="250" s="1"/>
  <c r="G51" i="250" s="1"/>
  <c r="G53" i="250" s="1"/>
  <c r="G56" i="250" s="1"/>
  <c r="G59" i="250" s="1"/>
  <c r="F32" i="250"/>
  <c r="F48" i="250" s="1"/>
  <c r="F51" i="250" s="1"/>
  <c r="F53" i="250" s="1"/>
  <c r="F56" i="250" s="1"/>
  <c r="F59" i="250" s="1"/>
  <c r="E32" i="250"/>
  <c r="D32" i="250"/>
  <c r="D48" i="250" s="1"/>
  <c r="D51" i="250" s="1"/>
  <c r="D53" i="250" s="1"/>
  <c r="D56" i="250" s="1"/>
  <c r="D59" i="250" s="1"/>
  <c r="C32" i="250"/>
  <c r="C48" i="250" s="1"/>
  <c r="C51" i="250" s="1"/>
  <c r="C53" i="250" s="1"/>
  <c r="C56" i="250" s="1"/>
  <c r="C59" i="250" s="1"/>
  <c r="X48" i="251"/>
  <c r="H48" i="251"/>
  <c r="H51" i="251" s="1"/>
  <c r="H53" i="251" s="1"/>
  <c r="H56" i="251" s="1"/>
  <c r="H59" i="251" s="1"/>
  <c r="AA47" i="251"/>
  <c r="Y47" i="251"/>
  <c r="X47" i="251"/>
  <c r="W47" i="251"/>
  <c r="V47" i="251"/>
  <c r="U47" i="251"/>
  <c r="T47" i="251"/>
  <c r="S47" i="251"/>
  <c r="R47" i="251"/>
  <c r="Q47" i="251"/>
  <c r="P47" i="251"/>
  <c r="O47" i="251"/>
  <c r="N47" i="251"/>
  <c r="M47" i="251"/>
  <c r="L47" i="251"/>
  <c r="K47" i="251"/>
  <c r="J47" i="251"/>
  <c r="I47" i="251"/>
  <c r="H47" i="251"/>
  <c r="G47" i="251"/>
  <c r="F47" i="251"/>
  <c r="E47" i="251"/>
  <c r="D47" i="251"/>
  <c r="C47" i="251"/>
  <c r="AA32" i="251"/>
  <c r="AA48" i="251" s="1"/>
  <c r="AA51" i="251" s="1"/>
  <c r="AA53" i="251" s="1"/>
  <c r="AA56" i="251" s="1"/>
  <c r="AA59" i="251" s="1"/>
  <c r="Y32" i="251"/>
  <c r="X32" i="251"/>
  <c r="Z32" i="251" s="1"/>
  <c r="W32" i="251"/>
  <c r="W48" i="251" s="1"/>
  <c r="W51" i="251" s="1"/>
  <c r="W53" i="251" s="1"/>
  <c r="W56" i="251" s="1"/>
  <c r="W59" i="251" s="1"/>
  <c r="V32" i="251"/>
  <c r="V48" i="251" s="1"/>
  <c r="V51" i="251" s="1"/>
  <c r="V53" i="251" s="1"/>
  <c r="V56" i="251" s="1"/>
  <c r="V59" i="251" s="1"/>
  <c r="U32" i="251"/>
  <c r="T32" i="251"/>
  <c r="T48" i="251" s="1"/>
  <c r="T51" i="251" s="1"/>
  <c r="T53" i="251" s="1"/>
  <c r="T56" i="251" s="1"/>
  <c r="T59" i="251" s="1"/>
  <c r="S32" i="251"/>
  <c r="S48" i="251" s="1"/>
  <c r="S51" i="251" s="1"/>
  <c r="S53" i="251" s="1"/>
  <c r="S56" i="251" s="1"/>
  <c r="S59" i="251" s="1"/>
  <c r="R32" i="251"/>
  <c r="Q32" i="251"/>
  <c r="P32" i="251"/>
  <c r="O32" i="251"/>
  <c r="N32" i="251"/>
  <c r="N48" i="251" s="1"/>
  <c r="N51" i="251" s="1"/>
  <c r="N53" i="251" s="1"/>
  <c r="N56" i="251" s="1"/>
  <c r="N59" i="251" s="1"/>
  <c r="M32" i="251"/>
  <c r="L32" i="251"/>
  <c r="L48" i="251" s="1"/>
  <c r="L51" i="251" s="1"/>
  <c r="L53" i="251" s="1"/>
  <c r="L56" i="251" s="1"/>
  <c r="L59" i="251" s="1"/>
  <c r="K32" i="251"/>
  <c r="K48" i="251" s="1"/>
  <c r="K51" i="251" s="1"/>
  <c r="K53" i="251" s="1"/>
  <c r="K56" i="251" s="1"/>
  <c r="K59" i="251" s="1"/>
  <c r="J32" i="251"/>
  <c r="I32" i="251"/>
  <c r="H32" i="251"/>
  <c r="G32" i="251"/>
  <c r="G48" i="251" s="1"/>
  <c r="G51" i="251" s="1"/>
  <c r="G53" i="251" s="1"/>
  <c r="G56" i="251" s="1"/>
  <c r="G59" i="251" s="1"/>
  <c r="F32" i="251"/>
  <c r="F48" i="251" s="1"/>
  <c r="F51" i="251" s="1"/>
  <c r="F53" i="251" s="1"/>
  <c r="F56" i="251" s="1"/>
  <c r="F59" i="251" s="1"/>
  <c r="E32" i="251"/>
  <c r="D32" i="251"/>
  <c r="D48" i="251" s="1"/>
  <c r="D51" i="251" s="1"/>
  <c r="D53" i="251" s="1"/>
  <c r="D56" i="251" s="1"/>
  <c r="D59" i="251" s="1"/>
  <c r="C32" i="251"/>
  <c r="C48" i="251" s="1"/>
  <c r="C51" i="251" s="1"/>
  <c r="C53" i="251" s="1"/>
  <c r="C56" i="251" s="1"/>
  <c r="C59" i="251" s="1"/>
  <c r="AA47" i="252"/>
  <c r="Y47" i="252"/>
  <c r="X47" i="252"/>
  <c r="W47" i="252"/>
  <c r="V47" i="252"/>
  <c r="U47" i="252"/>
  <c r="T47" i="252"/>
  <c r="S47" i="252"/>
  <c r="R47" i="252"/>
  <c r="Q47" i="252"/>
  <c r="P47" i="252"/>
  <c r="O47" i="252"/>
  <c r="N47" i="252"/>
  <c r="M47" i="252"/>
  <c r="L47" i="252"/>
  <c r="K47" i="252"/>
  <c r="J47" i="252"/>
  <c r="I47" i="252"/>
  <c r="H47" i="252"/>
  <c r="G47" i="252"/>
  <c r="F47" i="252"/>
  <c r="E47" i="252"/>
  <c r="D47" i="252"/>
  <c r="C47" i="252"/>
  <c r="AA32" i="252"/>
  <c r="AA48" i="252" s="1"/>
  <c r="AA51" i="252" s="1"/>
  <c r="AA53" i="252" s="1"/>
  <c r="AA56" i="252" s="1"/>
  <c r="AA59" i="252" s="1"/>
  <c r="Y32" i="252"/>
  <c r="Y48" i="252" s="1"/>
  <c r="Y51" i="252" s="1"/>
  <c r="Y53" i="252" s="1"/>
  <c r="Y56" i="252" s="1"/>
  <c r="Y59" i="252" s="1"/>
  <c r="X32" i="252"/>
  <c r="W32" i="252"/>
  <c r="W48" i="252" s="1"/>
  <c r="W51" i="252" s="1"/>
  <c r="W53" i="252" s="1"/>
  <c r="W56" i="252" s="1"/>
  <c r="W59" i="252" s="1"/>
  <c r="V32" i="252"/>
  <c r="V48" i="252" s="1"/>
  <c r="V51" i="252" s="1"/>
  <c r="V53" i="252" s="1"/>
  <c r="V56" i="252" s="1"/>
  <c r="V59" i="252" s="1"/>
  <c r="U32" i="252"/>
  <c r="U48" i="252" s="1"/>
  <c r="U51" i="252" s="1"/>
  <c r="U53" i="252" s="1"/>
  <c r="U56" i="252" s="1"/>
  <c r="U59" i="252" s="1"/>
  <c r="T32" i="252"/>
  <c r="T48" i="252" s="1"/>
  <c r="T51" i="252" s="1"/>
  <c r="T53" i="252" s="1"/>
  <c r="T56" i="252" s="1"/>
  <c r="T59" i="252" s="1"/>
  <c r="S32" i="252"/>
  <c r="S48" i="252" s="1"/>
  <c r="S51" i="252" s="1"/>
  <c r="S53" i="252" s="1"/>
  <c r="S56" i="252" s="1"/>
  <c r="S59" i="252" s="1"/>
  <c r="R32" i="252"/>
  <c r="R48" i="252" s="1"/>
  <c r="R51" i="252" s="1"/>
  <c r="R53" i="252" s="1"/>
  <c r="R56" i="252" s="1"/>
  <c r="R59" i="252" s="1"/>
  <c r="Q32" i="252"/>
  <c r="Q48" i="252" s="1"/>
  <c r="Q51" i="252" s="1"/>
  <c r="Q53" i="252" s="1"/>
  <c r="Q56" i="252" s="1"/>
  <c r="Q59" i="252" s="1"/>
  <c r="P32" i="252"/>
  <c r="P48" i="252" s="1"/>
  <c r="P51" i="252" s="1"/>
  <c r="P53" i="252" s="1"/>
  <c r="P56" i="252" s="1"/>
  <c r="P59" i="252" s="1"/>
  <c r="O32" i="252"/>
  <c r="N32" i="252"/>
  <c r="N48" i="252" s="1"/>
  <c r="N51" i="252" s="1"/>
  <c r="N53" i="252" s="1"/>
  <c r="N56" i="252" s="1"/>
  <c r="N59" i="252" s="1"/>
  <c r="M32" i="252"/>
  <c r="M48" i="252" s="1"/>
  <c r="M51" i="252" s="1"/>
  <c r="M53" i="252" s="1"/>
  <c r="M56" i="252" s="1"/>
  <c r="M59" i="252" s="1"/>
  <c r="L32" i="252"/>
  <c r="L48" i="252" s="1"/>
  <c r="L51" i="252" s="1"/>
  <c r="L53" i="252" s="1"/>
  <c r="L56" i="252" s="1"/>
  <c r="L59" i="252" s="1"/>
  <c r="K32" i="252"/>
  <c r="J32" i="252"/>
  <c r="J48" i="252" s="1"/>
  <c r="J51" i="252" s="1"/>
  <c r="J53" i="252" s="1"/>
  <c r="J56" i="252" s="1"/>
  <c r="J59" i="252" s="1"/>
  <c r="I32" i="252"/>
  <c r="I48" i="252" s="1"/>
  <c r="I51" i="252" s="1"/>
  <c r="I53" i="252" s="1"/>
  <c r="I56" i="252" s="1"/>
  <c r="I59" i="252" s="1"/>
  <c r="H32" i="252"/>
  <c r="H48" i="252" s="1"/>
  <c r="H51" i="252" s="1"/>
  <c r="H53" i="252" s="1"/>
  <c r="H56" i="252" s="1"/>
  <c r="H59" i="252" s="1"/>
  <c r="G32" i="252"/>
  <c r="G48" i="252" s="1"/>
  <c r="G51" i="252" s="1"/>
  <c r="G53" i="252" s="1"/>
  <c r="G56" i="252" s="1"/>
  <c r="G59" i="252" s="1"/>
  <c r="F32" i="252"/>
  <c r="F48" i="252" s="1"/>
  <c r="F51" i="252" s="1"/>
  <c r="F53" i="252" s="1"/>
  <c r="F56" i="252" s="1"/>
  <c r="F59" i="252" s="1"/>
  <c r="E32" i="252"/>
  <c r="E48" i="252" s="1"/>
  <c r="E51" i="252" s="1"/>
  <c r="E53" i="252" s="1"/>
  <c r="E56" i="252" s="1"/>
  <c r="E59" i="252" s="1"/>
  <c r="D32" i="252"/>
  <c r="D48" i="252" s="1"/>
  <c r="D51" i="252" s="1"/>
  <c r="D53" i="252" s="1"/>
  <c r="D56" i="252" s="1"/>
  <c r="D59" i="252" s="1"/>
  <c r="C32" i="252"/>
  <c r="C48" i="252" s="1"/>
  <c r="C51" i="252" s="1"/>
  <c r="C53" i="252" s="1"/>
  <c r="C56" i="252" s="1"/>
  <c r="C59" i="252" s="1"/>
  <c r="Y48" i="253"/>
  <c r="Y51" i="253" s="1"/>
  <c r="Y53" i="253" s="1"/>
  <c r="Y56" i="253" s="1"/>
  <c r="Y59" i="253" s="1"/>
  <c r="I48" i="253"/>
  <c r="I51" i="253" s="1"/>
  <c r="I53" i="253" s="1"/>
  <c r="I56" i="253" s="1"/>
  <c r="I59" i="253" s="1"/>
  <c r="E48" i="253"/>
  <c r="E51" i="253" s="1"/>
  <c r="E53" i="253" s="1"/>
  <c r="E56" i="253" s="1"/>
  <c r="E59" i="253" s="1"/>
  <c r="AA47" i="253"/>
  <c r="Y47" i="253"/>
  <c r="X47" i="253"/>
  <c r="Z47" i="253" s="1"/>
  <c r="W47" i="253"/>
  <c r="V47" i="253"/>
  <c r="U47" i="253"/>
  <c r="T47" i="253"/>
  <c r="S47" i="253"/>
  <c r="R47" i="253"/>
  <c r="Q47" i="253"/>
  <c r="P47" i="253"/>
  <c r="O47" i="253"/>
  <c r="N47" i="253"/>
  <c r="M47" i="253"/>
  <c r="L47" i="253"/>
  <c r="K47" i="253"/>
  <c r="J47" i="253"/>
  <c r="I47" i="253"/>
  <c r="H47" i="253"/>
  <c r="G47" i="253"/>
  <c r="F47" i="253"/>
  <c r="E47" i="253"/>
  <c r="D47" i="253"/>
  <c r="C47" i="253"/>
  <c r="AA32" i="253"/>
  <c r="AA48" i="253" s="1"/>
  <c r="AA51" i="253" s="1"/>
  <c r="AA53" i="253" s="1"/>
  <c r="AA56" i="253" s="1"/>
  <c r="AA59" i="253" s="1"/>
  <c r="Y32" i="253"/>
  <c r="X32" i="253"/>
  <c r="W32" i="253"/>
  <c r="W48" i="253" s="1"/>
  <c r="W51" i="253" s="1"/>
  <c r="W53" i="253" s="1"/>
  <c r="W56" i="253" s="1"/>
  <c r="W59" i="253" s="1"/>
  <c r="V32" i="253"/>
  <c r="V48" i="253" s="1"/>
  <c r="V51" i="253" s="1"/>
  <c r="V53" i="253" s="1"/>
  <c r="V56" i="253" s="1"/>
  <c r="V59" i="253" s="1"/>
  <c r="U32" i="253"/>
  <c r="U48" i="253" s="1"/>
  <c r="U51" i="253" s="1"/>
  <c r="U53" i="253" s="1"/>
  <c r="U56" i="253" s="1"/>
  <c r="U59" i="253" s="1"/>
  <c r="T32" i="253"/>
  <c r="S32" i="253"/>
  <c r="S48" i="253" s="1"/>
  <c r="S51" i="253" s="1"/>
  <c r="S53" i="253" s="1"/>
  <c r="S56" i="253" s="1"/>
  <c r="S59" i="253" s="1"/>
  <c r="R32" i="253"/>
  <c r="R48" i="253" s="1"/>
  <c r="R51" i="253" s="1"/>
  <c r="R53" i="253" s="1"/>
  <c r="R56" i="253" s="1"/>
  <c r="R59" i="253" s="1"/>
  <c r="Q32" i="253"/>
  <c r="Q48" i="253" s="1"/>
  <c r="Q51" i="253" s="1"/>
  <c r="Q53" i="253" s="1"/>
  <c r="Q56" i="253" s="1"/>
  <c r="Q59" i="253" s="1"/>
  <c r="P32" i="253"/>
  <c r="P48" i="253" s="1"/>
  <c r="P51" i="253" s="1"/>
  <c r="P53" i="253" s="1"/>
  <c r="P56" i="253" s="1"/>
  <c r="P59" i="253" s="1"/>
  <c r="O32" i="253"/>
  <c r="O48" i="253" s="1"/>
  <c r="O51" i="253" s="1"/>
  <c r="O53" i="253" s="1"/>
  <c r="O56" i="253" s="1"/>
  <c r="O59" i="253" s="1"/>
  <c r="N32" i="253"/>
  <c r="N48" i="253" s="1"/>
  <c r="N51" i="253" s="1"/>
  <c r="N53" i="253" s="1"/>
  <c r="N56" i="253" s="1"/>
  <c r="N59" i="253" s="1"/>
  <c r="M32" i="253"/>
  <c r="M48" i="253" s="1"/>
  <c r="M51" i="253" s="1"/>
  <c r="M53" i="253" s="1"/>
  <c r="M56" i="253" s="1"/>
  <c r="M59" i="253" s="1"/>
  <c r="L32" i="253"/>
  <c r="L48" i="253" s="1"/>
  <c r="L51" i="253" s="1"/>
  <c r="L53" i="253" s="1"/>
  <c r="L56" i="253" s="1"/>
  <c r="L59" i="253" s="1"/>
  <c r="K32" i="253"/>
  <c r="K48" i="253" s="1"/>
  <c r="K51" i="253" s="1"/>
  <c r="K53" i="253" s="1"/>
  <c r="K56" i="253" s="1"/>
  <c r="K59" i="253" s="1"/>
  <c r="J32" i="253"/>
  <c r="J48" i="253" s="1"/>
  <c r="J51" i="253" s="1"/>
  <c r="J53" i="253" s="1"/>
  <c r="J56" i="253" s="1"/>
  <c r="J59" i="253" s="1"/>
  <c r="I32" i="253"/>
  <c r="H32" i="253"/>
  <c r="H48" i="253" s="1"/>
  <c r="H51" i="253" s="1"/>
  <c r="H53" i="253" s="1"/>
  <c r="H56" i="253" s="1"/>
  <c r="H59" i="253" s="1"/>
  <c r="G32" i="253"/>
  <c r="G48" i="253" s="1"/>
  <c r="G51" i="253" s="1"/>
  <c r="G53" i="253" s="1"/>
  <c r="G56" i="253" s="1"/>
  <c r="G59" i="253" s="1"/>
  <c r="F32" i="253"/>
  <c r="F48" i="253" s="1"/>
  <c r="F51" i="253" s="1"/>
  <c r="F53" i="253" s="1"/>
  <c r="F56" i="253" s="1"/>
  <c r="F59" i="253" s="1"/>
  <c r="E32" i="253"/>
  <c r="D32" i="253"/>
  <c r="D48" i="253" s="1"/>
  <c r="D51" i="253" s="1"/>
  <c r="D53" i="253" s="1"/>
  <c r="D56" i="253" s="1"/>
  <c r="D59" i="253" s="1"/>
  <c r="C32" i="253"/>
  <c r="C48" i="253" s="1"/>
  <c r="C51" i="253" s="1"/>
  <c r="C53" i="253" s="1"/>
  <c r="C56" i="253" s="1"/>
  <c r="C59" i="253" s="1"/>
  <c r="AA47" i="254"/>
  <c r="Y47" i="254"/>
  <c r="X47" i="254"/>
  <c r="Z47" i="254" s="1"/>
  <c r="W47" i="254"/>
  <c r="V47" i="254"/>
  <c r="U47" i="254"/>
  <c r="T47" i="254"/>
  <c r="S47" i="254"/>
  <c r="R47" i="254"/>
  <c r="Q47" i="254"/>
  <c r="P47" i="254"/>
  <c r="O47" i="254"/>
  <c r="N47" i="254"/>
  <c r="M47" i="254"/>
  <c r="L47" i="254"/>
  <c r="K47" i="254"/>
  <c r="J47" i="254"/>
  <c r="I47" i="254"/>
  <c r="H47" i="254"/>
  <c r="G47" i="254"/>
  <c r="F47" i="254"/>
  <c r="E47" i="254"/>
  <c r="D47" i="254"/>
  <c r="C47" i="254"/>
  <c r="AA32" i="254"/>
  <c r="AA48" i="254" s="1"/>
  <c r="AA51" i="254" s="1"/>
  <c r="AA53" i="254" s="1"/>
  <c r="AA56" i="254" s="1"/>
  <c r="AA59" i="254" s="1"/>
  <c r="Y32" i="254"/>
  <c r="Y48" i="254" s="1"/>
  <c r="Y51" i="254" s="1"/>
  <c r="Y53" i="254" s="1"/>
  <c r="Y56" i="254" s="1"/>
  <c r="Y59" i="254" s="1"/>
  <c r="X32" i="254"/>
  <c r="Z32" i="254" s="1"/>
  <c r="W32" i="254"/>
  <c r="W48" i="254" s="1"/>
  <c r="W51" i="254" s="1"/>
  <c r="W53" i="254" s="1"/>
  <c r="W56" i="254" s="1"/>
  <c r="W59" i="254" s="1"/>
  <c r="V32" i="254"/>
  <c r="U32" i="254"/>
  <c r="U48" i="254" s="1"/>
  <c r="U51" i="254" s="1"/>
  <c r="U53" i="254" s="1"/>
  <c r="U56" i="254" s="1"/>
  <c r="U59" i="254" s="1"/>
  <c r="T32" i="254"/>
  <c r="T48" i="254" s="1"/>
  <c r="T51" i="254" s="1"/>
  <c r="T53" i="254" s="1"/>
  <c r="T56" i="254" s="1"/>
  <c r="T59" i="254" s="1"/>
  <c r="S32" i="254"/>
  <c r="S48" i="254" s="1"/>
  <c r="S51" i="254" s="1"/>
  <c r="S53" i="254" s="1"/>
  <c r="S56" i="254" s="1"/>
  <c r="S59" i="254" s="1"/>
  <c r="R32" i="254"/>
  <c r="Q32" i="254"/>
  <c r="Q48" i="254" s="1"/>
  <c r="Q51" i="254" s="1"/>
  <c r="Q53" i="254" s="1"/>
  <c r="Q56" i="254" s="1"/>
  <c r="Q59" i="254" s="1"/>
  <c r="P32" i="254"/>
  <c r="O32" i="254"/>
  <c r="O48" i="254" s="1"/>
  <c r="O51" i="254" s="1"/>
  <c r="O53" i="254" s="1"/>
  <c r="O56" i="254" s="1"/>
  <c r="O59" i="254" s="1"/>
  <c r="N32" i="254"/>
  <c r="M32" i="254"/>
  <c r="M48" i="254" s="1"/>
  <c r="M51" i="254" s="1"/>
  <c r="M53" i="254" s="1"/>
  <c r="M56" i="254" s="1"/>
  <c r="M59" i="254" s="1"/>
  <c r="L32" i="254"/>
  <c r="L48" i="254" s="1"/>
  <c r="L51" i="254" s="1"/>
  <c r="L53" i="254" s="1"/>
  <c r="L56" i="254" s="1"/>
  <c r="L59" i="254" s="1"/>
  <c r="K32" i="254"/>
  <c r="K48" i="254" s="1"/>
  <c r="K51" i="254" s="1"/>
  <c r="K53" i="254" s="1"/>
  <c r="K56" i="254" s="1"/>
  <c r="K59" i="254" s="1"/>
  <c r="J32" i="254"/>
  <c r="I32" i="254"/>
  <c r="I48" i="254" s="1"/>
  <c r="I51" i="254" s="1"/>
  <c r="I53" i="254" s="1"/>
  <c r="I56" i="254" s="1"/>
  <c r="I59" i="254" s="1"/>
  <c r="H32" i="254"/>
  <c r="H48" i="254" s="1"/>
  <c r="H51" i="254" s="1"/>
  <c r="H53" i="254" s="1"/>
  <c r="H56" i="254" s="1"/>
  <c r="H59" i="254" s="1"/>
  <c r="G32" i="254"/>
  <c r="G48" i="254" s="1"/>
  <c r="G51" i="254" s="1"/>
  <c r="G53" i="254" s="1"/>
  <c r="G56" i="254" s="1"/>
  <c r="G59" i="254" s="1"/>
  <c r="F32" i="254"/>
  <c r="E32" i="254"/>
  <c r="E48" i="254" s="1"/>
  <c r="E51" i="254" s="1"/>
  <c r="E53" i="254" s="1"/>
  <c r="E56" i="254" s="1"/>
  <c r="E59" i="254" s="1"/>
  <c r="D32" i="254"/>
  <c r="D48" i="254" s="1"/>
  <c r="D51" i="254" s="1"/>
  <c r="D53" i="254" s="1"/>
  <c r="D56" i="254" s="1"/>
  <c r="D59" i="254" s="1"/>
  <c r="C32" i="254"/>
  <c r="C48" i="254" s="1"/>
  <c r="C51" i="254" s="1"/>
  <c r="C53" i="254" s="1"/>
  <c r="C56" i="254" s="1"/>
  <c r="C59" i="254" s="1"/>
  <c r="AA47" i="255"/>
  <c r="Y47" i="255"/>
  <c r="X47" i="255"/>
  <c r="W47" i="255"/>
  <c r="V47" i="255"/>
  <c r="U47" i="255"/>
  <c r="T47" i="255"/>
  <c r="S47" i="255"/>
  <c r="R47" i="255"/>
  <c r="Q47" i="255"/>
  <c r="P47" i="255"/>
  <c r="O47" i="255"/>
  <c r="N47" i="255"/>
  <c r="M47" i="255"/>
  <c r="L47" i="255"/>
  <c r="K47" i="255"/>
  <c r="J47" i="255"/>
  <c r="I47" i="255"/>
  <c r="H47" i="255"/>
  <c r="G47" i="255"/>
  <c r="F47" i="255"/>
  <c r="E47" i="255"/>
  <c r="D47" i="255"/>
  <c r="C47" i="255"/>
  <c r="AA32" i="255"/>
  <c r="AA48" i="255" s="1"/>
  <c r="AA51" i="255" s="1"/>
  <c r="AA53" i="255" s="1"/>
  <c r="AA56" i="255" s="1"/>
  <c r="AA59" i="255" s="1"/>
  <c r="Y32" i="255"/>
  <c r="Y48" i="255" s="1"/>
  <c r="Y51" i="255" s="1"/>
  <c r="Y53" i="255" s="1"/>
  <c r="Y56" i="255" s="1"/>
  <c r="Y59" i="255" s="1"/>
  <c r="X32" i="255"/>
  <c r="X48" i="255" s="1"/>
  <c r="W32" i="255"/>
  <c r="W48" i="255" s="1"/>
  <c r="W51" i="255" s="1"/>
  <c r="W53" i="255" s="1"/>
  <c r="W56" i="255" s="1"/>
  <c r="W59" i="255" s="1"/>
  <c r="V32" i="255"/>
  <c r="V48" i="255" s="1"/>
  <c r="V51" i="255" s="1"/>
  <c r="V53" i="255" s="1"/>
  <c r="V56" i="255" s="1"/>
  <c r="V59" i="255" s="1"/>
  <c r="U32" i="255"/>
  <c r="T32" i="255"/>
  <c r="T48" i="255" s="1"/>
  <c r="T51" i="255" s="1"/>
  <c r="T53" i="255" s="1"/>
  <c r="T56" i="255" s="1"/>
  <c r="T59" i="255" s="1"/>
  <c r="S32" i="255"/>
  <c r="S48" i="255" s="1"/>
  <c r="S51" i="255" s="1"/>
  <c r="S53" i="255" s="1"/>
  <c r="S56" i="255" s="1"/>
  <c r="S59" i="255" s="1"/>
  <c r="R32" i="255"/>
  <c r="R48" i="255" s="1"/>
  <c r="R51" i="255" s="1"/>
  <c r="R53" i="255" s="1"/>
  <c r="R56" i="255" s="1"/>
  <c r="R59" i="255" s="1"/>
  <c r="Q32" i="255"/>
  <c r="P32" i="255"/>
  <c r="P48" i="255" s="1"/>
  <c r="P51" i="255" s="1"/>
  <c r="P53" i="255" s="1"/>
  <c r="P56" i="255" s="1"/>
  <c r="P59" i="255" s="1"/>
  <c r="O32" i="255"/>
  <c r="O48" i="255" s="1"/>
  <c r="O51" i="255" s="1"/>
  <c r="O53" i="255" s="1"/>
  <c r="O56" i="255" s="1"/>
  <c r="O59" i="255" s="1"/>
  <c r="N32" i="255"/>
  <c r="N48" i="255" s="1"/>
  <c r="N51" i="255" s="1"/>
  <c r="N53" i="255" s="1"/>
  <c r="N56" i="255" s="1"/>
  <c r="N59" i="255" s="1"/>
  <c r="M32" i="255"/>
  <c r="M48" i="255" s="1"/>
  <c r="M51" i="255" s="1"/>
  <c r="M53" i="255" s="1"/>
  <c r="M56" i="255" s="1"/>
  <c r="M59" i="255" s="1"/>
  <c r="L32" i="255"/>
  <c r="K32" i="255"/>
  <c r="K48" i="255" s="1"/>
  <c r="K51" i="255" s="1"/>
  <c r="K53" i="255" s="1"/>
  <c r="K56" i="255" s="1"/>
  <c r="K59" i="255" s="1"/>
  <c r="J32" i="255"/>
  <c r="J48" i="255" s="1"/>
  <c r="J51" i="255" s="1"/>
  <c r="J53" i="255" s="1"/>
  <c r="J56" i="255" s="1"/>
  <c r="J59" i="255" s="1"/>
  <c r="I32" i="255"/>
  <c r="H32" i="255"/>
  <c r="H48" i="255" s="1"/>
  <c r="H51" i="255" s="1"/>
  <c r="H53" i="255" s="1"/>
  <c r="H56" i="255" s="1"/>
  <c r="H59" i="255" s="1"/>
  <c r="G32" i="255"/>
  <c r="F32" i="255"/>
  <c r="F48" i="255" s="1"/>
  <c r="F51" i="255" s="1"/>
  <c r="F53" i="255" s="1"/>
  <c r="F56" i="255" s="1"/>
  <c r="F59" i="255" s="1"/>
  <c r="E32" i="255"/>
  <c r="E48" i="255" s="1"/>
  <c r="E51" i="255" s="1"/>
  <c r="E53" i="255" s="1"/>
  <c r="E56" i="255" s="1"/>
  <c r="E59" i="255" s="1"/>
  <c r="D32" i="255"/>
  <c r="C32" i="255"/>
  <c r="C48" i="255" s="1"/>
  <c r="C51" i="255" s="1"/>
  <c r="C53" i="255" s="1"/>
  <c r="C56" i="255" s="1"/>
  <c r="C59" i="255" s="1"/>
  <c r="N48" i="256"/>
  <c r="N51" i="256" s="1"/>
  <c r="N53" i="256" s="1"/>
  <c r="N56" i="256" s="1"/>
  <c r="N59" i="256" s="1"/>
  <c r="AA47" i="256"/>
  <c r="Y47" i="256"/>
  <c r="X47" i="256"/>
  <c r="W47" i="256"/>
  <c r="V47" i="256"/>
  <c r="U47" i="256"/>
  <c r="T47" i="256"/>
  <c r="S47" i="256"/>
  <c r="R47" i="256"/>
  <c r="Q47" i="256"/>
  <c r="P47" i="256"/>
  <c r="O47" i="256"/>
  <c r="N47" i="256"/>
  <c r="M47" i="256"/>
  <c r="L47" i="256"/>
  <c r="K47" i="256"/>
  <c r="J47" i="256"/>
  <c r="I47" i="256"/>
  <c r="H47" i="256"/>
  <c r="G47" i="256"/>
  <c r="F47" i="256"/>
  <c r="E47" i="256"/>
  <c r="D47" i="256"/>
  <c r="C47" i="256"/>
  <c r="AA32" i="256"/>
  <c r="Y32" i="256"/>
  <c r="Y48" i="256" s="1"/>
  <c r="Y51" i="256" s="1"/>
  <c r="Y53" i="256" s="1"/>
  <c r="Y56" i="256" s="1"/>
  <c r="Y59" i="256" s="1"/>
  <c r="X32" i="256"/>
  <c r="W32" i="256"/>
  <c r="W48" i="256" s="1"/>
  <c r="W51" i="256" s="1"/>
  <c r="W53" i="256" s="1"/>
  <c r="W56" i="256" s="1"/>
  <c r="W59" i="256" s="1"/>
  <c r="V32" i="256"/>
  <c r="V48" i="256" s="1"/>
  <c r="V51" i="256" s="1"/>
  <c r="V53" i="256" s="1"/>
  <c r="V56" i="256" s="1"/>
  <c r="V59" i="256" s="1"/>
  <c r="U32" i="256"/>
  <c r="U48" i="256" s="1"/>
  <c r="U51" i="256" s="1"/>
  <c r="U53" i="256" s="1"/>
  <c r="U56" i="256" s="1"/>
  <c r="U59" i="256" s="1"/>
  <c r="T32" i="256"/>
  <c r="T48" i="256" s="1"/>
  <c r="T51" i="256" s="1"/>
  <c r="T53" i="256" s="1"/>
  <c r="T56" i="256" s="1"/>
  <c r="T59" i="256" s="1"/>
  <c r="S32" i="256"/>
  <c r="S48" i="256" s="1"/>
  <c r="S51" i="256" s="1"/>
  <c r="S53" i="256" s="1"/>
  <c r="S56" i="256" s="1"/>
  <c r="S59" i="256" s="1"/>
  <c r="R32" i="256"/>
  <c r="R48" i="256" s="1"/>
  <c r="R51" i="256" s="1"/>
  <c r="R53" i="256" s="1"/>
  <c r="R56" i="256" s="1"/>
  <c r="R59" i="256" s="1"/>
  <c r="Q32" i="256"/>
  <c r="Q48" i="256" s="1"/>
  <c r="Q51" i="256" s="1"/>
  <c r="Q53" i="256" s="1"/>
  <c r="Q56" i="256" s="1"/>
  <c r="Q59" i="256" s="1"/>
  <c r="P32" i="256"/>
  <c r="P48" i="256" s="1"/>
  <c r="P51" i="256" s="1"/>
  <c r="P53" i="256" s="1"/>
  <c r="P56" i="256" s="1"/>
  <c r="P59" i="256" s="1"/>
  <c r="O32" i="256"/>
  <c r="O48" i="256" s="1"/>
  <c r="O51" i="256" s="1"/>
  <c r="O53" i="256" s="1"/>
  <c r="O56" i="256" s="1"/>
  <c r="O59" i="256" s="1"/>
  <c r="N32" i="256"/>
  <c r="M32" i="256"/>
  <c r="M48" i="256" s="1"/>
  <c r="M51" i="256" s="1"/>
  <c r="M53" i="256" s="1"/>
  <c r="M56" i="256" s="1"/>
  <c r="M59" i="256" s="1"/>
  <c r="L32" i="256"/>
  <c r="L48" i="256" s="1"/>
  <c r="L51" i="256" s="1"/>
  <c r="L53" i="256" s="1"/>
  <c r="L56" i="256" s="1"/>
  <c r="L59" i="256" s="1"/>
  <c r="K32" i="256"/>
  <c r="J32" i="256"/>
  <c r="J48" i="256" s="1"/>
  <c r="J51" i="256" s="1"/>
  <c r="J53" i="256" s="1"/>
  <c r="J56" i="256" s="1"/>
  <c r="J59" i="256" s="1"/>
  <c r="I32" i="256"/>
  <c r="I48" i="256" s="1"/>
  <c r="I51" i="256" s="1"/>
  <c r="I53" i="256" s="1"/>
  <c r="I56" i="256" s="1"/>
  <c r="I59" i="256" s="1"/>
  <c r="H32" i="256"/>
  <c r="H48" i="256" s="1"/>
  <c r="H51" i="256" s="1"/>
  <c r="H53" i="256" s="1"/>
  <c r="H56" i="256" s="1"/>
  <c r="H59" i="256" s="1"/>
  <c r="G32" i="256"/>
  <c r="G48" i="256" s="1"/>
  <c r="G51" i="256" s="1"/>
  <c r="G53" i="256" s="1"/>
  <c r="G56" i="256" s="1"/>
  <c r="G59" i="256" s="1"/>
  <c r="F32" i="256"/>
  <c r="F48" i="256" s="1"/>
  <c r="F51" i="256" s="1"/>
  <c r="F53" i="256" s="1"/>
  <c r="F56" i="256" s="1"/>
  <c r="F59" i="256" s="1"/>
  <c r="E32" i="256"/>
  <c r="E48" i="256" s="1"/>
  <c r="E51" i="256" s="1"/>
  <c r="E53" i="256" s="1"/>
  <c r="E56" i="256" s="1"/>
  <c r="E59" i="256" s="1"/>
  <c r="D32" i="256"/>
  <c r="D48" i="256" s="1"/>
  <c r="D51" i="256" s="1"/>
  <c r="D53" i="256" s="1"/>
  <c r="D56" i="256" s="1"/>
  <c r="D59" i="256" s="1"/>
  <c r="C32" i="256"/>
  <c r="G53" i="257"/>
  <c r="G56" i="257" s="1"/>
  <c r="G59" i="257" s="1"/>
  <c r="AA47" i="257"/>
  <c r="Y47" i="257"/>
  <c r="X47" i="257"/>
  <c r="Z47" i="257" s="1"/>
  <c r="W47" i="257"/>
  <c r="V47" i="257"/>
  <c r="U47" i="257"/>
  <c r="T47" i="257"/>
  <c r="S47" i="257"/>
  <c r="R47" i="257"/>
  <c r="Q47" i="257"/>
  <c r="P47" i="257"/>
  <c r="O47" i="257"/>
  <c r="N47" i="257"/>
  <c r="M47" i="257"/>
  <c r="L47" i="257"/>
  <c r="K47" i="257"/>
  <c r="J47" i="257"/>
  <c r="I47" i="257"/>
  <c r="H47" i="257"/>
  <c r="G47" i="257"/>
  <c r="F47" i="257"/>
  <c r="E47" i="257"/>
  <c r="D47" i="257"/>
  <c r="C47" i="257"/>
  <c r="AA32" i="257"/>
  <c r="AA48" i="257" s="1"/>
  <c r="AA51" i="257" s="1"/>
  <c r="AA53" i="257" s="1"/>
  <c r="AA56" i="257" s="1"/>
  <c r="AA59" i="257" s="1"/>
  <c r="Y32" i="257"/>
  <c r="Y48" i="257" s="1"/>
  <c r="Y51" i="257" s="1"/>
  <c r="Y53" i="257" s="1"/>
  <c r="Y56" i="257" s="1"/>
  <c r="Y59" i="257" s="1"/>
  <c r="X32" i="257"/>
  <c r="X48" i="257" s="1"/>
  <c r="Z48" i="257" s="1"/>
  <c r="W32" i="257"/>
  <c r="W48" i="257" s="1"/>
  <c r="W51" i="257" s="1"/>
  <c r="W53" i="257" s="1"/>
  <c r="W56" i="257" s="1"/>
  <c r="W59" i="257" s="1"/>
  <c r="V32" i="257"/>
  <c r="U32" i="257"/>
  <c r="T32" i="257"/>
  <c r="S32" i="257"/>
  <c r="S48" i="257" s="1"/>
  <c r="S51" i="257" s="1"/>
  <c r="S53" i="257" s="1"/>
  <c r="S56" i="257" s="1"/>
  <c r="S59" i="257" s="1"/>
  <c r="R32" i="257"/>
  <c r="R48" i="257" s="1"/>
  <c r="R51" i="257" s="1"/>
  <c r="R53" i="257" s="1"/>
  <c r="R56" i="257" s="1"/>
  <c r="R59" i="257" s="1"/>
  <c r="Q32" i="257"/>
  <c r="Q48" i="257" s="1"/>
  <c r="Q51" i="257" s="1"/>
  <c r="Q53" i="257" s="1"/>
  <c r="Q56" i="257" s="1"/>
  <c r="Q59" i="257" s="1"/>
  <c r="P32" i="257"/>
  <c r="O32" i="257"/>
  <c r="O48" i="257" s="1"/>
  <c r="O51" i="257" s="1"/>
  <c r="O53" i="257" s="1"/>
  <c r="O56" i="257" s="1"/>
  <c r="O59" i="257" s="1"/>
  <c r="N32" i="257"/>
  <c r="M32" i="257"/>
  <c r="M48" i="257" s="1"/>
  <c r="M51" i="257" s="1"/>
  <c r="M53" i="257" s="1"/>
  <c r="M56" i="257" s="1"/>
  <c r="M59" i="257" s="1"/>
  <c r="L32" i="257"/>
  <c r="K32" i="257"/>
  <c r="K48" i="257" s="1"/>
  <c r="K51" i="257" s="1"/>
  <c r="K53" i="257" s="1"/>
  <c r="K56" i="257" s="1"/>
  <c r="K59" i="257" s="1"/>
  <c r="J32" i="257"/>
  <c r="I32" i="257"/>
  <c r="I48" i="257" s="1"/>
  <c r="I51" i="257" s="1"/>
  <c r="I53" i="257" s="1"/>
  <c r="I56" i="257" s="1"/>
  <c r="I59" i="257" s="1"/>
  <c r="H32" i="257"/>
  <c r="G32" i="257"/>
  <c r="G48" i="257" s="1"/>
  <c r="G51" i="257" s="1"/>
  <c r="F32" i="257"/>
  <c r="F48" i="257" s="1"/>
  <c r="F51" i="257" s="1"/>
  <c r="F53" i="257" s="1"/>
  <c r="F56" i="257" s="1"/>
  <c r="F59" i="257" s="1"/>
  <c r="E32" i="257"/>
  <c r="E48" i="257" s="1"/>
  <c r="E51" i="257" s="1"/>
  <c r="E53" i="257" s="1"/>
  <c r="E56" i="257" s="1"/>
  <c r="E59" i="257" s="1"/>
  <c r="D32" i="257"/>
  <c r="C32" i="257"/>
  <c r="C48" i="257" s="1"/>
  <c r="C51" i="257" s="1"/>
  <c r="C53" i="257" s="1"/>
  <c r="C56" i="257" s="1"/>
  <c r="C59" i="257" s="1"/>
  <c r="AA47" i="258"/>
  <c r="Y47" i="258"/>
  <c r="X47" i="258"/>
  <c r="W47" i="258"/>
  <c r="V47" i="258"/>
  <c r="U47" i="258"/>
  <c r="T47" i="258"/>
  <c r="S47" i="258"/>
  <c r="R47" i="258"/>
  <c r="Q47" i="258"/>
  <c r="P47" i="258"/>
  <c r="O47" i="258"/>
  <c r="N47" i="258"/>
  <c r="M47" i="258"/>
  <c r="L47" i="258"/>
  <c r="K47" i="258"/>
  <c r="J47" i="258"/>
  <c r="I47" i="258"/>
  <c r="H47" i="258"/>
  <c r="G47" i="258"/>
  <c r="F47" i="258"/>
  <c r="E47" i="258"/>
  <c r="D47" i="258"/>
  <c r="C47" i="258"/>
  <c r="AA32" i="258"/>
  <c r="Y32" i="258"/>
  <c r="X32" i="258"/>
  <c r="X48" i="258" s="1"/>
  <c r="X51" i="258" s="1"/>
  <c r="W32" i="258"/>
  <c r="V32" i="258"/>
  <c r="U32" i="258"/>
  <c r="U48" i="258" s="1"/>
  <c r="U51" i="258" s="1"/>
  <c r="U53" i="258" s="1"/>
  <c r="U56" i="258" s="1"/>
  <c r="U59" i="258" s="1"/>
  <c r="T32" i="258"/>
  <c r="S32" i="258"/>
  <c r="R32" i="258"/>
  <c r="R48" i="258" s="1"/>
  <c r="R51" i="258" s="1"/>
  <c r="R53" i="258" s="1"/>
  <c r="R56" i="258" s="1"/>
  <c r="R59" i="258" s="1"/>
  <c r="Q32" i="258"/>
  <c r="P32" i="258"/>
  <c r="O32" i="258"/>
  <c r="O48" i="258" s="1"/>
  <c r="O51" i="258" s="1"/>
  <c r="O53" i="258" s="1"/>
  <c r="O56" i="258" s="1"/>
  <c r="O59" i="258" s="1"/>
  <c r="N32" i="258"/>
  <c r="M32" i="258"/>
  <c r="M48" i="258" s="1"/>
  <c r="M51" i="258" s="1"/>
  <c r="M53" i="258" s="1"/>
  <c r="M56" i="258" s="1"/>
  <c r="M59" i="258" s="1"/>
  <c r="L32" i="258"/>
  <c r="K32" i="258"/>
  <c r="J32" i="258"/>
  <c r="J48" i="258" s="1"/>
  <c r="J51" i="258" s="1"/>
  <c r="J53" i="258" s="1"/>
  <c r="J56" i="258" s="1"/>
  <c r="J59" i="258" s="1"/>
  <c r="I32" i="258"/>
  <c r="H32" i="258"/>
  <c r="H48" i="258" s="1"/>
  <c r="H51" i="258" s="1"/>
  <c r="H53" i="258" s="1"/>
  <c r="H56" i="258" s="1"/>
  <c r="H59" i="258" s="1"/>
  <c r="G32" i="258"/>
  <c r="F32" i="258"/>
  <c r="E32" i="258"/>
  <c r="E48" i="258" s="1"/>
  <c r="E51" i="258" s="1"/>
  <c r="E53" i="258" s="1"/>
  <c r="E56" i="258" s="1"/>
  <c r="E59" i="258" s="1"/>
  <c r="D32" i="258"/>
  <c r="C32" i="258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Z32" i="1" s="1"/>
  <c r="W32" i="1"/>
  <c r="V32" i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Q48" i="240" l="1"/>
  <c r="Q51" i="240" s="1"/>
  <c r="Q53" i="240" s="1"/>
  <c r="Q56" i="240" s="1"/>
  <c r="Q59" i="240" s="1"/>
  <c r="Q48" i="238"/>
  <c r="Q51" i="238" s="1"/>
  <c r="Q53" i="238" s="1"/>
  <c r="Q56" i="238" s="1"/>
  <c r="Q59" i="238" s="1"/>
  <c r="V48" i="223"/>
  <c r="V51" i="223" s="1"/>
  <c r="V53" i="223" s="1"/>
  <c r="V56" i="223" s="1"/>
  <c r="V59" i="223" s="1"/>
  <c r="G48" i="202"/>
  <c r="G51" i="202" s="1"/>
  <c r="G53" i="202" s="1"/>
  <c r="G56" i="202" s="1"/>
  <c r="G59" i="202" s="1"/>
  <c r="G48" i="255"/>
  <c r="G51" i="255" s="1"/>
  <c r="G53" i="255" s="1"/>
  <c r="G56" i="255" s="1"/>
  <c r="G59" i="255" s="1"/>
  <c r="R48" i="215"/>
  <c r="R51" i="215" s="1"/>
  <c r="R53" i="215" s="1"/>
  <c r="R56" i="215" s="1"/>
  <c r="R59" i="215" s="1"/>
  <c r="J48" i="209"/>
  <c r="J51" i="209" s="1"/>
  <c r="J53" i="209" s="1"/>
  <c r="J56" i="209" s="1"/>
  <c r="J59" i="209" s="1"/>
  <c r="K48" i="195"/>
  <c r="K51" i="195" s="1"/>
  <c r="K53" i="195" s="1"/>
  <c r="K56" i="195" s="1"/>
  <c r="K59" i="195" s="1"/>
  <c r="D48" i="192"/>
  <c r="D51" i="192" s="1"/>
  <c r="D53" i="192" s="1"/>
  <c r="D56" i="192" s="1"/>
  <c r="D59" i="192" s="1"/>
  <c r="U48" i="62"/>
  <c r="U51" i="62" s="1"/>
  <c r="U53" i="62" s="1"/>
  <c r="U56" i="62" s="1"/>
  <c r="U59" i="62" s="1"/>
  <c r="D48" i="246"/>
  <c r="D51" i="246" s="1"/>
  <c r="D53" i="246" s="1"/>
  <c r="D56" i="246" s="1"/>
  <c r="D59" i="246" s="1"/>
  <c r="Y48" i="238"/>
  <c r="Y51" i="238" s="1"/>
  <c r="Y53" i="238" s="1"/>
  <c r="Y56" i="238" s="1"/>
  <c r="Y59" i="238" s="1"/>
  <c r="J48" i="219"/>
  <c r="J51" i="219" s="1"/>
  <c r="J53" i="219" s="1"/>
  <c r="J56" i="219" s="1"/>
  <c r="J59" i="219" s="1"/>
  <c r="V48" i="187"/>
  <c r="V51" i="187" s="1"/>
  <c r="V53" i="187" s="1"/>
  <c r="V56" i="187" s="1"/>
  <c r="V59" i="187" s="1"/>
  <c r="O48" i="72"/>
  <c r="O51" i="72" s="1"/>
  <c r="O53" i="72" s="1"/>
  <c r="O56" i="72" s="1"/>
  <c r="O59" i="72" s="1"/>
  <c r="W48" i="35"/>
  <c r="W51" i="35" s="1"/>
  <c r="W53" i="35" s="1"/>
  <c r="W56" i="35" s="1"/>
  <c r="W59" i="35" s="1"/>
  <c r="G48" i="258"/>
  <c r="G51" i="258" s="1"/>
  <c r="G53" i="258" s="1"/>
  <c r="G56" i="258" s="1"/>
  <c r="G59" i="258" s="1"/>
  <c r="T48" i="253"/>
  <c r="T51" i="253" s="1"/>
  <c r="T53" i="253" s="1"/>
  <c r="T56" i="253" s="1"/>
  <c r="T59" i="253" s="1"/>
  <c r="L48" i="249"/>
  <c r="L51" i="249" s="1"/>
  <c r="L53" i="249" s="1"/>
  <c r="L56" i="249" s="1"/>
  <c r="L59" i="249" s="1"/>
  <c r="P48" i="247"/>
  <c r="P51" i="247" s="1"/>
  <c r="P53" i="247" s="1"/>
  <c r="P56" i="247" s="1"/>
  <c r="P59" i="247" s="1"/>
  <c r="W48" i="241"/>
  <c r="W51" i="241" s="1"/>
  <c r="W53" i="241" s="1"/>
  <c r="W56" i="241" s="1"/>
  <c r="W59" i="241" s="1"/>
  <c r="F48" i="235"/>
  <c r="F51" i="235" s="1"/>
  <c r="F53" i="235" s="1"/>
  <c r="F56" i="235" s="1"/>
  <c r="F59" i="235" s="1"/>
  <c r="Y48" i="229"/>
  <c r="Y51" i="229" s="1"/>
  <c r="Y53" i="229" s="1"/>
  <c r="Y56" i="229" s="1"/>
  <c r="Y59" i="229" s="1"/>
  <c r="H48" i="221"/>
  <c r="H51" i="221" s="1"/>
  <c r="H53" i="221" s="1"/>
  <c r="H56" i="221" s="1"/>
  <c r="H59" i="221" s="1"/>
  <c r="T48" i="206"/>
  <c r="T51" i="206" s="1"/>
  <c r="T53" i="206" s="1"/>
  <c r="T56" i="206" s="1"/>
  <c r="T59" i="206" s="1"/>
  <c r="X51" i="155"/>
  <c r="Z48" i="155"/>
  <c r="Z47" i="1"/>
  <c r="P48" i="258"/>
  <c r="P51" i="258" s="1"/>
  <c r="P53" i="258" s="1"/>
  <c r="P56" i="258" s="1"/>
  <c r="P59" i="258" s="1"/>
  <c r="H48" i="250"/>
  <c r="H51" i="250" s="1"/>
  <c r="H53" i="250" s="1"/>
  <c r="H56" i="250" s="1"/>
  <c r="H59" i="250" s="1"/>
  <c r="P48" i="250"/>
  <c r="P51" i="250" s="1"/>
  <c r="P53" i="250" s="1"/>
  <c r="P56" i="250" s="1"/>
  <c r="P59" i="250" s="1"/>
  <c r="X48" i="250"/>
  <c r="X51" i="250" s="1"/>
  <c r="Z51" i="250" s="1"/>
  <c r="F48" i="243"/>
  <c r="F51" i="243" s="1"/>
  <c r="F53" i="243" s="1"/>
  <c r="F56" i="243" s="1"/>
  <c r="F59" i="243" s="1"/>
  <c r="N48" i="243"/>
  <c r="N51" i="243" s="1"/>
  <c r="N53" i="243" s="1"/>
  <c r="N56" i="243" s="1"/>
  <c r="N59" i="243" s="1"/>
  <c r="V48" i="243"/>
  <c r="V51" i="243" s="1"/>
  <c r="V53" i="243" s="1"/>
  <c r="V56" i="243" s="1"/>
  <c r="V59" i="243" s="1"/>
  <c r="Z48" i="241"/>
  <c r="Z47" i="241"/>
  <c r="Z47" i="231"/>
  <c r="AA48" i="229"/>
  <c r="AA51" i="229" s="1"/>
  <c r="AA53" i="229" s="1"/>
  <c r="AA56" i="229" s="1"/>
  <c r="AA59" i="229" s="1"/>
  <c r="Z47" i="225"/>
  <c r="E48" i="222"/>
  <c r="E51" i="222" s="1"/>
  <c r="E53" i="222" s="1"/>
  <c r="E56" i="222" s="1"/>
  <c r="E59" i="222" s="1"/>
  <c r="M48" i="222"/>
  <c r="M51" i="222" s="1"/>
  <c r="M53" i="222" s="1"/>
  <c r="M56" i="222" s="1"/>
  <c r="M59" i="222" s="1"/>
  <c r="U48" i="222"/>
  <c r="U51" i="222" s="1"/>
  <c r="U53" i="222" s="1"/>
  <c r="U56" i="222" s="1"/>
  <c r="U59" i="222" s="1"/>
  <c r="Q48" i="221"/>
  <c r="Q51" i="221" s="1"/>
  <c r="Q53" i="221" s="1"/>
  <c r="Q56" i="221" s="1"/>
  <c r="Q59" i="221" s="1"/>
  <c r="Z47" i="221"/>
  <c r="H48" i="213"/>
  <c r="H51" i="213" s="1"/>
  <c r="H53" i="213" s="1"/>
  <c r="H56" i="213" s="1"/>
  <c r="H59" i="213" s="1"/>
  <c r="Q48" i="199"/>
  <c r="Q51" i="199" s="1"/>
  <c r="Q53" i="199" s="1"/>
  <c r="Q56" i="199" s="1"/>
  <c r="Q59" i="199" s="1"/>
  <c r="Z47" i="199"/>
  <c r="AA48" i="156"/>
  <c r="AA51" i="156" s="1"/>
  <c r="AA53" i="156" s="1"/>
  <c r="AA56" i="156" s="1"/>
  <c r="AA59" i="156" s="1"/>
  <c r="E48" i="134"/>
  <c r="E51" i="134" s="1"/>
  <c r="E53" i="134" s="1"/>
  <c r="E56" i="134" s="1"/>
  <c r="E59" i="134" s="1"/>
  <c r="M48" i="134"/>
  <c r="M51" i="134" s="1"/>
  <c r="M53" i="134" s="1"/>
  <c r="M56" i="134" s="1"/>
  <c r="M59" i="134" s="1"/>
  <c r="U48" i="134"/>
  <c r="U51" i="134" s="1"/>
  <c r="U53" i="134" s="1"/>
  <c r="U56" i="134" s="1"/>
  <c r="U59" i="134" s="1"/>
  <c r="D48" i="123"/>
  <c r="D51" i="123" s="1"/>
  <c r="D53" i="123" s="1"/>
  <c r="D56" i="123" s="1"/>
  <c r="D59" i="123" s="1"/>
  <c r="L48" i="123"/>
  <c r="L51" i="123" s="1"/>
  <c r="L53" i="123" s="1"/>
  <c r="L56" i="123" s="1"/>
  <c r="L59" i="123" s="1"/>
  <c r="R48" i="212"/>
  <c r="R51" i="212" s="1"/>
  <c r="R53" i="212" s="1"/>
  <c r="R56" i="212" s="1"/>
  <c r="R59" i="212" s="1"/>
  <c r="G48" i="207"/>
  <c r="G51" i="207" s="1"/>
  <c r="G53" i="207" s="1"/>
  <c r="G56" i="207" s="1"/>
  <c r="G59" i="207" s="1"/>
  <c r="M48" i="191"/>
  <c r="M51" i="191" s="1"/>
  <c r="M53" i="191" s="1"/>
  <c r="M56" i="191" s="1"/>
  <c r="M59" i="191" s="1"/>
  <c r="X48" i="113"/>
  <c r="X51" i="113" s="1"/>
  <c r="Z32" i="113"/>
  <c r="H48" i="247"/>
  <c r="H51" i="247" s="1"/>
  <c r="H53" i="247" s="1"/>
  <c r="H56" i="247" s="1"/>
  <c r="H59" i="247" s="1"/>
  <c r="E48" i="246"/>
  <c r="E51" i="246" s="1"/>
  <c r="E53" i="246" s="1"/>
  <c r="E56" i="246" s="1"/>
  <c r="E59" i="246" s="1"/>
  <c r="U48" i="246"/>
  <c r="U51" i="246" s="1"/>
  <c r="U53" i="246" s="1"/>
  <c r="U56" i="246" s="1"/>
  <c r="U59" i="246" s="1"/>
  <c r="O48" i="216"/>
  <c r="O51" i="216" s="1"/>
  <c r="O53" i="216" s="1"/>
  <c r="O56" i="216" s="1"/>
  <c r="O59" i="216" s="1"/>
  <c r="H48" i="202"/>
  <c r="H51" i="202" s="1"/>
  <c r="H53" i="202" s="1"/>
  <c r="H56" i="202" s="1"/>
  <c r="H59" i="202" s="1"/>
  <c r="Q48" i="122"/>
  <c r="Q51" i="122" s="1"/>
  <c r="Q53" i="122" s="1"/>
  <c r="Q56" i="122" s="1"/>
  <c r="Q59" i="122" s="1"/>
  <c r="I48" i="255"/>
  <c r="I51" i="255" s="1"/>
  <c r="I53" i="255" s="1"/>
  <c r="I56" i="255" s="1"/>
  <c r="I59" i="255" s="1"/>
  <c r="Q48" i="255"/>
  <c r="Q51" i="255" s="1"/>
  <c r="Q53" i="255" s="1"/>
  <c r="Q56" i="255" s="1"/>
  <c r="Q59" i="255" s="1"/>
  <c r="P48" i="254"/>
  <c r="P51" i="254" s="1"/>
  <c r="P53" i="254" s="1"/>
  <c r="P56" i="254" s="1"/>
  <c r="P59" i="254" s="1"/>
  <c r="H48" i="235"/>
  <c r="H51" i="235" s="1"/>
  <c r="H53" i="235" s="1"/>
  <c r="H56" i="235" s="1"/>
  <c r="H59" i="235" s="1"/>
  <c r="P48" i="235"/>
  <c r="P51" i="235" s="1"/>
  <c r="P53" i="235" s="1"/>
  <c r="P56" i="235" s="1"/>
  <c r="P59" i="235" s="1"/>
  <c r="X48" i="235"/>
  <c r="Z48" i="232"/>
  <c r="X48" i="212"/>
  <c r="X51" i="212" s="1"/>
  <c r="Z51" i="212" s="1"/>
  <c r="Z32" i="196"/>
  <c r="I48" i="196"/>
  <c r="I51" i="196" s="1"/>
  <c r="I53" i="196" s="1"/>
  <c r="I56" i="196" s="1"/>
  <c r="I59" i="196" s="1"/>
  <c r="X48" i="192"/>
  <c r="J48" i="106"/>
  <c r="J51" i="106" s="1"/>
  <c r="J53" i="106" s="1"/>
  <c r="J56" i="106" s="1"/>
  <c r="J59" i="106" s="1"/>
  <c r="R48" i="106"/>
  <c r="R51" i="106" s="1"/>
  <c r="R53" i="106" s="1"/>
  <c r="R56" i="106" s="1"/>
  <c r="R59" i="106" s="1"/>
  <c r="D48" i="130"/>
  <c r="D51" i="130" s="1"/>
  <c r="D53" i="130" s="1"/>
  <c r="D56" i="130" s="1"/>
  <c r="D59" i="130" s="1"/>
  <c r="AA48" i="124"/>
  <c r="AA51" i="124" s="1"/>
  <c r="AA53" i="124" s="1"/>
  <c r="AA56" i="124" s="1"/>
  <c r="AA59" i="124" s="1"/>
  <c r="X51" i="121"/>
  <c r="Z48" i="121"/>
  <c r="X48" i="88"/>
  <c r="Z32" i="88"/>
  <c r="W48" i="72"/>
  <c r="W51" i="72" s="1"/>
  <c r="W53" i="72" s="1"/>
  <c r="W56" i="72" s="1"/>
  <c r="W59" i="72" s="1"/>
  <c r="W48" i="258"/>
  <c r="W51" i="258" s="1"/>
  <c r="W53" i="258" s="1"/>
  <c r="W56" i="258" s="1"/>
  <c r="W59" i="258" s="1"/>
  <c r="T48" i="217"/>
  <c r="T51" i="217" s="1"/>
  <c r="T53" i="217" s="1"/>
  <c r="T56" i="217" s="1"/>
  <c r="T59" i="217" s="1"/>
  <c r="U48" i="188"/>
  <c r="U51" i="188" s="1"/>
  <c r="U53" i="188" s="1"/>
  <c r="U56" i="188" s="1"/>
  <c r="U59" i="188" s="1"/>
  <c r="P48" i="257"/>
  <c r="P51" i="257" s="1"/>
  <c r="P53" i="257" s="1"/>
  <c r="P56" i="257" s="1"/>
  <c r="P59" i="257" s="1"/>
  <c r="O48" i="251"/>
  <c r="O51" i="251" s="1"/>
  <c r="O53" i="251" s="1"/>
  <c r="O56" i="251" s="1"/>
  <c r="O59" i="251" s="1"/>
  <c r="Z32" i="250"/>
  <c r="I48" i="250"/>
  <c r="I51" i="250" s="1"/>
  <c r="I53" i="250" s="1"/>
  <c r="I56" i="250" s="1"/>
  <c r="I59" i="250" s="1"/>
  <c r="Q48" i="250"/>
  <c r="Q51" i="250" s="1"/>
  <c r="Q53" i="250" s="1"/>
  <c r="Q56" i="250" s="1"/>
  <c r="Q59" i="250" s="1"/>
  <c r="Y48" i="250"/>
  <c r="Y51" i="250" s="1"/>
  <c r="Y53" i="250" s="1"/>
  <c r="Y56" i="250" s="1"/>
  <c r="Y59" i="250" s="1"/>
  <c r="Z32" i="235"/>
  <c r="W48" i="227"/>
  <c r="W51" i="227" s="1"/>
  <c r="W53" i="227" s="1"/>
  <c r="W56" i="227" s="1"/>
  <c r="W59" i="227" s="1"/>
  <c r="V48" i="222"/>
  <c r="V51" i="222" s="1"/>
  <c r="V53" i="222" s="1"/>
  <c r="V56" i="222" s="1"/>
  <c r="V59" i="222" s="1"/>
  <c r="F48" i="214"/>
  <c r="F51" i="214" s="1"/>
  <c r="F53" i="214" s="1"/>
  <c r="F56" i="214" s="1"/>
  <c r="F59" i="214" s="1"/>
  <c r="R48" i="205"/>
  <c r="R51" i="205" s="1"/>
  <c r="R53" i="205" s="1"/>
  <c r="R56" i="205" s="1"/>
  <c r="R59" i="205" s="1"/>
  <c r="I48" i="205"/>
  <c r="I51" i="205" s="1"/>
  <c r="I53" i="205" s="1"/>
  <c r="I56" i="205" s="1"/>
  <c r="I59" i="205" s="1"/>
  <c r="Z47" i="197"/>
  <c r="Z47" i="191"/>
  <c r="Z47" i="188"/>
  <c r="X48" i="131"/>
  <c r="X51" i="131" s="1"/>
  <c r="X53" i="131" s="1"/>
  <c r="Z32" i="131"/>
  <c r="X48" i="118"/>
  <c r="Z32" i="118"/>
  <c r="U48" i="257"/>
  <c r="U51" i="257" s="1"/>
  <c r="U53" i="257" s="1"/>
  <c r="U56" i="257" s="1"/>
  <c r="U59" i="257" s="1"/>
  <c r="W48" i="233"/>
  <c r="W51" i="233" s="1"/>
  <c r="W53" i="233" s="1"/>
  <c r="W56" i="233" s="1"/>
  <c r="W59" i="233" s="1"/>
  <c r="C48" i="227"/>
  <c r="C51" i="227" s="1"/>
  <c r="C53" i="227" s="1"/>
  <c r="C56" i="227" s="1"/>
  <c r="C59" i="227" s="1"/>
  <c r="Q48" i="209"/>
  <c r="Q51" i="209" s="1"/>
  <c r="Q53" i="209" s="1"/>
  <c r="Q56" i="209" s="1"/>
  <c r="Q59" i="209" s="1"/>
  <c r="F48" i="200"/>
  <c r="F51" i="200" s="1"/>
  <c r="F53" i="200" s="1"/>
  <c r="F56" i="200" s="1"/>
  <c r="F59" i="200" s="1"/>
  <c r="L48" i="188"/>
  <c r="L51" i="188" s="1"/>
  <c r="L53" i="188" s="1"/>
  <c r="L56" i="188" s="1"/>
  <c r="L59" i="188" s="1"/>
  <c r="H48" i="122"/>
  <c r="H51" i="122" s="1"/>
  <c r="H53" i="122" s="1"/>
  <c r="H56" i="122" s="1"/>
  <c r="H59" i="122" s="1"/>
  <c r="D48" i="234"/>
  <c r="D51" i="234" s="1"/>
  <c r="D53" i="234" s="1"/>
  <c r="D56" i="234" s="1"/>
  <c r="D59" i="234" s="1"/>
  <c r="Q48" i="229"/>
  <c r="Q51" i="229" s="1"/>
  <c r="Q53" i="229" s="1"/>
  <c r="Q56" i="229" s="1"/>
  <c r="Q59" i="229" s="1"/>
  <c r="J48" i="201"/>
  <c r="J51" i="201" s="1"/>
  <c r="J53" i="201" s="1"/>
  <c r="J56" i="201" s="1"/>
  <c r="J59" i="201" s="1"/>
  <c r="C48" i="193"/>
  <c r="C51" i="193" s="1"/>
  <c r="C53" i="193" s="1"/>
  <c r="C56" i="193" s="1"/>
  <c r="C59" i="193" s="1"/>
  <c r="O48" i="132"/>
  <c r="O51" i="132" s="1"/>
  <c r="O53" i="132" s="1"/>
  <c r="O56" i="132" s="1"/>
  <c r="O59" i="132" s="1"/>
  <c r="Z47" i="249"/>
  <c r="H48" i="243"/>
  <c r="H51" i="243" s="1"/>
  <c r="H53" i="243" s="1"/>
  <c r="H56" i="243" s="1"/>
  <c r="H59" i="243" s="1"/>
  <c r="P48" i="243"/>
  <c r="P51" i="243" s="1"/>
  <c r="P53" i="243" s="1"/>
  <c r="P56" i="243" s="1"/>
  <c r="P59" i="243" s="1"/>
  <c r="X48" i="221"/>
  <c r="X51" i="221" s="1"/>
  <c r="W48" i="193"/>
  <c r="W51" i="193" s="1"/>
  <c r="W53" i="193" s="1"/>
  <c r="W56" i="193" s="1"/>
  <c r="W59" i="193" s="1"/>
  <c r="X48" i="181"/>
  <c r="Z32" i="181"/>
  <c r="AA48" i="86"/>
  <c r="AA51" i="86" s="1"/>
  <c r="AA53" i="86" s="1"/>
  <c r="AA56" i="86" s="1"/>
  <c r="AA59" i="86" s="1"/>
  <c r="I48" i="238"/>
  <c r="I51" i="238" s="1"/>
  <c r="I53" i="238" s="1"/>
  <c r="I56" i="238" s="1"/>
  <c r="I59" i="238" s="1"/>
  <c r="O48" i="218"/>
  <c r="O51" i="218" s="1"/>
  <c r="O53" i="218" s="1"/>
  <c r="O56" i="218" s="1"/>
  <c r="O59" i="218" s="1"/>
  <c r="V48" i="216"/>
  <c r="V51" i="216" s="1"/>
  <c r="V53" i="216" s="1"/>
  <c r="V56" i="216" s="1"/>
  <c r="V59" i="216" s="1"/>
  <c r="Q48" i="203"/>
  <c r="Q51" i="203" s="1"/>
  <c r="Q53" i="203" s="1"/>
  <c r="Q56" i="203" s="1"/>
  <c r="Q59" i="203" s="1"/>
  <c r="K48" i="198"/>
  <c r="K51" i="198" s="1"/>
  <c r="K53" i="198" s="1"/>
  <c r="K56" i="198" s="1"/>
  <c r="K59" i="198" s="1"/>
  <c r="R48" i="193"/>
  <c r="R51" i="193" s="1"/>
  <c r="R53" i="193" s="1"/>
  <c r="R56" i="193" s="1"/>
  <c r="R59" i="193" s="1"/>
  <c r="C48" i="166"/>
  <c r="C51" i="166" s="1"/>
  <c r="C53" i="166" s="1"/>
  <c r="C56" i="166" s="1"/>
  <c r="C59" i="166" s="1"/>
  <c r="O48" i="137"/>
  <c r="O51" i="137" s="1"/>
  <c r="O53" i="137" s="1"/>
  <c r="O56" i="137" s="1"/>
  <c r="O59" i="137" s="1"/>
  <c r="N48" i="257"/>
  <c r="N51" i="257" s="1"/>
  <c r="N53" i="257" s="1"/>
  <c r="N56" i="257" s="1"/>
  <c r="N59" i="257" s="1"/>
  <c r="W48" i="237"/>
  <c r="W51" i="237" s="1"/>
  <c r="W53" i="237" s="1"/>
  <c r="W56" i="237" s="1"/>
  <c r="W59" i="237" s="1"/>
  <c r="H48" i="233"/>
  <c r="H51" i="233" s="1"/>
  <c r="H53" i="233" s="1"/>
  <c r="H56" i="233" s="1"/>
  <c r="H59" i="233" s="1"/>
  <c r="R48" i="203"/>
  <c r="R51" i="203" s="1"/>
  <c r="R53" i="203" s="1"/>
  <c r="R56" i="203" s="1"/>
  <c r="R59" i="203" s="1"/>
  <c r="E48" i="167"/>
  <c r="E51" i="167" s="1"/>
  <c r="E53" i="167" s="1"/>
  <c r="E56" i="167" s="1"/>
  <c r="E59" i="167" s="1"/>
  <c r="Z47" i="245"/>
  <c r="Z47" i="226"/>
  <c r="Z48" i="210"/>
  <c r="X48" i="204"/>
  <c r="X51" i="204" s="1"/>
  <c r="X53" i="204" s="1"/>
  <c r="X56" i="204" s="1"/>
  <c r="AA48" i="175"/>
  <c r="AA51" i="175" s="1"/>
  <c r="AA53" i="175" s="1"/>
  <c r="AA56" i="175" s="1"/>
  <c r="AA59" i="175" s="1"/>
  <c r="X48" i="165"/>
  <c r="X51" i="165" s="1"/>
  <c r="Z32" i="165"/>
  <c r="W48" i="1"/>
  <c r="W51" i="1" s="1"/>
  <c r="W53" i="1" s="1"/>
  <c r="W56" i="1" s="1"/>
  <c r="W59" i="1" s="1"/>
  <c r="R48" i="245"/>
  <c r="R51" i="245" s="1"/>
  <c r="R53" i="245" s="1"/>
  <c r="R56" i="245" s="1"/>
  <c r="R59" i="245" s="1"/>
  <c r="F48" i="225"/>
  <c r="F51" i="225" s="1"/>
  <c r="F53" i="225" s="1"/>
  <c r="F56" i="225" s="1"/>
  <c r="F59" i="225" s="1"/>
  <c r="K48" i="206"/>
  <c r="K51" i="206" s="1"/>
  <c r="K53" i="206" s="1"/>
  <c r="K56" i="206" s="1"/>
  <c r="K59" i="206" s="1"/>
  <c r="O48" i="204"/>
  <c r="O51" i="204" s="1"/>
  <c r="O53" i="204" s="1"/>
  <c r="O56" i="204" s="1"/>
  <c r="O59" i="204" s="1"/>
  <c r="I48" i="201"/>
  <c r="I51" i="201" s="1"/>
  <c r="I53" i="201" s="1"/>
  <c r="I56" i="201" s="1"/>
  <c r="I59" i="201" s="1"/>
  <c r="C48" i="190"/>
  <c r="C51" i="190" s="1"/>
  <c r="C53" i="190" s="1"/>
  <c r="C56" i="190" s="1"/>
  <c r="C59" i="190" s="1"/>
  <c r="K48" i="190"/>
  <c r="K51" i="190" s="1"/>
  <c r="K53" i="190" s="1"/>
  <c r="K56" i="190" s="1"/>
  <c r="K59" i="190" s="1"/>
  <c r="L48" i="186"/>
  <c r="L51" i="186" s="1"/>
  <c r="L53" i="186" s="1"/>
  <c r="L56" i="186" s="1"/>
  <c r="L59" i="186" s="1"/>
  <c r="P48" i="121"/>
  <c r="P51" i="121" s="1"/>
  <c r="P53" i="121" s="1"/>
  <c r="P56" i="121" s="1"/>
  <c r="P59" i="121" s="1"/>
  <c r="X48" i="247"/>
  <c r="M48" i="246"/>
  <c r="M51" i="246" s="1"/>
  <c r="M53" i="246" s="1"/>
  <c r="M56" i="246" s="1"/>
  <c r="M59" i="246" s="1"/>
  <c r="K48" i="244"/>
  <c r="K51" i="244" s="1"/>
  <c r="K53" i="244" s="1"/>
  <c r="K56" i="244" s="1"/>
  <c r="K59" i="244" s="1"/>
  <c r="H48" i="207"/>
  <c r="H51" i="207" s="1"/>
  <c r="H53" i="207" s="1"/>
  <c r="H56" i="207" s="1"/>
  <c r="H59" i="207" s="1"/>
  <c r="R48" i="201"/>
  <c r="R51" i="201" s="1"/>
  <c r="R53" i="201" s="1"/>
  <c r="R56" i="201" s="1"/>
  <c r="R59" i="201" s="1"/>
  <c r="G48" i="200"/>
  <c r="G51" i="200" s="1"/>
  <c r="G53" i="200" s="1"/>
  <c r="G56" i="200" s="1"/>
  <c r="G59" i="200" s="1"/>
  <c r="H48" i="257"/>
  <c r="H51" i="257" s="1"/>
  <c r="H53" i="257" s="1"/>
  <c r="H56" i="257" s="1"/>
  <c r="H59" i="257" s="1"/>
  <c r="J48" i="251"/>
  <c r="J51" i="251" s="1"/>
  <c r="J53" i="251" s="1"/>
  <c r="J56" i="251" s="1"/>
  <c r="J59" i="251" s="1"/>
  <c r="R48" i="251"/>
  <c r="R51" i="251" s="1"/>
  <c r="R53" i="251" s="1"/>
  <c r="R56" i="251" s="1"/>
  <c r="R59" i="251" s="1"/>
  <c r="C48" i="243"/>
  <c r="C51" i="243" s="1"/>
  <c r="C53" i="243" s="1"/>
  <c r="C56" i="243" s="1"/>
  <c r="C59" i="243" s="1"/>
  <c r="S48" i="243"/>
  <c r="S51" i="243" s="1"/>
  <c r="S53" i="243" s="1"/>
  <c r="S56" i="243" s="1"/>
  <c r="S59" i="243" s="1"/>
  <c r="Z48" i="242"/>
  <c r="Z47" i="242"/>
  <c r="AA48" i="234"/>
  <c r="AA51" i="234" s="1"/>
  <c r="AA53" i="234" s="1"/>
  <c r="AA56" i="234" s="1"/>
  <c r="AA59" i="234" s="1"/>
  <c r="Z47" i="232"/>
  <c r="Z32" i="222"/>
  <c r="Z47" i="215"/>
  <c r="F48" i="213"/>
  <c r="F51" i="213" s="1"/>
  <c r="F53" i="213" s="1"/>
  <c r="F56" i="213" s="1"/>
  <c r="F59" i="213" s="1"/>
  <c r="N48" i="213"/>
  <c r="N51" i="213" s="1"/>
  <c r="N53" i="213" s="1"/>
  <c r="N56" i="213" s="1"/>
  <c r="N59" i="213" s="1"/>
  <c r="V48" i="213"/>
  <c r="V51" i="213" s="1"/>
  <c r="V53" i="213" s="1"/>
  <c r="V56" i="213" s="1"/>
  <c r="V59" i="213" s="1"/>
  <c r="Z47" i="209"/>
  <c r="E48" i="205"/>
  <c r="E51" i="205" s="1"/>
  <c r="E53" i="205" s="1"/>
  <c r="E56" i="205" s="1"/>
  <c r="E59" i="205" s="1"/>
  <c r="M48" i="205"/>
  <c r="M51" i="205" s="1"/>
  <c r="M53" i="205" s="1"/>
  <c r="M56" i="205" s="1"/>
  <c r="M59" i="205" s="1"/>
  <c r="U48" i="205"/>
  <c r="U51" i="205" s="1"/>
  <c r="U53" i="205" s="1"/>
  <c r="U56" i="205" s="1"/>
  <c r="U59" i="205" s="1"/>
  <c r="AA48" i="198"/>
  <c r="AA51" i="198" s="1"/>
  <c r="AA53" i="198" s="1"/>
  <c r="AA56" i="198" s="1"/>
  <c r="AA59" i="198" s="1"/>
  <c r="F48" i="196"/>
  <c r="F51" i="196" s="1"/>
  <c r="F53" i="196" s="1"/>
  <c r="F56" i="196" s="1"/>
  <c r="F59" i="196" s="1"/>
  <c r="N48" i="196"/>
  <c r="N51" i="196" s="1"/>
  <c r="N53" i="196" s="1"/>
  <c r="N56" i="196" s="1"/>
  <c r="N59" i="196" s="1"/>
  <c r="V48" i="196"/>
  <c r="V51" i="196" s="1"/>
  <c r="V53" i="196" s="1"/>
  <c r="V56" i="196" s="1"/>
  <c r="V59" i="196" s="1"/>
  <c r="X48" i="173"/>
  <c r="Z32" i="173"/>
  <c r="X48" i="149"/>
  <c r="Z32" i="149"/>
  <c r="P48" i="149"/>
  <c r="P51" i="149" s="1"/>
  <c r="P53" i="149" s="1"/>
  <c r="P56" i="149" s="1"/>
  <c r="P59" i="149" s="1"/>
  <c r="J48" i="124"/>
  <c r="J51" i="124" s="1"/>
  <c r="J53" i="124" s="1"/>
  <c r="J56" i="124" s="1"/>
  <c r="J59" i="124" s="1"/>
  <c r="R48" i="124"/>
  <c r="R51" i="124" s="1"/>
  <c r="R53" i="124" s="1"/>
  <c r="R56" i="124" s="1"/>
  <c r="R59" i="124" s="1"/>
  <c r="U48" i="54"/>
  <c r="U51" i="54" s="1"/>
  <c r="U53" i="54" s="1"/>
  <c r="U56" i="54" s="1"/>
  <c r="U59" i="54" s="1"/>
  <c r="Z47" i="179"/>
  <c r="U48" i="171"/>
  <c r="U51" i="171" s="1"/>
  <c r="U53" i="171" s="1"/>
  <c r="U56" i="171" s="1"/>
  <c r="U59" i="171" s="1"/>
  <c r="D48" i="166"/>
  <c r="D51" i="166" s="1"/>
  <c r="D53" i="166" s="1"/>
  <c r="D56" i="166" s="1"/>
  <c r="D59" i="166" s="1"/>
  <c r="L48" i="166"/>
  <c r="L51" i="166" s="1"/>
  <c r="L53" i="166" s="1"/>
  <c r="L56" i="166" s="1"/>
  <c r="L59" i="166" s="1"/>
  <c r="T48" i="166"/>
  <c r="T51" i="166" s="1"/>
  <c r="T53" i="166" s="1"/>
  <c r="T56" i="166" s="1"/>
  <c r="T59" i="166" s="1"/>
  <c r="H48" i="165"/>
  <c r="H51" i="165" s="1"/>
  <c r="H53" i="165" s="1"/>
  <c r="H56" i="165" s="1"/>
  <c r="H59" i="165" s="1"/>
  <c r="P48" i="165"/>
  <c r="P51" i="165" s="1"/>
  <c r="P53" i="165" s="1"/>
  <c r="P56" i="165" s="1"/>
  <c r="P59" i="165" s="1"/>
  <c r="Z47" i="160"/>
  <c r="G48" i="157"/>
  <c r="G51" i="157" s="1"/>
  <c r="G53" i="157" s="1"/>
  <c r="G56" i="157" s="1"/>
  <c r="G59" i="157" s="1"/>
  <c r="O48" i="157"/>
  <c r="O51" i="157" s="1"/>
  <c r="O53" i="157" s="1"/>
  <c r="O56" i="157" s="1"/>
  <c r="O59" i="157" s="1"/>
  <c r="Z47" i="155"/>
  <c r="AA48" i="152"/>
  <c r="AA51" i="152" s="1"/>
  <c r="AA53" i="152" s="1"/>
  <c r="AA56" i="152" s="1"/>
  <c r="AA59" i="152" s="1"/>
  <c r="F48" i="148"/>
  <c r="F51" i="148" s="1"/>
  <c r="F53" i="148" s="1"/>
  <c r="F56" i="148" s="1"/>
  <c r="F59" i="148" s="1"/>
  <c r="N48" i="148"/>
  <c r="N51" i="148" s="1"/>
  <c r="N53" i="148" s="1"/>
  <c r="N56" i="148" s="1"/>
  <c r="N59" i="148" s="1"/>
  <c r="V48" i="148"/>
  <c r="V51" i="148" s="1"/>
  <c r="V53" i="148" s="1"/>
  <c r="V56" i="148" s="1"/>
  <c r="V59" i="148" s="1"/>
  <c r="Z32" i="146"/>
  <c r="Z47" i="133"/>
  <c r="I48" i="132"/>
  <c r="I51" i="132" s="1"/>
  <c r="I53" i="132" s="1"/>
  <c r="I56" i="132" s="1"/>
  <c r="I59" i="132" s="1"/>
  <c r="Y48" i="132"/>
  <c r="Y51" i="132" s="1"/>
  <c r="Y53" i="132" s="1"/>
  <c r="Y56" i="132" s="1"/>
  <c r="Y59" i="132" s="1"/>
  <c r="H48" i="132"/>
  <c r="H51" i="132" s="1"/>
  <c r="H53" i="132" s="1"/>
  <c r="H56" i="132" s="1"/>
  <c r="H59" i="132" s="1"/>
  <c r="P48" i="132"/>
  <c r="P51" i="132" s="1"/>
  <c r="P53" i="132" s="1"/>
  <c r="P56" i="132" s="1"/>
  <c r="P59" i="132" s="1"/>
  <c r="Z32" i="125"/>
  <c r="Z47" i="125"/>
  <c r="C48" i="124"/>
  <c r="C51" i="124" s="1"/>
  <c r="C53" i="124" s="1"/>
  <c r="C56" i="124" s="1"/>
  <c r="C59" i="124" s="1"/>
  <c r="AA48" i="91"/>
  <c r="AA51" i="91" s="1"/>
  <c r="AA53" i="91" s="1"/>
  <c r="AA56" i="91" s="1"/>
  <c r="AA59" i="91" s="1"/>
  <c r="Z47" i="90"/>
  <c r="Y48" i="88"/>
  <c r="Y51" i="88" s="1"/>
  <c r="Y53" i="88" s="1"/>
  <c r="Y56" i="88" s="1"/>
  <c r="Y59" i="88" s="1"/>
  <c r="Z47" i="88"/>
  <c r="D48" i="80"/>
  <c r="D51" i="80" s="1"/>
  <c r="D53" i="80" s="1"/>
  <c r="D56" i="80" s="1"/>
  <c r="D59" i="80" s="1"/>
  <c r="Z47" i="55"/>
  <c r="I48" i="183"/>
  <c r="I51" i="183" s="1"/>
  <c r="I53" i="183" s="1"/>
  <c r="I56" i="183" s="1"/>
  <c r="I59" i="183" s="1"/>
  <c r="Q48" i="183"/>
  <c r="Q51" i="183" s="1"/>
  <c r="Q53" i="183" s="1"/>
  <c r="Q56" i="183" s="1"/>
  <c r="Q59" i="183" s="1"/>
  <c r="F48" i="169"/>
  <c r="F51" i="169" s="1"/>
  <c r="F53" i="169" s="1"/>
  <c r="F56" i="169" s="1"/>
  <c r="F59" i="169" s="1"/>
  <c r="V48" i="169"/>
  <c r="V51" i="169" s="1"/>
  <c r="V53" i="169" s="1"/>
  <c r="V56" i="169" s="1"/>
  <c r="V59" i="169" s="1"/>
  <c r="Z47" i="119"/>
  <c r="M48" i="101"/>
  <c r="M51" i="101" s="1"/>
  <c r="M53" i="101" s="1"/>
  <c r="M56" i="101" s="1"/>
  <c r="M59" i="101" s="1"/>
  <c r="Z47" i="177"/>
  <c r="N48" i="166"/>
  <c r="N51" i="166" s="1"/>
  <c r="N53" i="166" s="1"/>
  <c r="N56" i="166" s="1"/>
  <c r="N59" i="166" s="1"/>
  <c r="V48" i="166"/>
  <c r="V51" i="166" s="1"/>
  <c r="V53" i="166" s="1"/>
  <c r="V56" i="166" s="1"/>
  <c r="V59" i="166" s="1"/>
  <c r="G48" i="154"/>
  <c r="G51" i="154" s="1"/>
  <c r="G53" i="154" s="1"/>
  <c r="G56" i="154" s="1"/>
  <c r="G59" i="154" s="1"/>
  <c r="O48" i="154"/>
  <c r="O51" i="154" s="1"/>
  <c r="O53" i="154" s="1"/>
  <c r="O56" i="154" s="1"/>
  <c r="O59" i="154" s="1"/>
  <c r="W48" i="154"/>
  <c r="W51" i="154" s="1"/>
  <c r="W53" i="154" s="1"/>
  <c r="W56" i="154" s="1"/>
  <c r="W59" i="154" s="1"/>
  <c r="Z47" i="142"/>
  <c r="F48" i="126"/>
  <c r="F51" i="126" s="1"/>
  <c r="F53" i="126" s="1"/>
  <c r="F56" i="126" s="1"/>
  <c r="F59" i="126" s="1"/>
  <c r="N48" i="126"/>
  <c r="N51" i="126" s="1"/>
  <c r="N53" i="126" s="1"/>
  <c r="N56" i="126" s="1"/>
  <c r="N59" i="126" s="1"/>
  <c r="V48" i="126"/>
  <c r="V51" i="126" s="1"/>
  <c r="V53" i="126" s="1"/>
  <c r="V56" i="126" s="1"/>
  <c r="V59" i="126" s="1"/>
  <c r="J48" i="125"/>
  <c r="J51" i="125" s="1"/>
  <c r="J53" i="125" s="1"/>
  <c r="J56" i="125" s="1"/>
  <c r="J59" i="125" s="1"/>
  <c r="R48" i="125"/>
  <c r="R51" i="125" s="1"/>
  <c r="R53" i="125" s="1"/>
  <c r="R56" i="125" s="1"/>
  <c r="R59" i="125" s="1"/>
  <c r="Z32" i="107"/>
  <c r="D48" i="91"/>
  <c r="D51" i="91" s="1"/>
  <c r="D53" i="91" s="1"/>
  <c r="D56" i="91" s="1"/>
  <c r="D59" i="91" s="1"/>
  <c r="Z32" i="87"/>
  <c r="X48" i="87"/>
  <c r="F48" i="77"/>
  <c r="F51" i="77" s="1"/>
  <c r="F53" i="77" s="1"/>
  <c r="F56" i="77" s="1"/>
  <c r="F59" i="77" s="1"/>
  <c r="N48" i="77"/>
  <c r="N51" i="77" s="1"/>
  <c r="N53" i="77" s="1"/>
  <c r="N56" i="77" s="1"/>
  <c r="N59" i="77" s="1"/>
  <c r="V48" i="77"/>
  <c r="V51" i="77" s="1"/>
  <c r="V53" i="77" s="1"/>
  <c r="V56" i="77" s="1"/>
  <c r="V59" i="77" s="1"/>
  <c r="C48" i="25"/>
  <c r="C51" i="25" s="1"/>
  <c r="C53" i="25" s="1"/>
  <c r="C56" i="25" s="1"/>
  <c r="C59" i="25" s="1"/>
  <c r="S48" i="25"/>
  <c r="S51" i="25" s="1"/>
  <c r="S53" i="25" s="1"/>
  <c r="S56" i="25" s="1"/>
  <c r="S59" i="25" s="1"/>
  <c r="Z47" i="182"/>
  <c r="T48" i="165"/>
  <c r="T51" i="165" s="1"/>
  <c r="T53" i="165" s="1"/>
  <c r="T56" i="165" s="1"/>
  <c r="T59" i="165" s="1"/>
  <c r="I48" i="164"/>
  <c r="I51" i="164" s="1"/>
  <c r="I53" i="164" s="1"/>
  <c r="I56" i="164" s="1"/>
  <c r="I59" i="164" s="1"/>
  <c r="Q48" i="164"/>
  <c r="Q51" i="164" s="1"/>
  <c r="Q53" i="164" s="1"/>
  <c r="Q56" i="164" s="1"/>
  <c r="Q59" i="164" s="1"/>
  <c r="Y48" i="164"/>
  <c r="Y51" i="164" s="1"/>
  <c r="Y53" i="164" s="1"/>
  <c r="Y56" i="164" s="1"/>
  <c r="Y59" i="164" s="1"/>
  <c r="X48" i="145"/>
  <c r="X51" i="145" s="1"/>
  <c r="Z51" i="145" s="1"/>
  <c r="N48" i="135"/>
  <c r="N51" i="135" s="1"/>
  <c r="N53" i="135" s="1"/>
  <c r="N56" i="135" s="1"/>
  <c r="N59" i="135" s="1"/>
  <c r="I48" i="134"/>
  <c r="I51" i="134" s="1"/>
  <c r="I53" i="134" s="1"/>
  <c r="I56" i="134" s="1"/>
  <c r="I59" i="134" s="1"/>
  <c r="Q48" i="134"/>
  <c r="Q51" i="134" s="1"/>
  <c r="Q53" i="134" s="1"/>
  <c r="Q56" i="134" s="1"/>
  <c r="Q59" i="134" s="1"/>
  <c r="V48" i="127"/>
  <c r="V51" i="127" s="1"/>
  <c r="V53" i="127" s="1"/>
  <c r="V56" i="127" s="1"/>
  <c r="V59" i="127" s="1"/>
  <c r="G48" i="126"/>
  <c r="G51" i="126" s="1"/>
  <c r="G53" i="126" s="1"/>
  <c r="G56" i="126" s="1"/>
  <c r="G59" i="126" s="1"/>
  <c r="I48" i="123"/>
  <c r="I51" i="123" s="1"/>
  <c r="I53" i="123" s="1"/>
  <c r="I56" i="123" s="1"/>
  <c r="I59" i="123" s="1"/>
  <c r="Q48" i="123"/>
  <c r="Q51" i="123" s="1"/>
  <c r="Q53" i="123" s="1"/>
  <c r="Q56" i="123" s="1"/>
  <c r="Q59" i="123" s="1"/>
  <c r="Y48" i="123"/>
  <c r="Z48" i="85"/>
  <c r="Z48" i="184"/>
  <c r="Z47" i="184"/>
  <c r="D48" i="181"/>
  <c r="D51" i="181" s="1"/>
  <c r="D53" i="181" s="1"/>
  <c r="D56" i="181" s="1"/>
  <c r="D59" i="181" s="1"/>
  <c r="Z47" i="163"/>
  <c r="H48" i="153"/>
  <c r="H51" i="153" s="1"/>
  <c r="H53" i="153" s="1"/>
  <c r="H56" i="153" s="1"/>
  <c r="H59" i="153" s="1"/>
  <c r="V48" i="149"/>
  <c r="V51" i="149" s="1"/>
  <c r="V53" i="149" s="1"/>
  <c r="V56" i="149" s="1"/>
  <c r="V59" i="149" s="1"/>
  <c r="E48" i="149"/>
  <c r="E51" i="149" s="1"/>
  <c r="E53" i="149" s="1"/>
  <c r="E56" i="149" s="1"/>
  <c r="E59" i="149" s="1"/>
  <c r="M48" i="149"/>
  <c r="M51" i="149" s="1"/>
  <c r="M53" i="149" s="1"/>
  <c r="M56" i="149" s="1"/>
  <c r="M59" i="149" s="1"/>
  <c r="U48" i="149"/>
  <c r="U51" i="149" s="1"/>
  <c r="U53" i="149" s="1"/>
  <c r="U56" i="149" s="1"/>
  <c r="U59" i="149" s="1"/>
  <c r="Z32" i="145"/>
  <c r="AA48" i="130"/>
  <c r="AA51" i="130" s="1"/>
  <c r="AA53" i="130" s="1"/>
  <c r="AA56" i="130" s="1"/>
  <c r="AA59" i="130" s="1"/>
  <c r="U48" i="128"/>
  <c r="U51" i="128" s="1"/>
  <c r="U53" i="128" s="1"/>
  <c r="U56" i="128" s="1"/>
  <c r="U59" i="128" s="1"/>
  <c r="W48" i="127"/>
  <c r="W51" i="127" s="1"/>
  <c r="W53" i="127" s="1"/>
  <c r="W56" i="127" s="1"/>
  <c r="W59" i="127" s="1"/>
  <c r="D48" i="118"/>
  <c r="D51" i="118" s="1"/>
  <c r="D53" i="118" s="1"/>
  <c r="D56" i="118" s="1"/>
  <c r="D59" i="118" s="1"/>
  <c r="Z32" i="114"/>
  <c r="E48" i="105"/>
  <c r="E51" i="105" s="1"/>
  <c r="E53" i="105" s="1"/>
  <c r="E56" i="105" s="1"/>
  <c r="E59" i="105" s="1"/>
  <c r="M48" i="105"/>
  <c r="M51" i="105" s="1"/>
  <c r="M53" i="105" s="1"/>
  <c r="M56" i="105" s="1"/>
  <c r="M59" i="105" s="1"/>
  <c r="U48" i="105"/>
  <c r="U51" i="105" s="1"/>
  <c r="U53" i="105" s="1"/>
  <c r="U56" i="105" s="1"/>
  <c r="U59" i="105" s="1"/>
  <c r="Z47" i="94"/>
  <c r="Z47" i="93"/>
  <c r="W48" i="92"/>
  <c r="W51" i="92" s="1"/>
  <c r="W53" i="92" s="1"/>
  <c r="W56" i="92" s="1"/>
  <c r="W59" i="92" s="1"/>
  <c r="P48" i="80"/>
  <c r="P51" i="80" s="1"/>
  <c r="P53" i="80" s="1"/>
  <c r="P56" i="80" s="1"/>
  <c r="P59" i="80" s="1"/>
  <c r="C48" i="59"/>
  <c r="C51" i="59" s="1"/>
  <c r="C53" i="59" s="1"/>
  <c r="C56" i="59" s="1"/>
  <c r="C59" i="59" s="1"/>
  <c r="X48" i="51"/>
  <c r="D48" i="36"/>
  <c r="D51" i="36" s="1"/>
  <c r="D53" i="36" s="1"/>
  <c r="D56" i="36" s="1"/>
  <c r="D59" i="36" s="1"/>
  <c r="L48" i="36"/>
  <c r="L51" i="36" s="1"/>
  <c r="L53" i="36" s="1"/>
  <c r="L56" i="36" s="1"/>
  <c r="L59" i="36" s="1"/>
  <c r="T48" i="36"/>
  <c r="T51" i="36" s="1"/>
  <c r="T53" i="36" s="1"/>
  <c r="T56" i="36" s="1"/>
  <c r="T59" i="36" s="1"/>
  <c r="F48" i="181"/>
  <c r="F51" i="181" s="1"/>
  <c r="F53" i="181" s="1"/>
  <c r="F56" i="181" s="1"/>
  <c r="F59" i="181" s="1"/>
  <c r="N48" i="181"/>
  <c r="N51" i="181" s="1"/>
  <c r="N53" i="181" s="1"/>
  <c r="N56" i="181" s="1"/>
  <c r="N59" i="181" s="1"/>
  <c r="V48" i="181"/>
  <c r="V51" i="181" s="1"/>
  <c r="V53" i="181" s="1"/>
  <c r="V56" i="181" s="1"/>
  <c r="V59" i="181" s="1"/>
  <c r="Z48" i="174"/>
  <c r="F48" i="173"/>
  <c r="F51" i="173" s="1"/>
  <c r="F53" i="173" s="1"/>
  <c r="F56" i="173" s="1"/>
  <c r="F59" i="173" s="1"/>
  <c r="N48" i="173"/>
  <c r="N51" i="173" s="1"/>
  <c r="N53" i="173" s="1"/>
  <c r="N56" i="173" s="1"/>
  <c r="N59" i="173" s="1"/>
  <c r="V48" i="173"/>
  <c r="V51" i="173" s="1"/>
  <c r="V53" i="173" s="1"/>
  <c r="V56" i="173" s="1"/>
  <c r="V59" i="173" s="1"/>
  <c r="D48" i="164"/>
  <c r="D51" i="164" s="1"/>
  <c r="D53" i="164" s="1"/>
  <c r="D56" i="164" s="1"/>
  <c r="D59" i="164" s="1"/>
  <c r="L48" i="164"/>
  <c r="L51" i="164" s="1"/>
  <c r="L53" i="164" s="1"/>
  <c r="L56" i="164" s="1"/>
  <c r="L59" i="164" s="1"/>
  <c r="T48" i="164"/>
  <c r="T51" i="164" s="1"/>
  <c r="T53" i="164" s="1"/>
  <c r="T56" i="164" s="1"/>
  <c r="T59" i="164" s="1"/>
  <c r="G48" i="158"/>
  <c r="G51" i="158" s="1"/>
  <c r="G53" i="158" s="1"/>
  <c r="G56" i="158" s="1"/>
  <c r="G59" i="158" s="1"/>
  <c r="O48" i="158"/>
  <c r="O51" i="158" s="1"/>
  <c r="O53" i="158" s="1"/>
  <c r="O56" i="158" s="1"/>
  <c r="O59" i="158" s="1"/>
  <c r="W48" i="158"/>
  <c r="W51" i="158" s="1"/>
  <c r="W53" i="158" s="1"/>
  <c r="W56" i="158" s="1"/>
  <c r="W59" i="158" s="1"/>
  <c r="G48" i="149"/>
  <c r="G51" i="149" s="1"/>
  <c r="G53" i="149" s="1"/>
  <c r="G56" i="149" s="1"/>
  <c r="G59" i="149" s="1"/>
  <c r="O48" i="149"/>
  <c r="O51" i="149" s="1"/>
  <c r="O53" i="149" s="1"/>
  <c r="O56" i="149" s="1"/>
  <c r="O59" i="149" s="1"/>
  <c r="W48" i="149"/>
  <c r="W51" i="149" s="1"/>
  <c r="W53" i="149" s="1"/>
  <c r="W56" i="149" s="1"/>
  <c r="W59" i="149" s="1"/>
  <c r="Z47" i="141"/>
  <c r="Z47" i="136"/>
  <c r="D48" i="134"/>
  <c r="D51" i="134" s="1"/>
  <c r="D53" i="134" s="1"/>
  <c r="D56" i="134" s="1"/>
  <c r="D59" i="134" s="1"/>
  <c r="L48" i="134"/>
  <c r="L51" i="134" s="1"/>
  <c r="L53" i="134" s="1"/>
  <c r="L56" i="134" s="1"/>
  <c r="L59" i="134" s="1"/>
  <c r="T48" i="134"/>
  <c r="T51" i="134" s="1"/>
  <c r="T53" i="134" s="1"/>
  <c r="T56" i="134" s="1"/>
  <c r="T59" i="134" s="1"/>
  <c r="F48" i="132"/>
  <c r="F51" i="132" s="1"/>
  <c r="F53" i="132" s="1"/>
  <c r="F56" i="132" s="1"/>
  <c r="F59" i="132" s="1"/>
  <c r="N48" i="132"/>
  <c r="N51" i="132" s="1"/>
  <c r="N53" i="132" s="1"/>
  <c r="N56" i="132" s="1"/>
  <c r="N59" i="132" s="1"/>
  <c r="V48" i="132"/>
  <c r="V51" i="132" s="1"/>
  <c r="V53" i="132" s="1"/>
  <c r="V56" i="132" s="1"/>
  <c r="V59" i="132" s="1"/>
  <c r="V48" i="128"/>
  <c r="V51" i="128" s="1"/>
  <c r="V53" i="128" s="1"/>
  <c r="V56" i="128" s="1"/>
  <c r="V59" i="128" s="1"/>
  <c r="I48" i="127"/>
  <c r="I51" i="127" s="1"/>
  <c r="I53" i="127" s="1"/>
  <c r="I56" i="127" s="1"/>
  <c r="I59" i="127" s="1"/>
  <c r="Q48" i="127"/>
  <c r="Q51" i="127" s="1"/>
  <c r="Q53" i="127" s="1"/>
  <c r="Q56" i="127" s="1"/>
  <c r="Q59" i="127" s="1"/>
  <c r="J48" i="126"/>
  <c r="J51" i="126" s="1"/>
  <c r="J53" i="126" s="1"/>
  <c r="J56" i="126" s="1"/>
  <c r="J59" i="126" s="1"/>
  <c r="R48" i="126"/>
  <c r="R51" i="126" s="1"/>
  <c r="R53" i="126" s="1"/>
  <c r="R56" i="126" s="1"/>
  <c r="R59" i="126" s="1"/>
  <c r="Q48" i="126"/>
  <c r="Q51" i="126" s="1"/>
  <c r="Q53" i="126" s="1"/>
  <c r="Q56" i="126" s="1"/>
  <c r="Q59" i="126" s="1"/>
  <c r="X48" i="125"/>
  <c r="I48" i="124"/>
  <c r="I51" i="124" s="1"/>
  <c r="I53" i="124" s="1"/>
  <c r="I56" i="124" s="1"/>
  <c r="I59" i="124" s="1"/>
  <c r="Q48" i="124"/>
  <c r="Q51" i="124" s="1"/>
  <c r="Q53" i="124" s="1"/>
  <c r="Q56" i="124" s="1"/>
  <c r="Q59" i="124" s="1"/>
  <c r="Y48" i="124"/>
  <c r="Y51" i="124" s="1"/>
  <c r="Y53" i="124" s="1"/>
  <c r="Y56" i="124" s="1"/>
  <c r="Y59" i="124" s="1"/>
  <c r="G48" i="113"/>
  <c r="G51" i="113" s="1"/>
  <c r="G53" i="113" s="1"/>
  <c r="G56" i="113" s="1"/>
  <c r="G59" i="113" s="1"/>
  <c r="O48" i="113"/>
  <c r="O51" i="113" s="1"/>
  <c r="O53" i="113" s="1"/>
  <c r="O56" i="113" s="1"/>
  <c r="O59" i="113" s="1"/>
  <c r="W48" i="113"/>
  <c r="W51" i="113" s="1"/>
  <c r="W53" i="113" s="1"/>
  <c r="W56" i="113" s="1"/>
  <c r="W59" i="113" s="1"/>
  <c r="C48" i="110"/>
  <c r="C51" i="110" s="1"/>
  <c r="C53" i="110" s="1"/>
  <c r="C56" i="110" s="1"/>
  <c r="C59" i="110" s="1"/>
  <c r="K48" i="110"/>
  <c r="K51" i="110" s="1"/>
  <c r="K53" i="110" s="1"/>
  <c r="K56" i="110" s="1"/>
  <c r="K59" i="110" s="1"/>
  <c r="Z47" i="100"/>
  <c r="D48" i="59"/>
  <c r="D51" i="59" s="1"/>
  <c r="D53" i="59" s="1"/>
  <c r="D56" i="59" s="1"/>
  <c r="D59" i="59" s="1"/>
  <c r="T48" i="59"/>
  <c r="T51" i="59" s="1"/>
  <c r="T53" i="59" s="1"/>
  <c r="T56" i="59" s="1"/>
  <c r="T59" i="59" s="1"/>
  <c r="M48" i="51"/>
  <c r="M51" i="51" s="1"/>
  <c r="M53" i="51" s="1"/>
  <c r="M56" i="51" s="1"/>
  <c r="M59" i="51" s="1"/>
  <c r="M48" i="40"/>
  <c r="M51" i="40" s="1"/>
  <c r="M53" i="40" s="1"/>
  <c r="M56" i="40" s="1"/>
  <c r="M59" i="40" s="1"/>
  <c r="U48" i="40"/>
  <c r="U51" i="40" s="1"/>
  <c r="U53" i="40" s="1"/>
  <c r="U56" i="40" s="1"/>
  <c r="U59" i="40" s="1"/>
  <c r="AA48" i="39"/>
  <c r="AA51" i="39" s="1"/>
  <c r="AA53" i="39" s="1"/>
  <c r="AA56" i="39" s="1"/>
  <c r="AA59" i="39" s="1"/>
  <c r="R48" i="39"/>
  <c r="R51" i="39" s="1"/>
  <c r="R53" i="39" s="1"/>
  <c r="R56" i="39" s="1"/>
  <c r="R59" i="39" s="1"/>
  <c r="Z47" i="35"/>
  <c r="Z32" i="25"/>
  <c r="X48" i="25"/>
  <c r="Z47" i="22"/>
  <c r="Z47" i="18"/>
  <c r="Z47" i="14"/>
  <c r="Z32" i="12"/>
  <c r="Z47" i="3"/>
  <c r="Z47" i="112"/>
  <c r="D48" i="110"/>
  <c r="D51" i="110" s="1"/>
  <c r="D53" i="110" s="1"/>
  <c r="D56" i="110" s="1"/>
  <c r="D59" i="110" s="1"/>
  <c r="L48" i="110"/>
  <c r="L51" i="110" s="1"/>
  <c r="L53" i="110" s="1"/>
  <c r="L56" i="110" s="1"/>
  <c r="L59" i="110" s="1"/>
  <c r="T48" i="110"/>
  <c r="T51" i="110" s="1"/>
  <c r="T53" i="110" s="1"/>
  <c r="T56" i="110" s="1"/>
  <c r="T59" i="110" s="1"/>
  <c r="E48" i="95"/>
  <c r="E51" i="95" s="1"/>
  <c r="E53" i="95" s="1"/>
  <c r="E56" i="95" s="1"/>
  <c r="E59" i="95" s="1"/>
  <c r="M48" i="95"/>
  <c r="M51" i="95" s="1"/>
  <c r="M53" i="95" s="1"/>
  <c r="M56" i="95" s="1"/>
  <c r="M59" i="95" s="1"/>
  <c r="U48" i="95"/>
  <c r="U51" i="95" s="1"/>
  <c r="U53" i="95" s="1"/>
  <c r="U56" i="95" s="1"/>
  <c r="U59" i="95" s="1"/>
  <c r="F48" i="91"/>
  <c r="F51" i="91" s="1"/>
  <c r="F53" i="91" s="1"/>
  <c r="F56" i="91" s="1"/>
  <c r="F59" i="91" s="1"/>
  <c r="N48" i="91"/>
  <c r="N51" i="91" s="1"/>
  <c r="N53" i="91" s="1"/>
  <c r="N56" i="91" s="1"/>
  <c r="N59" i="91" s="1"/>
  <c r="V48" i="91"/>
  <c r="V51" i="91" s="1"/>
  <c r="V53" i="91" s="1"/>
  <c r="V56" i="91" s="1"/>
  <c r="V59" i="91" s="1"/>
  <c r="G48" i="88"/>
  <c r="G51" i="88" s="1"/>
  <c r="G53" i="88" s="1"/>
  <c r="G56" i="88" s="1"/>
  <c r="G59" i="88" s="1"/>
  <c r="O48" i="88"/>
  <c r="O51" i="88" s="1"/>
  <c r="O53" i="88" s="1"/>
  <c r="O56" i="88" s="1"/>
  <c r="O59" i="88" s="1"/>
  <c r="W48" i="88"/>
  <c r="W51" i="88" s="1"/>
  <c r="W53" i="88" s="1"/>
  <c r="W56" i="88" s="1"/>
  <c r="W59" i="88" s="1"/>
  <c r="Z47" i="70"/>
  <c r="G48" i="62"/>
  <c r="G51" i="62" s="1"/>
  <c r="G53" i="62" s="1"/>
  <c r="G56" i="62" s="1"/>
  <c r="G59" i="62" s="1"/>
  <c r="O48" i="62"/>
  <c r="O51" i="62" s="1"/>
  <c r="O53" i="62" s="1"/>
  <c r="O56" i="62" s="1"/>
  <c r="O59" i="62" s="1"/>
  <c r="W48" i="62"/>
  <c r="W51" i="62" s="1"/>
  <c r="W53" i="62" s="1"/>
  <c r="W56" i="62" s="1"/>
  <c r="W59" i="62" s="1"/>
  <c r="F48" i="59"/>
  <c r="F51" i="59" s="1"/>
  <c r="F53" i="59" s="1"/>
  <c r="F56" i="59" s="1"/>
  <c r="F59" i="59" s="1"/>
  <c r="N48" i="59"/>
  <c r="N51" i="59" s="1"/>
  <c r="N53" i="59" s="1"/>
  <c r="N56" i="59" s="1"/>
  <c r="N59" i="59" s="1"/>
  <c r="V48" i="59"/>
  <c r="V51" i="59" s="1"/>
  <c r="V53" i="59" s="1"/>
  <c r="V56" i="59" s="1"/>
  <c r="V59" i="59" s="1"/>
  <c r="Z48" i="53"/>
  <c r="G48" i="51"/>
  <c r="G51" i="51" s="1"/>
  <c r="G53" i="51" s="1"/>
  <c r="G56" i="51" s="1"/>
  <c r="G59" i="51" s="1"/>
  <c r="O48" i="51"/>
  <c r="O51" i="51" s="1"/>
  <c r="O53" i="51" s="1"/>
  <c r="O56" i="51" s="1"/>
  <c r="O59" i="51" s="1"/>
  <c r="W48" i="51"/>
  <c r="W51" i="51" s="1"/>
  <c r="W53" i="51" s="1"/>
  <c r="W56" i="51" s="1"/>
  <c r="W59" i="51" s="1"/>
  <c r="Z48" i="49"/>
  <c r="Z47" i="49"/>
  <c r="D48" i="48"/>
  <c r="D51" i="48" s="1"/>
  <c r="D53" i="48" s="1"/>
  <c r="D56" i="48" s="1"/>
  <c r="D59" i="48" s="1"/>
  <c r="P48" i="40"/>
  <c r="P51" i="40" s="1"/>
  <c r="P53" i="40" s="1"/>
  <c r="P56" i="40" s="1"/>
  <c r="P59" i="40" s="1"/>
  <c r="X48" i="40"/>
  <c r="X51" i="40" s="1"/>
  <c r="D48" i="39"/>
  <c r="D51" i="39" s="1"/>
  <c r="D53" i="39" s="1"/>
  <c r="D56" i="39" s="1"/>
  <c r="D59" i="39" s="1"/>
  <c r="L48" i="39"/>
  <c r="L51" i="39" s="1"/>
  <c r="L53" i="39" s="1"/>
  <c r="L56" i="39" s="1"/>
  <c r="L59" i="39" s="1"/>
  <c r="X48" i="39"/>
  <c r="H48" i="16"/>
  <c r="H51" i="16" s="1"/>
  <c r="H53" i="16" s="1"/>
  <c r="H56" i="16" s="1"/>
  <c r="H59" i="16" s="1"/>
  <c r="Z47" i="111"/>
  <c r="F48" i="106"/>
  <c r="F51" i="106" s="1"/>
  <c r="F53" i="106" s="1"/>
  <c r="F56" i="106" s="1"/>
  <c r="F59" i="106" s="1"/>
  <c r="N48" i="106"/>
  <c r="N51" i="106" s="1"/>
  <c r="N53" i="106" s="1"/>
  <c r="N56" i="106" s="1"/>
  <c r="N59" i="106" s="1"/>
  <c r="V48" i="106"/>
  <c r="V51" i="106" s="1"/>
  <c r="V53" i="106" s="1"/>
  <c r="V56" i="106" s="1"/>
  <c r="V59" i="106" s="1"/>
  <c r="C48" i="102"/>
  <c r="C51" i="102" s="1"/>
  <c r="C53" i="102" s="1"/>
  <c r="C56" i="102" s="1"/>
  <c r="C59" i="102" s="1"/>
  <c r="K48" i="102"/>
  <c r="K51" i="102" s="1"/>
  <c r="K53" i="102" s="1"/>
  <c r="K56" i="102" s="1"/>
  <c r="K59" i="102" s="1"/>
  <c r="H48" i="91"/>
  <c r="H51" i="91" s="1"/>
  <c r="H53" i="91" s="1"/>
  <c r="H56" i="91" s="1"/>
  <c r="H59" i="91" s="1"/>
  <c r="P48" i="91"/>
  <c r="P51" i="91" s="1"/>
  <c r="P53" i="91" s="1"/>
  <c r="P56" i="91" s="1"/>
  <c r="P59" i="91" s="1"/>
  <c r="X48" i="91"/>
  <c r="I48" i="88"/>
  <c r="I51" i="88" s="1"/>
  <c r="I53" i="88" s="1"/>
  <c r="I56" i="88" s="1"/>
  <c r="I59" i="88" s="1"/>
  <c r="Q48" i="88"/>
  <c r="Q51" i="88" s="1"/>
  <c r="Q53" i="88" s="1"/>
  <c r="Q56" i="88" s="1"/>
  <c r="Q59" i="88" s="1"/>
  <c r="Z47" i="82"/>
  <c r="D48" i="63"/>
  <c r="D51" i="63" s="1"/>
  <c r="D53" i="63" s="1"/>
  <c r="D56" i="63" s="1"/>
  <c r="D59" i="63" s="1"/>
  <c r="L48" i="63"/>
  <c r="L51" i="63" s="1"/>
  <c r="L53" i="63" s="1"/>
  <c r="L56" i="63" s="1"/>
  <c r="L59" i="63" s="1"/>
  <c r="X48" i="59"/>
  <c r="X51" i="59" s="1"/>
  <c r="N48" i="50"/>
  <c r="N51" i="50" s="1"/>
  <c r="N53" i="50" s="1"/>
  <c r="N56" i="50" s="1"/>
  <c r="N59" i="50" s="1"/>
  <c r="Z47" i="46"/>
  <c r="J48" i="40"/>
  <c r="J51" i="40" s="1"/>
  <c r="J53" i="40" s="1"/>
  <c r="J56" i="40" s="1"/>
  <c r="J59" i="40" s="1"/>
  <c r="R48" i="40"/>
  <c r="R51" i="40" s="1"/>
  <c r="R53" i="40" s="1"/>
  <c r="R56" i="40" s="1"/>
  <c r="R59" i="40" s="1"/>
  <c r="Z32" i="40"/>
  <c r="H48" i="110"/>
  <c r="H51" i="110" s="1"/>
  <c r="H53" i="110" s="1"/>
  <c r="H56" i="110" s="1"/>
  <c r="H59" i="110" s="1"/>
  <c r="H48" i="106"/>
  <c r="H51" i="106" s="1"/>
  <c r="H53" i="106" s="1"/>
  <c r="H56" i="106" s="1"/>
  <c r="H59" i="106" s="1"/>
  <c r="X48" i="106"/>
  <c r="O48" i="106"/>
  <c r="O51" i="106" s="1"/>
  <c r="O53" i="106" s="1"/>
  <c r="O56" i="106" s="1"/>
  <c r="O59" i="106" s="1"/>
  <c r="Z47" i="97"/>
  <c r="Z32" i="95"/>
  <c r="J48" i="91"/>
  <c r="J51" i="91" s="1"/>
  <c r="J53" i="91" s="1"/>
  <c r="J56" i="91" s="1"/>
  <c r="J59" i="91" s="1"/>
  <c r="R48" i="91"/>
  <c r="R51" i="91" s="1"/>
  <c r="R53" i="91" s="1"/>
  <c r="R56" i="91" s="1"/>
  <c r="R59" i="91" s="1"/>
  <c r="Z32" i="91"/>
  <c r="I48" i="91"/>
  <c r="I51" i="91" s="1"/>
  <c r="I53" i="91" s="1"/>
  <c r="I56" i="91" s="1"/>
  <c r="I59" i="91" s="1"/>
  <c r="Y48" i="91"/>
  <c r="Y51" i="91" s="1"/>
  <c r="Y53" i="91" s="1"/>
  <c r="Y56" i="91" s="1"/>
  <c r="Y59" i="91" s="1"/>
  <c r="Z32" i="89"/>
  <c r="C48" i="88"/>
  <c r="C51" i="88" s="1"/>
  <c r="C53" i="88" s="1"/>
  <c r="C56" i="88" s="1"/>
  <c r="C59" i="88" s="1"/>
  <c r="K48" i="88"/>
  <c r="K51" i="88" s="1"/>
  <c r="K53" i="88" s="1"/>
  <c r="K56" i="88" s="1"/>
  <c r="K59" i="88" s="1"/>
  <c r="S48" i="88"/>
  <c r="S51" i="88" s="1"/>
  <c r="S53" i="88" s="1"/>
  <c r="S56" i="88" s="1"/>
  <c r="S59" i="88" s="1"/>
  <c r="AA48" i="88"/>
  <c r="AA51" i="88" s="1"/>
  <c r="AA53" i="88" s="1"/>
  <c r="AA56" i="88" s="1"/>
  <c r="AA59" i="88" s="1"/>
  <c r="C48" i="62"/>
  <c r="C51" i="62" s="1"/>
  <c r="C53" i="62" s="1"/>
  <c r="C56" i="62" s="1"/>
  <c r="C59" i="62" s="1"/>
  <c r="K48" i="62"/>
  <c r="K51" i="62" s="1"/>
  <c r="K53" i="62" s="1"/>
  <c r="K56" i="62" s="1"/>
  <c r="K59" i="62" s="1"/>
  <c r="S48" i="62"/>
  <c r="S51" i="62" s="1"/>
  <c r="S53" i="62" s="1"/>
  <c r="S56" i="62" s="1"/>
  <c r="S59" i="62" s="1"/>
  <c r="J48" i="59"/>
  <c r="J51" i="59" s="1"/>
  <c r="J53" i="59" s="1"/>
  <c r="J56" i="59" s="1"/>
  <c r="J59" i="59" s="1"/>
  <c r="R48" i="59"/>
  <c r="R51" i="59" s="1"/>
  <c r="R53" i="59" s="1"/>
  <c r="R56" i="59" s="1"/>
  <c r="R59" i="59" s="1"/>
  <c r="Z32" i="59"/>
  <c r="Z32" i="54"/>
  <c r="S48" i="51"/>
  <c r="S51" i="51" s="1"/>
  <c r="S53" i="51" s="1"/>
  <c r="S56" i="51" s="1"/>
  <c r="S59" i="51" s="1"/>
  <c r="Z32" i="48"/>
  <c r="Z47" i="48"/>
  <c r="Z47" i="43"/>
  <c r="Z47" i="41"/>
  <c r="C48" i="40"/>
  <c r="C51" i="40" s="1"/>
  <c r="C53" i="40" s="1"/>
  <c r="C56" i="40" s="1"/>
  <c r="C59" i="40" s="1"/>
  <c r="D48" i="32"/>
  <c r="D51" i="32" s="1"/>
  <c r="D53" i="32" s="1"/>
  <c r="D56" i="32" s="1"/>
  <c r="D59" i="32" s="1"/>
  <c r="L48" i="32"/>
  <c r="L51" i="32" s="1"/>
  <c r="L53" i="32" s="1"/>
  <c r="L56" i="32" s="1"/>
  <c r="L59" i="32" s="1"/>
  <c r="T48" i="32"/>
  <c r="T51" i="32" s="1"/>
  <c r="T53" i="32" s="1"/>
  <c r="T56" i="32" s="1"/>
  <c r="T59" i="32" s="1"/>
  <c r="Z47" i="31"/>
  <c r="C48" i="29"/>
  <c r="C51" i="29" s="1"/>
  <c r="C53" i="29" s="1"/>
  <c r="C56" i="29" s="1"/>
  <c r="C59" i="29" s="1"/>
  <c r="Z47" i="19"/>
  <c r="Z32" i="4"/>
  <c r="Z32" i="258"/>
  <c r="I48" i="258"/>
  <c r="I51" i="258" s="1"/>
  <c r="I53" i="258" s="1"/>
  <c r="I56" i="258" s="1"/>
  <c r="I59" i="258" s="1"/>
  <c r="Q48" i="258"/>
  <c r="Q51" i="258" s="1"/>
  <c r="Q53" i="258" s="1"/>
  <c r="Q56" i="258" s="1"/>
  <c r="Q59" i="258" s="1"/>
  <c r="Y48" i="258"/>
  <c r="Y51" i="258" s="1"/>
  <c r="Y53" i="258" s="1"/>
  <c r="Y56" i="258" s="1"/>
  <c r="Y59" i="258" s="1"/>
  <c r="X51" i="257"/>
  <c r="AA48" i="256"/>
  <c r="AA51" i="256" s="1"/>
  <c r="AA53" i="256" s="1"/>
  <c r="AA56" i="256" s="1"/>
  <c r="AA59" i="256" s="1"/>
  <c r="D48" i="255"/>
  <c r="D51" i="255" s="1"/>
  <c r="D53" i="255" s="1"/>
  <c r="D56" i="255" s="1"/>
  <c r="D59" i="255" s="1"/>
  <c r="L48" i="255"/>
  <c r="L51" i="255" s="1"/>
  <c r="L53" i="255" s="1"/>
  <c r="L56" i="255" s="1"/>
  <c r="L59" i="255" s="1"/>
  <c r="X48" i="254"/>
  <c r="Z32" i="242"/>
  <c r="Q48" i="242"/>
  <c r="Q51" i="242" s="1"/>
  <c r="Q53" i="242" s="1"/>
  <c r="Q56" i="242" s="1"/>
  <c r="Q59" i="242" s="1"/>
  <c r="X53" i="240"/>
  <c r="Z53" i="240" s="1"/>
  <c r="F48" i="229"/>
  <c r="F51" i="229" s="1"/>
  <c r="F53" i="229" s="1"/>
  <c r="F56" i="229" s="1"/>
  <c r="F59" i="229" s="1"/>
  <c r="N48" i="229"/>
  <c r="N51" i="229" s="1"/>
  <c r="N53" i="229" s="1"/>
  <c r="N56" i="229" s="1"/>
  <c r="N59" i="229" s="1"/>
  <c r="H48" i="227"/>
  <c r="H51" i="227" s="1"/>
  <c r="H53" i="227" s="1"/>
  <c r="H56" i="227" s="1"/>
  <c r="H59" i="227" s="1"/>
  <c r="P48" i="227"/>
  <c r="P51" i="227" s="1"/>
  <c r="P53" i="227" s="1"/>
  <c r="P56" i="227" s="1"/>
  <c r="P59" i="227" s="1"/>
  <c r="X48" i="220"/>
  <c r="X51" i="220" s="1"/>
  <c r="D48" i="217"/>
  <c r="D51" i="217" s="1"/>
  <c r="D53" i="217" s="1"/>
  <c r="D56" i="217" s="1"/>
  <c r="D59" i="217" s="1"/>
  <c r="Z47" i="193"/>
  <c r="F48" i="167"/>
  <c r="F51" i="167" s="1"/>
  <c r="F53" i="167" s="1"/>
  <c r="F56" i="167" s="1"/>
  <c r="F59" i="167" s="1"/>
  <c r="N48" i="167"/>
  <c r="N51" i="167" s="1"/>
  <c r="N53" i="167" s="1"/>
  <c r="N56" i="167" s="1"/>
  <c r="N59" i="167" s="1"/>
  <c r="V48" i="167"/>
  <c r="V51" i="167" s="1"/>
  <c r="V53" i="167" s="1"/>
  <c r="V56" i="167" s="1"/>
  <c r="V59" i="167" s="1"/>
  <c r="Z32" i="94"/>
  <c r="X48" i="94"/>
  <c r="X51" i="94" s="1"/>
  <c r="L48" i="198"/>
  <c r="L51" i="198" s="1"/>
  <c r="L53" i="198" s="1"/>
  <c r="L56" i="198" s="1"/>
  <c r="L59" i="198" s="1"/>
  <c r="Z32" i="157"/>
  <c r="X48" i="157"/>
  <c r="X51" i="157" s="1"/>
  <c r="X53" i="157" s="1"/>
  <c r="H48" i="1"/>
  <c r="H51" i="1" s="1"/>
  <c r="H53" i="1" s="1"/>
  <c r="H56" i="1" s="1"/>
  <c r="H59" i="1" s="1"/>
  <c r="X48" i="1"/>
  <c r="C48" i="256"/>
  <c r="C51" i="256" s="1"/>
  <c r="C53" i="256" s="1"/>
  <c r="C56" i="256" s="1"/>
  <c r="C59" i="256" s="1"/>
  <c r="K48" i="256"/>
  <c r="K51" i="256" s="1"/>
  <c r="K53" i="256" s="1"/>
  <c r="K56" i="256" s="1"/>
  <c r="K59" i="256" s="1"/>
  <c r="C48" i="242"/>
  <c r="C51" i="242" s="1"/>
  <c r="C53" i="242" s="1"/>
  <c r="C56" i="242" s="1"/>
  <c r="C59" i="242" s="1"/>
  <c r="K48" i="242"/>
  <c r="K51" i="242" s="1"/>
  <c r="K53" i="242" s="1"/>
  <c r="K56" i="242" s="1"/>
  <c r="K59" i="242" s="1"/>
  <c r="S48" i="242"/>
  <c r="S51" i="242" s="1"/>
  <c r="S53" i="242" s="1"/>
  <c r="S56" i="242" s="1"/>
  <c r="S59" i="242" s="1"/>
  <c r="AA48" i="242"/>
  <c r="AA51" i="242" s="1"/>
  <c r="AA53" i="242" s="1"/>
  <c r="AA56" i="242" s="1"/>
  <c r="AA59" i="242" s="1"/>
  <c r="H48" i="239"/>
  <c r="H51" i="239" s="1"/>
  <c r="H53" i="239" s="1"/>
  <c r="H56" i="239" s="1"/>
  <c r="H59" i="239" s="1"/>
  <c r="P48" i="239"/>
  <c r="P51" i="239" s="1"/>
  <c r="P53" i="239" s="1"/>
  <c r="P56" i="239" s="1"/>
  <c r="P59" i="239" s="1"/>
  <c r="Z47" i="239"/>
  <c r="M48" i="230"/>
  <c r="M51" i="230" s="1"/>
  <c r="M53" i="230" s="1"/>
  <c r="M56" i="230" s="1"/>
  <c r="M59" i="230" s="1"/>
  <c r="U48" i="230"/>
  <c r="U51" i="230" s="1"/>
  <c r="U53" i="230" s="1"/>
  <c r="U56" i="230" s="1"/>
  <c r="U59" i="230" s="1"/>
  <c r="Z32" i="227"/>
  <c r="Z47" i="219"/>
  <c r="E48" i="216"/>
  <c r="E51" i="216" s="1"/>
  <c r="E53" i="216" s="1"/>
  <c r="E56" i="216" s="1"/>
  <c r="E59" i="216" s="1"/>
  <c r="M48" i="216"/>
  <c r="M51" i="216" s="1"/>
  <c r="M53" i="216" s="1"/>
  <c r="M56" i="216" s="1"/>
  <c r="M59" i="216" s="1"/>
  <c r="F48" i="215"/>
  <c r="F51" i="215" s="1"/>
  <c r="F53" i="215" s="1"/>
  <c r="F56" i="215" s="1"/>
  <c r="F59" i="215" s="1"/>
  <c r="Q48" i="205"/>
  <c r="Q51" i="205" s="1"/>
  <c r="Q53" i="205" s="1"/>
  <c r="Q56" i="205" s="1"/>
  <c r="Q59" i="205" s="1"/>
  <c r="D48" i="201"/>
  <c r="D51" i="201" s="1"/>
  <c r="D53" i="201" s="1"/>
  <c r="D56" i="201" s="1"/>
  <c r="D59" i="201" s="1"/>
  <c r="D48" i="172"/>
  <c r="D51" i="172" s="1"/>
  <c r="D53" i="172" s="1"/>
  <c r="D56" i="172" s="1"/>
  <c r="D59" i="172" s="1"/>
  <c r="L48" i="172"/>
  <c r="L51" i="172" s="1"/>
  <c r="L53" i="172" s="1"/>
  <c r="L56" i="172" s="1"/>
  <c r="L59" i="172" s="1"/>
  <c r="T48" i="172"/>
  <c r="T51" i="172" s="1"/>
  <c r="T53" i="172" s="1"/>
  <c r="T56" i="172" s="1"/>
  <c r="T59" i="172" s="1"/>
  <c r="J48" i="1"/>
  <c r="J51" i="1" s="1"/>
  <c r="J53" i="1" s="1"/>
  <c r="J56" i="1" s="1"/>
  <c r="J59" i="1" s="1"/>
  <c r="R48" i="1"/>
  <c r="R51" i="1" s="1"/>
  <c r="R53" i="1" s="1"/>
  <c r="R56" i="1" s="1"/>
  <c r="R59" i="1" s="1"/>
  <c r="Q48" i="1"/>
  <c r="Q51" i="1" s="1"/>
  <c r="Q53" i="1" s="1"/>
  <c r="Q56" i="1" s="1"/>
  <c r="Q59" i="1" s="1"/>
  <c r="D48" i="258"/>
  <c r="D51" i="258" s="1"/>
  <c r="D53" i="258" s="1"/>
  <c r="D56" i="258" s="1"/>
  <c r="D59" i="258" s="1"/>
  <c r="L48" i="258"/>
  <c r="L51" i="258" s="1"/>
  <c r="L53" i="258" s="1"/>
  <c r="L56" i="258" s="1"/>
  <c r="L59" i="258" s="1"/>
  <c r="T48" i="258"/>
  <c r="T51" i="258" s="1"/>
  <c r="T53" i="258" s="1"/>
  <c r="T56" i="258" s="1"/>
  <c r="T59" i="258" s="1"/>
  <c r="F48" i="254"/>
  <c r="F51" i="254" s="1"/>
  <c r="F53" i="254" s="1"/>
  <c r="F56" i="254" s="1"/>
  <c r="F59" i="254" s="1"/>
  <c r="N48" i="254"/>
  <c r="N51" i="254" s="1"/>
  <c r="N53" i="254" s="1"/>
  <c r="N56" i="254" s="1"/>
  <c r="N59" i="254" s="1"/>
  <c r="V48" i="254"/>
  <c r="V51" i="254" s="1"/>
  <c r="V53" i="254" s="1"/>
  <c r="V56" i="254" s="1"/>
  <c r="V59" i="254" s="1"/>
  <c r="P48" i="251"/>
  <c r="P51" i="251" s="1"/>
  <c r="P53" i="251" s="1"/>
  <c r="P56" i="251" s="1"/>
  <c r="P59" i="251" s="1"/>
  <c r="Z47" i="248"/>
  <c r="Z48" i="248"/>
  <c r="F48" i="245"/>
  <c r="F51" i="245" s="1"/>
  <c r="F53" i="245" s="1"/>
  <c r="F56" i="245" s="1"/>
  <c r="F59" i="245" s="1"/>
  <c r="N48" i="245"/>
  <c r="N51" i="245" s="1"/>
  <c r="N53" i="245" s="1"/>
  <c r="N56" i="245" s="1"/>
  <c r="N59" i="245" s="1"/>
  <c r="G48" i="240"/>
  <c r="G51" i="240" s="1"/>
  <c r="G53" i="240" s="1"/>
  <c r="G56" i="240" s="1"/>
  <c r="G59" i="240" s="1"/>
  <c r="O48" i="240"/>
  <c r="O51" i="240" s="1"/>
  <c r="O53" i="240" s="1"/>
  <c r="O56" i="240" s="1"/>
  <c r="O59" i="240" s="1"/>
  <c r="W48" i="240"/>
  <c r="W51" i="240" s="1"/>
  <c r="W53" i="240" s="1"/>
  <c r="W56" i="240" s="1"/>
  <c r="W59" i="240" s="1"/>
  <c r="Z32" i="238"/>
  <c r="J48" i="237"/>
  <c r="J51" i="237" s="1"/>
  <c r="J53" i="237" s="1"/>
  <c r="J56" i="237" s="1"/>
  <c r="J59" i="237" s="1"/>
  <c r="R48" i="237"/>
  <c r="R51" i="237" s="1"/>
  <c r="R53" i="237" s="1"/>
  <c r="R56" i="237" s="1"/>
  <c r="R59" i="237" s="1"/>
  <c r="G48" i="232"/>
  <c r="G51" i="232" s="1"/>
  <c r="G53" i="232" s="1"/>
  <c r="G56" i="232" s="1"/>
  <c r="G59" i="232" s="1"/>
  <c r="O48" i="232"/>
  <c r="O51" i="232" s="1"/>
  <c r="O53" i="232" s="1"/>
  <c r="O56" i="232" s="1"/>
  <c r="O59" i="232" s="1"/>
  <c r="W48" i="232"/>
  <c r="W51" i="232" s="1"/>
  <c r="W53" i="232" s="1"/>
  <c r="W56" i="232" s="1"/>
  <c r="W59" i="232" s="1"/>
  <c r="O48" i="214"/>
  <c r="O51" i="214" s="1"/>
  <c r="O53" i="214" s="1"/>
  <c r="O56" i="214" s="1"/>
  <c r="O59" i="214" s="1"/>
  <c r="K48" i="210"/>
  <c r="K51" i="210" s="1"/>
  <c r="K53" i="210" s="1"/>
  <c r="K56" i="210" s="1"/>
  <c r="K59" i="210" s="1"/>
  <c r="S48" i="210"/>
  <c r="S51" i="210" s="1"/>
  <c r="S53" i="210" s="1"/>
  <c r="S56" i="210" s="1"/>
  <c r="S59" i="210" s="1"/>
  <c r="D48" i="209"/>
  <c r="D51" i="209" s="1"/>
  <c r="D53" i="209" s="1"/>
  <c r="D56" i="209" s="1"/>
  <c r="D59" i="209" s="1"/>
  <c r="L48" i="209"/>
  <c r="L51" i="209" s="1"/>
  <c r="L53" i="209" s="1"/>
  <c r="L56" i="209" s="1"/>
  <c r="L59" i="209" s="1"/>
  <c r="T48" i="209"/>
  <c r="T51" i="209" s="1"/>
  <c r="T53" i="209" s="1"/>
  <c r="T56" i="209" s="1"/>
  <c r="T59" i="209" s="1"/>
  <c r="Z47" i="190"/>
  <c r="X48" i="183"/>
  <c r="X51" i="183" s="1"/>
  <c r="X53" i="183" s="1"/>
  <c r="Z32" i="183"/>
  <c r="X51" i="181"/>
  <c r="H48" i="154"/>
  <c r="H51" i="154" s="1"/>
  <c r="H53" i="154" s="1"/>
  <c r="H56" i="154" s="1"/>
  <c r="H59" i="154" s="1"/>
  <c r="P48" i="154"/>
  <c r="P51" i="154" s="1"/>
  <c r="P53" i="154" s="1"/>
  <c r="P56" i="154" s="1"/>
  <c r="P59" i="154" s="1"/>
  <c r="X48" i="154"/>
  <c r="U48" i="212"/>
  <c r="U51" i="212" s="1"/>
  <c r="U53" i="212" s="1"/>
  <c r="U56" i="212" s="1"/>
  <c r="U59" i="212" s="1"/>
  <c r="O48" i="252"/>
  <c r="O51" i="252" s="1"/>
  <c r="O53" i="252" s="1"/>
  <c r="O56" i="252" s="1"/>
  <c r="O59" i="252" s="1"/>
  <c r="D48" i="247"/>
  <c r="D51" i="247" s="1"/>
  <c r="D53" i="247" s="1"/>
  <c r="D56" i="247" s="1"/>
  <c r="D59" i="247" s="1"/>
  <c r="L48" i="247"/>
  <c r="L51" i="247" s="1"/>
  <c r="L53" i="247" s="1"/>
  <c r="L56" i="247" s="1"/>
  <c r="L59" i="247" s="1"/>
  <c r="Z48" i="240"/>
  <c r="D48" i="231"/>
  <c r="D51" i="231" s="1"/>
  <c r="D53" i="231" s="1"/>
  <c r="D56" i="231" s="1"/>
  <c r="D59" i="231" s="1"/>
  <c r="F48" i="223"/>
  <c r="F51" i="223" s="1"/>
  <c r="F53" i="223" s="1"/>
  <c r="F56" i="223" s="1"/>
  <c r="F59" i="223" s="1"/>
  <c r="X48" i="214"/>
  <c r="Z32" i="214"/>
  <c r="H48" i="214"/>
  <c r="H51" i="214" s="1"/>
  <c r="H53" i="214" s="1"/>
  <c r="H56" i="214" s="1"/>
  <c r="H59" i="214" s="1"/>
  <c r="J48" i="211"/>
  <c r="J51" i="211" s="1"/>
  <c r="J53" i="211" s="1"/>
  <c r="J56" i="211" s="1"/>
  <c r="J59" i="211" s="1"/>
  <c r="R48" i="211"/>
  <c r="R51" i="211" s="1"/>
  <c r="R53" i="211" s="1"/>
  <c r="R56" i="211" s="1"/>
  <c r="R59" i="211" s="1"/>
  <c r="X48" i="189"/>
  <c r="X51" i="189" s="1"/>
  <c r="X53" i="189" s="1"/>
  <c r="Z32" i="189"/>
  <c r="Z32" i="176"/>
  <c r="Y48" i="176"/>
  <c r="Y51" i="176" s="1"/>
  <c r="Y53" i="176" s="1"/>
  <c r="Y56" i="176" s="1"/>
  <c r="Y59" i="176" s="1"/>
  <c r="X48" i="169"/>
  <c r="X51" i="169" s="1"/>
  <c r="Z32" i="169"/>
  <c r="D48" i="257"/>
  <c r="D51" i="257" s="1"/>
  <c r="D53" i="257" s="1"/>
  <c r="D56" i="257" s="1"/>
  <c r="D59" i="257" s="1"/>
  <c r="T48" i="257"/>
  <c r="T51" i="257" s="1"/>
  <c r="T53" i="257" s="1"/>
  <c r="T56" i="257" s="1"/>
  <c r="T59" i="257" s="1"/>
  <c r="L48" i="1"/>
  <c r="L51" i="1" s="1"/>
  <c r="L53" i="1" s="1"/>
  <c r="L56" i="1" s="1"/>
  <c r="L59" i="1" s="1"/>
  <c r="T48" i="1"/>
  <c r="T51" i="1" s="1"/>
  <c r="T53" i="1" s="1"/>
  <c r="T56" i="1" s="1"/>
  <c r="T59" i="1" s="1"/>
  <c r="F48" i="258"/>
  <c r="F51" i="258" s="1"/>
  <c r="F53" i="258" s="1"/>
  <c r="F56" i="258" s="1"/>
  <c r="F59" i="258" s="1"/>
  <c r="N48" i="258"/>
  <c r="N51" i="258" s="1"/>
  <c r="N53" i="258" s="1"/>
  <c r="N56" i="258" s="1"/>
  <c r="N59" i="258" s="1"/>
  <c r="V48" i="258"/>
  <c r="V51" i="258" s="1"/>
  <c r="V53" i="258" s="1"/>
  <c r="V56" i="258" s="1"/>
  <c r="V59" i="258" s="1"/>
  <c r="Z47" i="255"/>
  <c r="Z47" i="252"/>
  <c r="Z48" i="249"/>
  <c r="AA48" i="248"/>
  <c r="AA51" i="248" s="1"/>
  <c r="AA53" i="248" s="1"/>
  <c r="AA56" i="248" s="1"/>
  <c r="AA59" i="248" s="1"/>
  <c r="AA48" i="228"/>
  <c r="AA51" i="228" s="1"/>
  <c r="AA53" i="228" s="1"/>
  <c r="AA56" i="228" s="1"/>
  <c r="AA59" i="228" s="1"/>
  <c r="E48" i="224"/>
  <c r="E51" i="224" s="1"/>
  <c r="E53" i="224" s="1"/>
  <c r="E56" i="224" s="1"/>
  <c r="E59" i="224" s="1"/>
  <c r="U48" i="224"/>
  <c r="U51" i="224" s="1"/>
  <c r="U53" i="224" s="1"/>
  <c r="U56" i="224" s="1"/>
  <c r="U59" i="224" s="1"/>
  <c r="Q48" i="196"/>
  <c r="Q51" i="196" s="1"/>
  <c r="Q53" i="196" s="1"/>
  <c r="Q56" i="196" s="1"/>
  <c r="Q59" i="196" s="1"/>
  <c r="Y48" i="196"/>
  <c r="Y51" i="196" s="1"/>
  <c r="Y53" i="196" s="1"/>
  <c r="Y56" i="196" s="1"/>
  <c r="Y59" i="196" s="1"/>
  <c r="X51" i="173"/>
  <c r="G48" i="249"/>
  <c r="G51" i="249" s="1"/>
  <c r="G53" i="249" s="1"/>
  <c r="G56" i="249" s="1"/>
  <c r="G59" i="249" s="1"/>
  <c r="K48" i="245"/>
  <c r="K51" i="245" s="1"/>
  <c r="K53" i="245" s="1"/>
  <c r="K56" i="245" s="1"/>
  <c r="K59" i="245" s="1"/>
  <c r="G48" i="193"/>
  <c r="G51" i="193" s="1"/>
  <c r="G53" i="193" s="1"/>
  <c r="G56" i="193" s="1"/>
  <c r="G59" i="193" s="1"/>
  <c r="J48" i="257"/>
  <c r="J51" i="257" s="1"/>
  <c r="J53" i="257" s="1"/>
  <c r="J56" i="257" s="1"/>
  <c r="J59" i="257" s="1"/>
  <c r="C48" i="248"/>
  <c r="C51" i="248" s="1"/>
  <c r="C53" i="248" s="1"/>
  <c r="C56" i="248" s="1"/>
  <c r="C59" i="248" s="1"/>
  <c r="K48" i="248"/>
  <c r="K51" i="248" s="1"/>
  <c r="K53" i="248" s="1"/>
  <c r="K56" i="248" s="1"/>
  <c r="K59" i="248" s="1"/>
  <c r="S48" i="248"/>
  <c r="S51" i="248" s="1"/>
  <c r="S53" i="248" s="1"/>
  <c r="S56" i="248" s="1"/>
  <c r="S59" i="248" s="1"/>
  <c r="I48" i="246"/>
  <c r="I51" i="246" s="1"/>
  <c r="I53" i="246" s="1"/>
  <c r="I56" i="246" s="1"/>
  <c r="I59" i="246" s="1"/>
  <c r="Q48" i="246"/>
  <c r="Q51" i="246" s="1"/>
  <c r="Q53" i="246" s="1"/>
  <c r="Q56" i="246" s="1"/>
  <c r="Q59" i="246" s="1"/>
  <c r="Y48" i="246"/>
  <c r="Y51" i="246" s="1"/>
  <c r="Y53" i="246" s="1"/>
  <c r="Y56" i="246" s="1"/>
  <c r="Y59" i="246" s="1"/>
  <c r="Z47" i="246"/>
  <c r="D48" i="243"/>
  <c r="D51" i="243" s="1"/>
  <c r="D53" i="243" s="1"/>
  <c r="D56" i="243" s="1"/>
  <c r="D59" i="243" s="1"/>
  <c r="L48" i="243"/>
  <c r="L51" i="243" s="1"/>
  <c r="L53" i="243" s="1"/>
  <c r="L56" i="243" s="1"/>
  <c r="L59" i="243" s="1"/>
  <c r="T48" i="243"/>
  <c r="T51" i="243" s="1"/>
  <c r="T53" i="243" s="1"/>
  <c r="T56" i="243" s="1"/>
  <c r="T59" i="243" s="1"/>
  <c r="G48" i="242"/>
  <c r="G51" i="242" s="1"/>
  <c r="G53" i="242" s="1"/>
  <c r="G56" i="242" s="1"/>
  <c r="G59" i="242" s="1"/>
  <c r="O48" i="242"/>
  <c r="O51" i="242" s="1"/>
  <c r="O53" i="242" s="1"/>
  <c r="O56" i="242" s="1"/>
  <c r="O59" i="242" s="1"/>
  <c r="W48" i="242"/>
  <c r="W51" i="242" s="1"/>
  <c r="W53" i="242" s="1"/>
  <c r="W56" i="242" s="1"/>
  <c r="W59" i="242" s="1"/>
  <c r="AA48" i="240"/>
  <c r="AA51" i="240" s="1"/>
  <c r="AA53" i="240" s="1"/>
  <c r="AA56" i="240" s="1"/>
  <c r="AA59" i="240" s="1"/>
  <c r="D48" i="239"/>
  <c r="D51" i="239" s="1"/>
  <c r="D53" i="239" s="1"/>
  <c r="D56" i="239" s="1"/>
  <c r="D59" i="239" s="1"/>
  <c r="C48" i="228"/>
  <c r="C51" i="228" s="1"/>
  <c r="C53" i="228" s="1"/>
  <c r="C56" i="228" s="1"/>
  <c r="C59" i="228" s="1"/>
  <c r="K48" i="228"/>
  <c r="K51" i="228" s="1"/>
  <c r="K53" i="228" s="1"/>
  <c r="K56" i="228" s="1"/>
  <c r="K59" i="228" s="1"/>
  <c r="S48" i="228"/>
  <c r="S51" i="228" s="1"/>
  <c r="S53" i="228" s="1"/>
  <c r="S56" i="228" s="1"/>
  <c r="S59" i="228" s="1"/>
  <c r="I48" i="221"/>
  <c r="I51" i="221" s="1"/>
  <c r="I53" i="221" s="1"/>
  <c r="I56" i="221" s="1"/>
  <c r="I59" i="221" s="1"/>
  <c r="P48" i="221"/>
  <c r="P51" i="221" s="1"/>
  <c r="P53" i="221" s="1"/>
  <c r="P56" i="221" s="1"/>
  <c r="P59" i="221" s="1"/>
  <c r="Z48" i="205"/>
  <c r="X51" i="205"/>
  <c r="J48" i="198"/>
  <c r="J51" i="198" s="1"/>
  <c r="J53" i="198" s="1"/>
  <c r="J56" i="198" s="1"/>
  <c r="J59" i="198" s="1"/>
  <c r="R48" i="198"/>
  <c r="R51" i="198" s="1"/>
  <c r="R53" i="198" s="1"/>
  <c r="R56" i="198" s="1"/>
  <c r="R59" i="198" s="1"/>
  <c r="J48" i="196"/>
  <c r="J51" i="196" s="1"/>
  <c r="J53" i="196" s="1"/>
  <c r="J56" i="196" s="1"/>
  <c r="J59" i="196" s="1"/>
  <c r="R48" i="196"/>
  <c r="R51" i="196" s="1"/>
  <c r="R53" i="196" s="1"/>
  <c r="R56" i="196" s="1"/>
  <c r="R59" i="196" s="1"/>
  <c r="D48" i="188"/>
  <c r="D51" i="188" s="1"/>
  <c r="D53" i="188" s="1"/>
  <c r="D56" i="188" s="1"/>
  <c r="D59" i="188" s="1"/>
  <c r="T48" i="188"/>
  <c r="T51" i="188" s="1"/>
  <c r="T53" i="188" s="1"/>
  <c r="T56" i="188" s="1"/>
  <c r="T59" i="188" s="1"/>
  <c r="Z48" i="182"/>
  <c r="X51" i="182"/>
  <c r="G48" i="166"/>
  <c r="G51" i="166" s="1"/>
  <c r="G53" i="166" s="1"/>
  <c r="G56" i="166" s="1"/>
  <c r="G59" i="166" s="1"/>
  <c r="O48" i="166"/>
  <c r="O51" i="166" s="1"/>
  <c r="O53" i="166" s="1"/>
  <c r="O56" i="166" s="1"/>
  <c r="O59" i="166" s="1"/>
  <c r="L48" i="257"/>
  <c r="L51" i="257" s="1"/>
  <c r="L53" i="257" s="1"/>
  <c r="L56" i="257" s="1"/>
  <c r="L59" i="257" s="1"/>
  <c r="E48" i="171"/>
  <c r="E51" i="171" s="1"/>
  <c r="E53" i="171" s="1"/>
  <c r="E56" i="171" s="1"/>
  <c r="E59" i="171" s="1"/>
  <c r="F48" i="1"/>
  <c r="F51" i="1" s="1"/>
  <c r="F53" i="1" s="1"/>
  <c r="F56" i="1" s="1"/>
  <c r="F59" i="1" s="1"/>
  <c r="N48" i="1"/>
  <c r="N51" i="1" s="1"/>
  <c r="N53" i="1" s="1"/>
  <c r="N56" i="1" s="1"/>
  <c r="N59" i="1" s="1"/>
  <c r="V48" i="1"/>
  <c r="V51" i="1" s="1"/>
  <c r="V53" i="1" s="1"/>
  <c r="V56" i="1" s="1"/>
  <c r="V59" i="1" s="1"/>
  <c r="Z47" i="256"/>
  <c r="J48" i="254"/>
  <c r="J51" i="254" s="1"/>
  <c r="J53" i="254" s="1"/>
  <c r="J56" i="254" s="1"/>
  <c r="J59" i="254" s="1"/>
  <c r="R48" i="254"/>
  <c r="R51" i="254" s="1"/>
  <c r="R53" i="254" s="1"/>
  <c r="R56" i="254" s="1"/>
  <c r="R59" i="254" s="1"/>
  <c r="E48" i="251"/>
  <c r="E51" i="251" s="1"/>
  <c r="E53" i="251" s="1"/>
  <c r="E56" i="251" s="1"/>
  <c r="E59" i="251" s="1"/>
  <c r="M48" i="251"/>
  <c r="M51" i="251" s="1"/>
  <c r="M53" i="251" s="1"/>
  <c r="M56" i="251" s="1"/>
  <c r="M59" i="251" s="1"/>
  <c r="U48" i="251"/>
  <c r="U51" i="251" s="1"/>
  <c r="U53" i="251" s="1"/>
  <c r="U56" i="251" s="1"/>
  <c r="U59" i="251" s="1"/>
  <c r="E48" i="250"/>
  <c r="E51" i="250" s="1"/>
  <c r="E53" i="250" s="1"/>
  <c r="E56" i="250" s="1"/>
  <c r="E59" i="250" s="1"/>
  <c r="M48" i="250"/>
  <c r="M51" i="250" s="1"/>
  <c r="M53" i="250" s="1"/>
  <c r="M56" i="250" s="1"/>
  <c r="M59" i="250" s="1"/>
  <c r="U48" i="250"/>
  <c r="U51" i="250" s="1"/>
  <c r="U53" i="250" s="1"/>
  <c r="U56" i="250" s="1"/>
  <c r="U59" i="250" s="1"/>
  <c r="J48" i="246"/>
  <c r="J51" i="246" s="1"/>
  <c r="J53" i="246" s="1"/>
  <c r="J56" i="246" s="1"/>
  <c r="J59" i="246" s="1"/>
  <c r="R48" i="246"/>
  <c r="R51" i="246" s="1"/>
  <c r="R53" i="246" s="1"/>
  <c r="R56" i="246" s="1"/>
  <c r="R59" i="246" s="1"/>
  <c r="Z32" i="246"/>
  <c r="AA48" i="245"/>
  <c r="AA51" i="245" s="1"/>
  <c r="AA53" i="245" s="1"/>
  <c r="AA56" i="245" s="1"/>
  <c r="AA59" i="245" s="1"/>
  <c r="G48" i="244"/>
  <c r="G51" i="244" s="1"/>
  <c r="G53" i="244" s="1"/>
  <c r="G56" i="244" s="1"/>
  <c r="G59" i="244" s="1"/>
  <c r="O48" i="244"/>
  <c r="O51" i="244" s="1"/>
  <c r="O53" i="244" s="1"/>
  <c r="O56" i="244" s="1"/>
  <c r="O59" i="244" s="1"/>
  <c r="W48" i="244"/>
  <c r="W51" i="244" s="1"/>
  <c r="W53" i="244" s="1"/>
  <c r="W56" i="244" s="1"/>
  <c r="W59" i="244" s="1"/>
  <c r="E48" i="243"/>
  <c r="E51" i="243" s="1"/>
  <c r="E53" i="243" s="1"/>
  <c r="E56" i="243" s="1"/>
  <c r="E59" i="243" s="1"/>
  <c r="M48" i="243"/>
  <c r="M51" i="243" s="1"/>
  <c r="M53" i="243" s="1"/>
  <c r="M56" i="243" s="1"/>
  <c r="M59" i="243" s="1"/>
  <c r="U48" i="243"/>
  <c r="U51" i="243" s="1"/>
  <c r="U53" i="243" s="1"/>
  <c r="U56" i="243" s="1"/>
  <c r="U59" i="243" s="1"/>
  <c r="C48" i="240"/>
  <c r="C51" i="240" s="1"/>
  <c r="C53" i="240" s="1"/>
  <c r="C56" i="240" s="1"/>
  <c r="C59" i="240" s="1"/>
  <c r="K48" i="240"/>
  <c r="K51" i="240" s="1"/>
  <c r="K53" i="240" s="1"/>
  <c r="K56" i="240" s="1"/>
  <c r="K59" i="240" s="1"/>
  <c r="S48" i="240"/>
  <c r="S51" i="240" s="1"/>
  <c r="S53" i="240" s="1"/>
  <c r="S56" i="240" s="1"/>
  <c r="S59" i="240" s="1"/>
  <c r="M48" i="238"/>
  <c r="M51" i="238" s="1"/>
  <c r="M53" i="238" s="1"/>
  <c r="M56" i="238" s="1"/>
  <c r="M59" i="238" s="1"/>
  <c r="U48" i="238"/>
  <c r="U51" i="238" s="1"/>
  <c r="U53" i="238" s="1"/>
  <c r="U56" i="238" s="1"/>
  <c r="U59" i="238" s="1"/>
  <c r="F48" i="237"/>
  <c r="F51" i="237" s="1"/>
  <c r="F53" i="237" s="1"/>
  <c r="F56" i="237" s="1"/>
  <c r="F59" i="237" s="1"/>
  <c r="N48" i="237"/>
  <c r="N51" i="237" s="1"/>
  <c r="N53" i="237" s="1"/>
  <c r="N56" i="237" s="1"/>
  <c r="N59" i="237" s="1"/>
  <c r="C48" i="236"/>
  <c r="C51" i="236" s="1"/>
  <c r="C53" i="236" s="1"/>
  <c r="C56" i="236" s="1"/>
  <c r="C59" i="236" s="1"/>
  <c r="K48" i="236"/>
  <c r="K51" i="236" s="1"/>
  <c r="K53" i="236" s="1"/>
  <c r="K56" i="236" s="1"/>
  <c r="K59" i="236" s="1"/>
  <c r="S48" i="236"/>
  <c r="S51" i="236" s="1"/>
  <c r="S53" i="236" s="1"/>
  <c r="S56" i="236" s="1"/>
  <c r="S59" i="236" s="1"/>
  <c r="G48" i="227"/>
  <c r="G51" i="227" s="1"/>
  <c r="G53" i="227" s="1"/>
  <c r="G56" i="227" s="1"/>
  <c r="G59" i="227" s="1"/>
  <c r="O48" i="227"/>
  <c r="O51" i="227" s="1"/>
  <c r="O53" i="227" s="1"/>
  <c r="O56" i="227" s="1"/>
  <c r="O59" i="227" s="1"/>
  <c r="J48" i="222"/>
  <c r="J51" i="222" s="1"/>
  <c r="J53" i="222" s="1"/>
  <c r="J56" i="222" s="1"/>
  <c r="J59" i="222" s="1"/>
  <c r="R48" i="222"/>
  <c r="R51" i="222" s="1"/>
  <c r="R53" i="222" s="1"/>
  <c r="R56" i="222" s="1"/>
  <c r="R59" i="222" s="1"/>
  <c r="C48" i="196"/>
  <c r="C51" i="196" s="1"/>
  <c r="C53" i="196" s="1"/>
  <c r="C56" i="196" s="1"/>
  <c r="C59" i="196" s="1"/>
  <c r="K48" i="196"/>
  <c r="K51" i="196" s="1"/>
  <c r="K53" i="196" s="1"/>
  <c r="K56" i="196" s="1"/>
  <c r="K59" i="196" s="1"/>
  <c r="S48" i="196"/>
  <c r="S51" i="196" s="1"/>
  <c r="S53" i="196" s="1"/>
  <c r="S56" i="196" s="1"/>
  <c r="S59" i="196" s="1"/>
  <c r="AA48" i="196"/>
  <c r="AA51" i="196" s="1"/>
  <c r="AA53" i="196" s="1"/>
  <c r="AA56" i="196" s="1"/>
  <c r="AA59" i="196" s="1"/>
  <c r="X48" i="166"/>
  <c r="Z32" i="166"/>
  <c r="J48" i="164"/>
  <c r="J51" i="164" s="1"/>
  <c r="J53" i="164" s="1"/>
  <c r="J56" i="164" s="1"/>
  <c r="J59" i="164" s="1"/>
  <c r="R48" i="164"/>
  <c r="R51" i="164" s="1"/>
  <c r="R53" i="164" s="1"/>
  <c r="R56" i="164" s="1"/>
  <c r="R59" i="164" s="1"/>
  <c r="E48" i="234"/>
  <c r="E51" i="234" s="1"/>
  <c r="E53" i="234" s="1"/>
  <c r="E56" i="234" s="1"/>
  <c r="E59" i="234" s="1"/>
  <c r="M48" i="234"/>
  <c r="M51" i="234" s="1"/>
  <c r="M53" i="234" s="1"/>
  <c r="M56" i="234" s="1"/>
  <c r="M59" i="234" s="1"/>
  <c r="U48" i="234"/>
  <c r="U51" i="234" s="1"/>
  <c r="U53" i="234" s="1"/>
  <c r="U56" i="234" s="1"/>
  <c r="U59" i="234" s="1"/>
  <c r="AA48" i="232"/>
  <c r="AA51" i="232" s="1"/>
  <c r="AA53" i="232" s="1"/>
  <c r="AA56" i="232" s="1"/>
  <c r="AA59" i="232" s="1"/>
  <c r="Z47" i="216"/>
  <c r="J48" i="214"/>
  <c r="J51" i="214" s="1"/>
  <c r="J53" i="214" s="1"/>
  <c r="J56" i="214" s="1"/>
  <c r="J59" i="214" s="1"/>
  <c r="R48" i="214"/>
  <c r="R51" i="214" s="1"/>
  <c r="R53" i="214" s="1"/>
  <c r="R56" i="214" s="1"/>
  <c r="R59" i="214" s="1"/>
  <c r="X48" i="197"/>
  <c r="X51" i="197" s="1"/>
  <c r="X53" i="197" s="1"/>
  <c r="D48" i="196"/>
  <c r="D51" i="196" s="1"/>
  <c r="D53" i="196" s="1"/>
  <c r="D56" i="196" s="1"/>
  <c r="D59" i="196" s="1"/>
  <c r="T48" i="196"/>
  <c r="T51" i="196" s="1"/>
  <c r="T53" i="196" s="1"/>
  <c r="T56" i="196" s="1"/>
  <c r="T59" i="196" s="1"/>
  <c r="E48" i="168"/>
  <c r="E51" i="168" s="1"/>
  <c r="E53" i="168" s="1"/>
  <c r="E56" i="168" s="1"/>
  <c r="E59" i="168" s="1"/>
  <c r="M48" i="168"/>
  <c r="M51" i="168" s="1"/>
  <c r="M53" i="168" s="1"/>
  <c r="M56" i="168" s="1"/>
  <c r="M59" i="168" s="1"/>
  <c r="E48" i="152"/>
  <c r="E51" i="152" s="1"/>
  <c r="E53" i="152" s="1"/>
  <c r="E56" i="152" s="1"/>
  <c r="E59" i="152" s="1"/>
  <c r="F48" i="151"/>
  <c r="F51" i="151" s="1"/>
  <c r="F53" i="151" s="1"/>
  <c r="F56" i="151" s="1"/>
  <c r="F59" i="151" s="1"/>
  <c r="N48" i="151"/>
  <c r="N51" i="151" s="1"/>
  <c r="N53" i="151" s="1"/>
  <c r="N56" i="151" s="1"/>
  <c r="N59" i="151" s="1"/>
  <c r="V48" i="151"/>
  <c r="V51" i="151" s="1"/>
  <c r="V53" i="151" s="1"/>
  <c r="V56" i="151" s="1"/>
  <c r="V59" i="151" s="1"/>
  <c r="G48" i="236"/>
  <c r="G51" i="236" s="1"/>
  <c r="G53" i="236" s="1"/>
  <c r="G56" i="236" s="1"/>
  <c r="G59" i="236" s="1"/>
  <c r="O48" i="236"/>
  <c r="O51" i="236" s="1"/>
  <c r="O53" i="236" s="1"/>
  <c r="O56" i="236" s="1"/>
  <c r="O59" i="236" s="1"/>
  <c r="W48" i="236"/>
  <c r="W51" i="236" s="1"/>
  <c r="W53" i="236" s="1"/>
  <c r="W56" i="236" s="1"/>
  <c r="W59" i="236" s="1"/>
  <c r="D48" i="235"/>
  <c r="D51" i="235" s="1"/>
  <c r="D53" i="235" s="1"/>
  <c r="D56" i="235" s="1"/>
  <c r="D59" i="235" s="1"/>
  <c r="L48" i="235"/>
  <c r="L51" i="235" s="1"/>
  <c r="L53" i="235" s="1"/>
  <c r="L56" i="235" s="1"/>
  <c r="L59" i="235" s="1"/>
  <c r="T48" i="235"/>
  <c r="T51" i="235" s="1"/>
  <c r="T53" i="235" s="1"/>
  <c r="T56" i="235" s="1"/>
  <c r="T59" i="235" s="1"/>
  <c r="F48" i="233"/>
  <c r="F51" i="233" s="1"/>
  <c r="F53" i="233" s="1"/>
  <c r="F56" i="233" s="1"/>
  <c r="F59" i="233" s="1"/>
  <c r="N48" i="233"/>
  <c r="N51" i="233" s="1"/>
  <c r="N53" i="233" s="1"/>
  <c r="N56" i="233" s="1"/>
  <c r="N59" i="233" s="1"/>
  <c r="V48" i="233"/>
  <c r="V51" i="233" s="1"/>
  <c r="V53" i="233" s="1"/>
  <c r="V56" i="233" s="1"/>
  <c r="V59" i="233" s="1"/>
  <c r="C48" i="232"/>
  <c r="C51" i="232" s="1"/>
  <c r="C53" i="232" s="1"/>
  <c r="C56" i="232" s="1"/>
  <c r="C59" i="232" s="1"/>
  <c r="K48" i="232"/>
  <c r="K51" i="232" s="1"/>
  <c r="K53" i="232" s="1"/>
  <c r="K56" i="232" s="1"/>
  <c r="K59" i="232" s="1"/>
  <c r="S48" i="232"/>
  <c r="S51" i="232" s="1"/>
  <c r="S53" i="232" s="1"/>
  <c r="S56" i="232" s="1"/>
  <c r="S59" i="232" s="1"/>
  <c r="D48" i="221"/>
  <c r="D51" i="221" s="1"/>
  <c r="D53" i="221" s="1"/>
  <c r="D56" i="221" s="1"/>
  <c r="D59" i="221" s="1"/>
  <c r="L48" i="221"/>
  <c r="L51" i="221" s="1"/>
  <c r="L53" i="221" s="1"/>
  <c r="L56" i="221" s="1"/>
  <c r="L59" i="221" s="1"/>
  <c r="T48" i="221"/>
  <c r="T51" i="221" s="1"/>
  <c r="T53" i="221" s="1"/>
  <c r="T56" i="221" s="1"/>
  <c r="T59" i="221" s="1"/>
  <c r="R48" i="220"/>
  <c r="R51" i="220" s="1"/>
  <c r="R53" i="220" s="1"/>
  <c r="R56" i="220" s="1"/>
  <c r="R59" i="220" s="1"/>
  <c r="Q48" i="220"/>
  <c r="Q51" i="220" s="1"/>
  <c r="Q53" i="220" s="1"/>
  <c r="Q56" i="220" s="1"/>
  <c r="Q59" i="220" s="1"/>
  <c r="Y48" i="220"/>
  <c r="Y51" i="220" s="1"/>
  <c r="Y53" i="220" s="1"/>
  <c r="Y56" i="220" s="1"/>
  <c r="Y59" i="220" s="1"/>
  <c r="AA48" i="219"/>
  <c r="AA51" i="219" s="1"/>
  <c r="AA53" i="219" s="1"/>
  <c r="AA56" i="219" s="1"/>
  <c r="AA59" i="219" s="1"/>
  <c r="C48" i="218"/>
  <c r="C51" i="218" s="1"/>
  <c r="C53" i="218" s="1"/>
  <c r="C56" i="218" s="1"/>
  <c r="C59" i="218" s="1"/>
  <c r="C48" i="214"/>
  <c r="C51" i="214" s="1"/>
  <c r="C53" i="214" s="1"/>
  <c r="C56" i="214" s="1"/>
  <c r="C59" i="214" s="1"/>
  <c r="K48" i="214"/>
  <c r="K51" i="214" s="1"/>
  <c r="K53" i="214" s="1"/>
  <c r="K56" i="214" s="1"/>
  <c r="K59" i="214" s="1"/>
  <c r="S48" i="214"/>
  <c r="S51" i="214" s="1"/>
  <c r="S53" i="214" s="1"/>
  <c r="S56" i="214" s="1"/>
  <c r="S59" i="214" s="1"/>
  <c r="Q48" i="213"/>
  <c r="Q51" i="213" s="1"/>
  <c r="Q53" i="213" s="1"/>
  <c r="Q56" i="213" s="1"/>
  <c r="Q59" i="213" s="1"/>
  <c r="P48" i="213"/>
  <c r="P51" i="213" s="1"/>
  <c r="P53" i="213" s="1"/>
  <c r="P56" i="213" s="1"/>
  <c r="P59" i="213" s="1"/>
  <c r="Z48" i="212"/>
  <c r="AA48" i="189"/>
  <c r="AA51" i="189" s="1"/>
  <c r="AA53" i="189" s="1"/>
  <c r="AA56" i="189" s="1"/>
  <c r="AA59" i="189" s="1"/>
  <c r="X48" i="158"/>
  <c r="Z32" i="158"/>
  <c r="J48" i="155"/>
  <c r="J51" i="155" s="1"/>
  <c r="J53" i="155" s="1"/>
  <c r="J56" i="155" s="1"/>
  <c r="J59" i="155" s="1"/>
  <c r="R48" i="155"/>
  <c r="R51" i="155" s="1"/>
  <c r="R53" i="155" s="1"/>
  <c r="R56" i="155" s="1"/>
  <c r="R59" i="155" s="1"/>
  <c r="G48" i="228"/>
  <c r="G51" i="228" s="1"/>
  <c r="G53" i="228" s="1"/>
  <c r="G56" i="228" s="1"/>
  <c r="G59" i="228" s="1"/>
  <c r="O48" i="228"/>
  <c r="O51" i="228" s="1"/>
  <c r="O53" i="228" s="1"/>
  <c r="O56" i="228" s="1"/>
  <c r="O59" i="228" s="1"/>
  <c r="W48" i="228"/>
  <c r="W51" i="228" s="1"/>
  <c r="W53" i="228" s="1"/>
  <c r="W56" i="228" s="1"/>
  <c r="W59" i="228" s="1"/>
  <c r="D48" i="227"/>
  <c r="D51" i="227" s="1"/>
  <c r="D53" i="227" s="1"/>
  <c r="D56" i="227" s="1"/>
  <c r="D59" i="227" s="1"/>
  <c r="L48" i="227"/>
  <c r="L51" i="227" s="1"/>
  <c r="L53" i="227" s="1"/>
  <c r="L56" i="227" s="1"/>
  <c r="L59" i="227" s="1"/>
  <c r="T48" i="227"/>
  <c r="T51" i="227" s="1"/>
  <c r="T53" i="227" s="1"/>
  <c r="T56" i="227" s="1"/>
  <c r="T59" i="227" s="1"/>
  <c r="Z47" i="201"/>
  <c r="E48" i="195"/>
  <c r="E51" i="195" s="1"/>
  <c r="E53" i="195" s="1"/>
  <c r="E56" i="195" s="1"/>
  <c r="E59" i="195" s="1"/>
  <c r="U48" i="195"/>
  <c r="U51" i="195" s="1"/>
  <c r="U53" i="195" s="1"/>
  <c r="U56" i="195" s="1"/>
  <c r="U59" i="195" s="1"/>
  <c r="F48" i="194"/>
  <c r="F51" i="194" s="1"/>
  <c r="F53" i="194" s="1"/>
  <c r="F56" i="194" s="1"/>
  <c r="F59" i="194" s="1"/>
  <c r="N48" i="194"/>
  <c r="N51" i="194" s="1"/>
  <c r="N53" i="194" s="1"/>
  <c r="N56" i="194" s="1"/>
  <c r="N59" i="194" s="1"/>
  <c r="V48" i="194"/>
  <c r="V51" i="194" s="1"/>
  <c r="V53" i="194" s="1"/>
  <c r="V56" i="194" s="1"/>
  <c r="V59" i="194" s="1"/>
  <c r="C48" i="189"/>
  <c r="C51" i="189" s="1"/>
  <c r="C53" i="189" s="1"/>
  <c r="C56" i="189" s="1"/>
  <c r="C59" i="189" s="1"/>
  <c r="S48" i="189"/>
  <c r="S51" i="189" s="1"/>
  <c r="S53" i="189" s="1"/>
  <c r="S56" i="189" s="1"/>
  <c r="S59" i="189" s="1"/>
  <c r="Z47" i="127"/>
  <c r="X48" i="127"/>
  <c r="H48" i="231"/>
  <c r="H51" i="231" s="1"/>
  <c r="H53" i="231" s="1"/>
  <c r="H56" i="231" s="1"/>
  <c r="H59" i="231" s="1"/>
  <c r="P48" i="231"/>
  <c r="P51" i="231" s="1"/>
  <c r="P53" i="231" s="1"/>
  <c r="P56" i="231" s="1"/>
  <c r="P59" i="231" s="1"/>
  <c r="Z32" i="230"/>
  <c r="I48" i="230"/>
  <c r="I51" i="230" s="1"/>
  <c r="I53" i="230" s="1"/>
  <c r="I56" i="230" s="1"/>
  <c r="I59" i="230" s="1"/>
  <c r="Q48" i="230"/>
  <c r="Q51" i="230" s="1"/>
  <c r="Q53" i="230" s="1"/>
  <c r="Q56" i="230" s="1"/>
  <c r="Q59" i="230" s="1"/>
  <c r="Y48" i="230"/>
  <c r="Y51" i="230" s="1"/>
  <c r="Y53" i="230" s="1"/>
  <c r="Y56" i="230" s="1"/>
  <c r="Y59" i="230" s="1"/>
  <c r="J48" i="229"/>
  <c r="J51" i="229" s="1"/>
  <c r="J53" i="229" s="1"/>
  <c r="J56" i="229" s="1"/>
  <c r="J59" i="229" s="1"/>
  <c r="R48" i="229"/>
  <c r="R51" i="229" s="1"/>
  <c r="R53" i="229" s="1"/>
  <c r="R56" i="229" s="1"/>
  <c r="R59" i="229" s="1"/>
  <c r="C48" i="226"/>
  <c r="C51" i="226" s="1"/>
  <c r="C53" i="226" s="1"/>
  <c r="C56" i="226" s="1"/>
  <c r="C59" i="226" s="1"/>
  <c r="S48" i="226"/>
  <c r="S51" i="226" s="1"/>
  <c r="S53" i="226" s="1"/>
  <c r="S56" i="226" s="1"/>
  <c r="S59" i="226" s="1"/>
  <c r="D48" i="225"/>
  <c r="D51" i="225" s="1"/>
  <c r="D53" i="225" s="1"/>
  <c r="D56" i="225" s="1"/>
  <c r="D59" i="225" s="1"/>
  <c r="T48" i="225"/>
  <c r="T51" i="225" s="1"/>
  <c r="T53" i="225" s="1"/>
  <c r="T56" i="225" s="1"/>
  <c r="T59" i="225" s="1"/>
  <c r="G48" i="222"/>
  <c r="G51" i="222" s="1"/>
  <c r="G53" i="222" s="1"/>
  <c r="G56" i="222" s="1"/>
  <c r="G59" i="222" s="1"/>
  <c r="O48" i="222"/>
  <c r="O51" i="222" s="1"/>
  <c r="O53" i="222" s="1"/>
  <c r="O56" i="222" s="1"/>
  <c r="O59" i="222" s="1"/>
  <c r="W48" i="222"/>
  <c r="W51" i="222" s="1"/>
  <c r="W53" i="222" s="1"/>
  <c r="W56" i="222" s="1"/>
  <c r="W59" i="222" s="1"/>
  <c r="I48" i="212"/>
  <c r="I51" i="212" s="1"/>
  <c r="I53" i="212" s="1"/>
  <c r="I56" i="212" s="1"/>
  <c r="I59" i="212" s="1"/>
  <c r="Q48" i="212"/>
  <c r="Q51" i="212" s="1"/>
  <c r="Q53" i="212" s="1"/>
  <c r="Q56" i="212" s="1"/>
  <c r="Q59" i="212" s="1"/>
  <c r="Y48" i="212"/>
  <c r="Y51" i="212" s="1"/>
  <c r="Y53" i="212" s="1"/>
  <c r="Y56" i="212" s="1"/>
  <c r="Y59" i="212" s="1"/>
  <c r="F48" i="207"/>
  <c r="F51" i="207" s="1"/>
  <c r="F53" i="207" s="1"/>
  <c r="F56" i="207" s="1"/>
  <c r="F59" i="207" s="1"/>
  <c r="N48" i="207"/>
  <c r="N51" i="207" s="1"/>
  <c r="N53" i="207" s="1"/>
  <c r="N56" i="207" s="1"/>
  <c r="N59" i="207" s="1"/>
  <c r="I48" i="204"/>
  <c r="I51" i="204" s="1"/>
  <c r="I53" i="204" s="1"/>
  <c r="I56" i="204" s="1"/>
  <c r="I59" i="204" s="1"/>
  <c r="Q48" i="204"/>
  <c r="Q51" i="204" s="1"/>
  <c r="Q53" i="204" s="1"/>
  <c r="Q56" i="204" s="1"/>
  <c r="Q59" i="204" s="1"/>
  <c r="Z47" i="204"/>
  <c r="AA48" i="202"/>
  <c r="AA51" i="202" s="1"/>
  <c r="AA53" i="202" s="1"/>
  <c r="AA56" i="202" s="1"/>
  <c r="AA59" i="202" s="1"/>
  <c r="AA48" i="197"/>
  <c r="AA51" i="197" s="1"/>
  <c r="AA53" i="197" s="1"/>
  <c r="AA56" i="197" s="1"/>
  <c r="AA59" i="197" s="1"/>
  <c r="Z48" i="196"/>
  <c r="P48" i="192"/>
  <c r="P51" i="192" s="1"/>
  <c r="P53" i="192" s="1"/>
  <c r="P56" i="192" s="1"/>
  <c r="P59" i="192" s="1"/>
  <c r="N48" i="178"/>
  <c r="N51" i="178" s="1"/>
  <c r="N53" i="178" s="1"/>
  <c r="N56" i="178" s="1"/>
  <c r="N59" i="178" s="1"/>
  <c r="X48" i="148"/>
  <c r="AA48" i="236"/>
  <c r="AA51" i="236" s="1"/>
  <c r="AA53" i="236" s="1"/>
  <c r="AA56" i="236" s="1"/>
  <c r="AA59" i="236" s="1"/>
  <c r="Q48" i="234"/>
  <c r="Q51" i="234" s="1"/>
  <c r="Q53" i="234" s="1"/>
  <c r="Q56" i="234" s="1"/>
  <c r="Q59" i="234" s="1"/>
  <c r="C48" i="230"/>
  <c r="C51" i="230" s="1"/>
  <c r="C53" i="230" s="1"/>
  <c r="C56" i="230" s="1"/>
  <c r="C59" i="230" s="1"/>
  <c r="K48" i="230"/>
  <c r="K51" i="230" s="1"/>
  <c r="K53" i="230" s="1"/>
  <c r="K56" i="230" s="1"/>
  <c r="K59" i="230" s="1"/>
  <c r="S48" i="230"/>
  <c r="S51" i="230" s="1"/>
  <c r="S53" i="230" s="1"/>
  <c r="S56" i="230" s="1"/>
  <c r="S59" i="230" s="1"/>
  <c r="E48" i="220"/>
  <c r="E51" i="220" s="1"/>
  <c r="E53" i="220" s="1"/>
  <c r="E56" i="220" s="1"/>
  <c r="E59" i="220" s="1"/>
  <c r="M48" i="220"/>
  <c r="M51" i="220" s="1"/>
  <c r="M53" i="220" s="1"/>
  <c r="M56" i="220" s="1"/>
  <c r="M59" i="220" s="1"/>
  <c r="U48" i="220"/>
  <c r="U51" i="220" s="1"/>
  <c r="U53" i="220" s="1"/>
  <c r="U56" i="220" s="1"/>
  <c r="U59" i="220" s="1"/>
  <c r="D48" i="213"/>
  <c r="D51" i="213" s="1"/>
  <c r="D53" i="213" s="1"/>
  <c r="D56" i="213" s="1"/>
  <c r="D59" i="213" s="1"/>
  <c r="L48" i="213"/>
  <c r="L51" i="213" s="1"/>
  <c r="L53" i="213" s="1"/>
  <c r="L56" i="213" s="1"/>
  <c r="L59" i="213" s="1"/>
  <c r="T48" i="213"/>
  <c r="T51" i="213" s="1"/>
  <c r="T53" i="213" s="1"/>
  <c r="T56" i="213" s="1"/>
  <c r="T59" i="213" s="1"/>
  <c r="C48" i="212"/>
  <c r="C51" i="212" s="1"/>
  <c r="C53" i="212" s="1"/>
  <c r="C56" i="212" s="1"/>
  <c r="C59" i="212" s="1"/>
  <c r="K48" i="212"/>
  <c r="K51" i="212" s="1"/>
  <c r="K53" i="212" s="1"/>
  <c r="K56" i="212" s="1"/>
  <c r="K59" i="212" s="1"/>
  <c r="S48" i="212"/>
  <c r="S51" i="212" s="1"/>
  <c r="S53" i="212" s="1"/>
  <c r="S56" i="212" s="1"/>
  <c r="S59" i="212" s="1"/>
  <c r="AA48" i="212"/>
  <c r="AA51" i="212" s="1"/>
  <c r="AA53" i="212" s="1"/>
  <c r="AA56" i="212" s="1"/>
  <c r="AA59" i="212" s="1"/>
  <c r="E48" i="208"/>
  <c r="E51" i="208" s="1"/>
  <c r="E53" i="208" s="1"/>
  <c r="E56" i="208" s="1"/>
  <c r="E59" i="208" s="1"/>
  <c r="M48" i="208"/>
  <c r="M51" i="208" s="1"/>
  <c r="M53" i="208" s="1"/>
  <c r="M56" i="208" s="1"/>
  <c r="M59" i="208" s="1"/>
  <c r="U48" i="208"/>
  <c r="U51" i="208" s="1"/>
  <c r="U53" i="208" s="1"/>
  <c r="U56" i="208" s="1"/>
  <c r="U59" i="208" s="1"/>
  <c r="G48" i="206"/>
  <c r="G51" i="206" s="1"/>
  <c r="G53" i="206" s="1"/>
  <c r="G56" i="206" s="1"/>
  <c r="G59" i="206" s="1"/>
  <c r="O48" i="206"/>
  <c r="O51" i="206" s="1"/>
  <c r="O53" i="206" s="1"/>
  <c r="O56" i="206" s="1"/>
  <c r="O59" i="206" s="1"/>
  <c r="W48" i="206"/>
  <c r="W51" i="206" s="1"/>
  <c r="W53" i="206" s="1"/>
  <c r="W56" i="206" s="1"/>
  <c r="W59" i="206" s="1"/>
  <c r="C48" i="202"/>
  <c r="C51" i="202" s="1"/>
  <c r="C53" i="202" s="1"/>
  <c r="C56" i="202" s="1"/>
  <c r="C59" i="202" s="1"/>
  <c r="D48" i="197"/>
  <c r="D51" i="197" s="1"/>
  <c r="D53" i="197" s="1"/>
  <c r="D56" i="197" s="1"/>
  <c r="D59" i="197" s="1"/>
  <c r="T48" i="197"/>
  <c r="T51" i="197" s="1"/>
  <c r="T53" i="197" s="1"/>
  <c r="T56" i="197" s="1"/>
  <c r="T59" i="197" s="1"/>
  <c r="C48" i="197"/>
  <c r="C51" i="197" s="1"/>
  <c r="C53" i="197" s="1"/>
  <c r="C56" i="197" s="1"/>
  <c r="C59" i="197" s="1"/>
  <c r="K48" i="197"/>
  <c r="K51" i="197" s="1"/>
  <c r="K53" i="197" s="1"/>
  <c r="K56" i="197" s="1"/>
  <c r="K59" i="197" s="1"/>
  <c r="S48" i="197"/>
  <c r="S51" i="197" s="1"/>
  <c r="S53" i="197" s="1"/>
  <c r="S56" i="197" s="1"/>
  <c r="S59" i="197" s="1"/>
  <c r="J48" i="192"/>
  <c r="J51" i="192" s="1"/>
  <c r="J53" i="192" s="1"/>
  <c r="J56" i="192" s="1"/>
  <c r="J59" i="192" s="1"/>
  <c r="R48" i="192"/>
  <c r="R51" i="192" s="1"/>
  <c r="R53" i="192" s="1"/>
  <c r="R56" i="192" s="1"/>
  <c r="R59" i="192" s="1"/>
  <c r="I48" i="192"/>
  <c r="I51" i="192" s="1"/>
  <c r="I53" i="192" s="1"/>
  <c r="I56" i="192" s="1"/>
  <c r="I59" i="192" s="1"/>
  <c r="Z32" i="191"/>
  <c r="F48" i="189"/>
  <c r="F51" i="189" s="1"/>
  <c r="F53" i="189" s="1"/>
  <c r="F56" i="189" s="1"/>
  <c r="F59" i="189" s="1"/>
  <c r="N48" i="189"/>
  <c r="N51" i="189" s="1"/>
  <c r="N53" i="189" s="1"/>
  <c r="N56" i="189" s="1"/>
  <c r="N59" i="189" s="1"/>
  <c r="V48" i="189"/>
  <c r="V51" i="189" s="1"/>
  <c r="V53" i="189" s="1"/>
  <c r="V56" i="189" s="1"/>
  <c r="V59" i="189" s="1"/>
  <c r="Z47" i="187"/>
  <c r="Z47" i="186"/>
  <c r="Z48" i="176"/>
  <c r="S48" i="167"/>
  <c r="S51" i="167" s="1"/>
  <c r="S53" i="167" s="1"/>
  <c r="S56" i="167" s="1"/>
  <c r="S59" i="167" s="1"/>
  <c r="D48" i="161"/>
  <c r="D51" i="161" s="1"/>
  <c r="D53" i="161" s="1"/>
  <c r="D56" i="161" s="1"/>
  <c r="D59" i="161" s="1"/>
  <c r="L48" i="161"/>
  <c r="L51" i="161" s="1"/>
  <c r="L53" i="161" s="1"/>
  <c r="L56" i="161" s="1"/>
  <c r="L59" i="161" s="1"/>
  <c r="T48" i="161"/>
  <c r="T51" i="161" s="1"/>
  <c r="T53" i="161" s="1"/>
  <c r="T56" i="161" s="1"/>
  <c r="T59" i="161" s="1"/>
  <c r="I48" i="145"/>
  <c r="I51" i="145" s="1"/>
  <c r="I53" i="145" s="1"/>
  <c r="I56" i="145" s="1"/>
  <c r="I59" i="145" s="1"/>
  <c r="Q48" i="145"/>
  <c r="Q51" i="145" s="1"/>
  <c r="Q53" i="145" s="1"/>
  <c r="Q56" i="145" s="1"/>
  <c r="Q59" i="145" s="1"/>
  <c r="Y48" i="145"/>
  <c r="Y51" i="145" s="1"/>
  <c r="Y53" i="145" s="1"/>
  <c r="Y56" i="145" s="1"/>
  <c r="Y59" i="145" s="1"/>
  <c r="Z32" i="184"/>
  <c r="D48" i="183"/>
  <c r="D51" i="183" s="1"/>
  <c r="D53" i="183" s="1"/>
  <c r="D56" i="183" s="1"/>
  <c r="D59" i="183" s="1"/>
  <c r="L48" i="183"/>
  <c r="L51" i="183" s="1"/>
  <c r="L53" i="183" s="1"/>
  <c r="L56" i="183" s="1"/>
  <c r="L59" i="183" s="1"/>
  <c r="T48" i="183"/>
  <c r="T51" i="183" s="1"/>
  <c r="T53" i="183" s="1"/>
  <c r="T56" i="183" s="1"/>
  <c r="T59" i="183" s="1"/>
  <c r="C48" i="181"/>
  <c r="C51" i="181" s="1"/>
  <c r="C53" i="181" s="1"/>
  <c r="C56" i="181" s="1"/>
  <c r="C59" i="181" s="1"/>
  <c r="K48" i="181"/>
  <c r="K51" i="181" s="1"/>
  <c r="K53" i="181" s="1"/>
  <c r="K56" i="181" s="1"/>
  <c r="K59" i="181" s="1"/>
  <c r="C48" i="173"/>
  <c r="C51" i="173" s="1"/>
  <c r="C53" i="173" s="1"/>
  <c r="C56" i="173" s="1"/>
  <c r="C59" i="173" s="1"/>
  <c r="S48" i="173"/>
  <c r="S51" i="173" s="1"/>
  <c r="S53" i="173" s="1"/>
  <c r="S56" i="173" s="1"/>
  <c r="S59" i="173" s="1"/>
  <c r="I48" i="162"/>
  <c r="I51" i="162" s="1"/>
  <c r="I53" i="162" s="1"/>
  <c r="I56" i="162" s="1"/>
  <c r="I59" i="162" s="1"/>
  <c r="Q48" i="162"/>
  <c r="Q51" i="162" s="1"/>
  <c r="Q53" i="162" s="1"/>
  <c r="Q56" i="162" s="1"/>
  <c r="Q59" i="162" s="1"/>
  <c r="Y48" i="162"/>
  <c r="Y51" i="162" s="1"/>
  <c r="Y53" i="162" s="1"/>
  <c r="Y56" i="162" s="1"/>
  <c r="Y59" i="162" s="1"/>
  <c r="J48" i="158"/>
  <c r="J51" i="158" s="1"/>
  <c r="J53" i="158" s="1"/>
  <c r="J56" i="158" s="1"/>
  <c r="J59" i="158" s="1"/>
  <c r="R48" i="158"/>
  <c r="R51" i="158" s="1"/>
  <c r="R53" i="158" s="1"/>
  <c r="R56" i="158" s="1"/>
  <c r="R59" i="158" s="1"/>
  <c r="I48" i="158"/>
  <c r="I51" i="158" s="1"/>
  <c r="I53" i="158" s="1"/>
  <c r="I56" i="158" s="1"/>
  <c r="I59" i="158" s="1"/>
  <c r="Y48" i="158"/>
  <c r="Y51" i="158" s="1"/>
  <c r="Y53" i="158" s="1"/>
  <c r="Y56" i="158" s="1"/>
  <c r="Y59" i="158" s="1"/>
  <c r="J48" i="157"/>
  <c r="J51" i="157" s="1"/>
  <c r="J53" i="157" s="1"/>
  <c r="J56" i="157" s="1"/>
  <c r="J59" i="157" s="1"/>
  <c r="R48" i="157"/>
  <c r="R51" i="157" s="1"/>
  <c r="R53" i="157" s="1"/>
  <c r="R56" i="157" s="1"/>
  <c r="R59" i="157" s="1"/>
  <c r="I48" i="157"/>
  <c r="I51" i="157" s="1"/>
  <c r="I53" i="157" s="1"/>
  <c r="I56" i="157" s="1"/>
  <c r="I59" i="157" s="1"/>
  <c r="Q48" i="157"/>
  <c r="Q51" i="157" s="1"/>
  <c r="Q53" i="157" s="1"/>
  <c r="Q56" i="157" s="1"/>
  <c r="Q59" i="157" s="1"/>
  <c r="G48" i="156"/>
  <c r="G51" i="156" s="1"/>
  <c r="G53" i="156" s="1"/>
  <c r="G56" i="156" s="1"/>
  <c r="G59" i="156" s="1"/>
  <c r="O48" i="156"/>
  <c r="O51" i="156" s="1"/>
  <c r="O53" i="156" s="1"/>
  <c r="O56" i="156" s="1"/>
  <c r="O59" i="156" s="1"/>
  <c r="W48" i="156"/>
  <c r="W51" i="156" s="1"/>
  <c r="W53" i="156" s="1"/>
  <c r="W56" i="156" s="1"/>
  <c r="W59" i="156" s="1"/>
  <c r="E48" i="153"/>
  <c r="E51" i="153" s="1"/>
  <c r="E53" i="153" s="1"/>
  <c r="E56" i="153" s="1"/>
  <c r="E59" i="153" s="1"/>
  <c r="M48" i="153"/>
  <c r="M51" i="153" s="1"/>
  <c r="M53" i="153" s="1"/>
  <c r="M56" i="153" s="1"/>
  <c r="M59" i="153" s="1"/>
  <c r="U48" i="153"/>
  <c r="U51" i="153" s="1"/>
  <c r="U53" i="153" s="1"/>
  <c r="U56" i="153" s="1"/>
  <c r="U59" i="153" s="1"/>
  <c r="D48" i="153"/>
  <c r="D51" i="153" s="1"/>
  <c r="D53" i="153" s="1"/>
  <c r="D56" i="153" s="1"/>
  <c r="D59" i="153" s="1"/>
  <c r="L48" i="153"/>
  <c r="L51" i="153" s="1"/>
  <c r="L53" i="153" s="1"/>
  <c r="L56" i="153" s="1"/>
  <c r="L59" i="153" s="1"/>
  <c r="T48" i="153"/>
  <c r="T51" i="153" s="1"/>
  <c r="T53" i="153" s="1"/>
  <c r="T56" i="153" s="1"/>
  <c r="T59" i="153" s="1"/>
  <c r="Z47" i="151"/>
  <c r="Q48" i="148"/>
  <c r="Q51" i="148" s="1"/>
  <c r="Q53" i="148" s="1"/>
  <c r="Q56" i="148" s="1"/>
  <c r="Q59" i="148" s="1"/>
  <c r="X48" i="105"/>
  <c r="X51" i="105" s="1"/>
  <c r="Z32" i="105"/>
  <c r="R48" i="182"/>
  <c r="R51" i="182" s="1"/>
  <c r="R53" i="182" s="1"/>
  <c r="R56" i="182" s="1"/>
  <c r="R59" i="182" s="1"/>
  <c r="D48" i="180"/>
  <c r="D51" i="180" s="1"/>
  <c r="D53" i="180" s="1"/>
  <c r="D56" i="180" s="1"/>
  <c r="D59" i="180" s="1"/>
  <c r="T48" i="180"/>
  <c r="T51" i="180" s="1"/>
  <c r="T53" i="180" s="1"/>
  <c r="T56" i="180" s="1"/>
  <c r="T59" i="180" s="1"/>
  <c r="D48" i="173"/>
  <c r="D51" i="173" s="1"/>
  <c r="D53" i="173" s="1"/>
  <c r="D56" i="173" s="1"/>
  <c r="D59" i="173" s="1"/>
  <c r="L48" i="173"/>
  <c r="L51" i="173" s="1"/>
  <c r="L53" i="173" s="1"/>
  <c r="L56" i="173" s="1"/>
  <c r="L59" i="173" s="1"/>
  <c r="T48" i="173"/>
  <c r="T51" i="173" s="1"/>
  <c r="T53" i="173" s="1"/>
  <c r="T56" i="173" s="1"/>
  <c r="T59" i="173" s="1"/>
  <c r="Z32" i="167"/>
  <c r="Z47" i="167"/>
  <c r="I48" i="166"/>
  <c r="I51" i="166" s="1"/>
  <c r="I53" i="166" s="1"/>
  <c r="I56" i="166" s="1"/>
  <c r="I59" i="166" s="1"/>
  <c r="E48" i="160"/>
  <c r="E51" i="160" s="1"/>
  <c r="E53" i="160" s="1"/>
  <c r="E56" i="160" s="1"/>
  <c r="E59" i="160" s="1"/>
  <c r="M48" i="160"/>
  <c r="M51" i="160" s="1"/>
  <c r="M53" i="160" s="1"/>
  <c r="M56" i="160" s="1"/>
  <c r="M59" i="160" s="1"/>
  <c r="U48" i="160"/>
  <c r="U51" i="160" s="1"/>
  <c r="U53" i="160" s="1"/>
  <c r="U56" i="160" s="1"/>
  <c r="U59" i="160" s="1"/>
  <c r="N48" i="159"/>
  <c r="N51" i="159" s="1"/>
  <c r="N53" i="159" s="1"/>
  <c r="N56" i="159" s="1"/>
  <c r="N59" i="159" s="1"/>
  <c r="AA48" i="154"/>
  <c r="AA51" i="154" s="1"/>
  <c r="AA53" i="154" s="1"/>
  <c r="AA56" i="154" s="1"/>
  <c r="AA59" i="154" s="1"/>
  <c r="Y48" i="141"/>
  <c r="Y51" i="141" s="1"/>
  <c r="Y53" i="141" s="1"/>
  <c r="Y56" i="141" s="1"/>
  <c r="Y59" i="141" s="1"/>
  <c r="I48" i="126"/>
  <c r="I51" i="126" s="1"/>
  <c r="I53" i="126" s="1"/>
  <c r="I56" i="126" s="1"/>
  <c r="I59" i="126" s="1"/>
  <c r="AA48" i="162"/>
  <c r="AA51" i="162" s="1"/>
  <c r="AA53" i="162" s="1"/>
  <c r="AA56" i="162" s="1"/>
  <c r="AA59" i="162" s="1"/>
  <c r="X48" i="156"/>
  <c r="X51" i="156" s="1"/>
  <c r="C48" i="154"/>
  <c r="C51" i="154" s="1"/>
  <c r="C53" i="154" s="1"/>
  <c r="C56" i="154" s="1"/>
  <c r="C59" i="154" s="1"/>
  <c r="K48" i="154"/>
  <c r="K51" i="154" s="1"/>
  <c r="K53" i="154" s="1"/>
  <c r="K56" i="154" s="1"/>
  <c r="K59" i="154" s="1"/>
  <c r="AA48" i="151"/>
  <c r="AA51" i="151" s="1"/>
  <c r="AA53" i="151" s="1"/>
  <c r="AA56" i="151" s="1"/>
  <c r="AA59" i="151" s="1"/>
  <c r="D48" i="150"/>
  <c r="D51" i="150" s="1"/>
  <c r="D53" i="150" s="1"/>
  <c r="D56" i="150" s="1"/>
  <c r="D59" i="150" s="1"/>
  <c r="L48" i="150"/>
  <c r="L51" i="150" s="1"/>
  <c r="L53" i="150" s="1"/>
  <c r="L56" i="150" s="1"/>
  <c r="L59" i="150" s="1"/>
  <c r="T48" i="150"/>
  <c r="T51" i="150" s="1"/>
  <c r="T53" i="150" s="1"/>
  <c r="T56" i="150" s="1"/>
  <c r="T59" i="150" s="1"/>
  <c r="F48" i="129"/>
  <c r="F51" i="129" s="1"/>
  <c r="F53" i="129" s="1"/>
  <c r="F56" i="129" s="1"/>
  <c r="F59" i="129" s="1"/>
  <c r="G48" i="185"/>
  <c r="G51" i="185" s="1"/>
  <c r="G53" i="185" s="1"/>
  <c r="G56" i="185" s="1"/>
  <c r="G59" i="185" s="1"/>
  <c r="O48" i="185"/>
  <c r="O51" i="185" s="1"/>
  <c r="O53" i="185" s="1"/>
  <c r="O56" i="185" s="1"/>
  <c r="O59" i="185" s="1"/>
  <c r="W48" i="185"/>
  <c r="W51" i="185" s="1"/>
  <c r="W53" i="185" s="1"/>
  <c r="W56" i="185" s="1"/>
  <c r="W59" i="185" s="1"/>
  <c r="G48" i="183"/>
  <c r="G51" i="183" s="1"/>
  <c r="G53" i="183" s="1"/>
  <c r="G56" i="183" s="1"/>
  <c r="G59" i="183" s="1"/>
  <c r="O48" i="183"/>
  <c r="O51" i="183" s="1"/>
  <c r="O53" i="183" s="1"/>
  <c r="O56" i="183" s="1"/>
  <c r="O59" i="183" s="1"/>
  <c r="W48" i="183"/>
  <c r="W51" i="183" s="1"/>
  <c r="W53" i="183" s="1"/>
  <c r="W56" i="183" s="1"/>
  <c r="W59" i="183" s="1"/>
  <c r="G48" i="181"/>
  <c r="G51" i="181" s="1"/>
  <c r="G53" i="181" s="1"/>
  <c r="G56" i="181" s="1"/>
  <c r="G59" i="181" s="1"/>
  <c r="O48" i="181"/>
  <c r="O51" i="181" s="1"/>
  <c r="O53" i="181" s="1"/>
  <c r="O56" i="181" s="1"/>
  <c r="O59" i="181" s="1"/>
  <c r="W48" i="181"/>
  <c r="W51" i="181" s="1"/>
  <c r="W53" i="181" s="1"/>
  <c r="W56" i="181" s="1"/>
  <c r="W59" i="181" s="1"/>
  <c r="E48" i="179"/>
  <c r="E51" i="179" s="1"/>
  <c r="E53" i="179" s="1"/>
  <c r="E56" i="179" s="1"/>
  <c r="E59" i="179" s="1"/>
  <c r="M48" i="179"/>
  <c r="M51" i="179" s="1"/>
  <c r="M53" i="179" s="1"/>
  <c r="M56" i="179" s="1"/>
  <c r="M59" i="179" s="1"/>
  <c r="U48" i="179"/>
  <c r="U51" i="179" s="1"/>
  <c r="U53" i="179" s="1"/>
  <c r="U56" i="179" s="1"/>
  <c r="U59" i="179" s="1"/>
  <c r="P48" i="176"/>
  <c r="P51" i="176" s="1"/>
  <c r="P53" i="176" s="1"/>
  <c r="P56" i="176" s="1"/>
  <c r="P59" i="176" s="1"/>
  <c r="Z47" i="176"/>
  <c r="Z32" i="175"/>
  <c r="I48" i="175"/>
  <c r="I51" i="175" s="1"/>
  <c r="I53" i="175" s="1"/>
  <c r="I56" i="175" s="1"/>
  <c r="I59" i="175" s="1"/>
  <c r="Q48" i="175"/>
  <c r="Q51" i="175" s="1"/>
  <c r="Q53" i="175" s="1"/>
  <c r="Q56" i="175" s="1"/>
  <c r="Q59" i="175" s="1"/>
  <c r="Y48" i="175"/>
  <c r="Y51" i="175" s="1"/>
  <c r="Y53" i="175" s="1"/>
  <c r="Y56" i="175" s="1"/>
  <c r="Y59" i="175" s="1"/>
  <c r="G48" i="173"/>
  <c r="G51" i="173" s="1"/>
  <c r="G53" i="173" s="1"/>
  <c r="G56" i="173" s="1"/>
  <c r="G59" i="173" s="1"/>
  <c r="O48" i="173"/>
  <c r="O51" i="173" s="1"/>
  <c r="O53" i="173" s="1"/>
  <c r="O56" i="173" s="1"/>
  <c r="O59" i="173" s="1"/>
  <c r="W48" i="173"/>
  <c r="W51" i="173" s="1"/>
  <c r="W53" i="173" s="1"/>
  <c r="W56" i="173" s="1"/>
  <c r="W59" i="173" s="1"/>
  <c r="AA48" i="167"/>
  <c r="AA51" i="167" s="1"/>
  <c r="AA53" i="167" s="1"/>
  <c r="AA56" i="167" s="1"/>
  <c r="AA59" i="167" s="1"/>
  <c r="F48" i="165"/>
  <c r="F51" i="165" s="1"/>
  <c r="F53" i="165" s="1"/>
  <c r="F56" i="165" s="1"/>
  <c r="F59" i="165" s="1"/>
  <c r="N48" i="165"/>
  <c r="N51" i="165" s="1"/>
  <c r="N53" i="165" s="1"/>
  <c r="N56" i="165" s="1"/>
  <c r="N59" i="165" s="1"/>
  <c r="V48" i="165"/>
  <c r="V51" i="165" s="1"/>
  <c r="V53" i="165" s="1"/>
  <c r="V56" i="165" s="1"/>
  <c r="V59" i="165" s="1"/>
  <c r="G48" i="164"/>
  <c r="G51" i="164" s="1"/>
  <c r="G53" i="164" s="1"/>
  <c r="G56" i="164" s="1"/>
  <c r="G59" i="164" s="1"/>
  <c r="O48" i="164"/>
  <c r="O51" i="164" s="1"/>
  <c r="O53" i="164" s="1"/>
  <c r="O56" i="164" s="1"/>
  <c r="O59" i="164" s="1"/>
  <c r="W48" i="164"/>
  <c r="W51" i="164" s="1"/>
  <c r="W53" i="164" s="1"/>
  <c r="W56" i="164" s="1"/>
  <c r="W59" i="164" s="1"/>
  <c r="AA48" i="163"/>
  <c r="AA51" i="163" s="1"/>
  <c r="AA53" i="163" s="1"/>
  <c r="AA56" i="163" s="1"/>
  <c r="AA59" i="163" s="1"/>
  <c r="J48" i="163"/>
  <c r="J51" i="163" s="1"/>
  <c r="J53" i="163" s="1"/>
  <c r="J56" i="163" s="1"/>
  <c r="J59" i="163" s="1"/>
  <c r="R48" i="163"/>
  <c r="R51" i="163" s="1"/>
  <c r="R53" i="163" s="1"/>
  <c r="R56" i="163" s="1"/>
  <c r="R59" i="163" s="1"/>
  <c r="C48" i="162"/>
  <c r="C51" i="162" s="1"/>
  <c r="C53" i="162" s="1"/>
  <c r="C56" i="162" s="1"/>
  <c r="C59" i="162" s="1"/>
  <c r="K48" i="162"/>
  <c r="K51" i="162" s="1"/>
  <c r="K53" i="162" s="1"/>
  <c r="K56" i="162" s="1"/>
  <c r="K59" i="162" s="1"/>
  <c r="S48" i="162"/>
  <c r="S51" i="162" s="1"/>
  <c r="S53" i="162" s="1"/>
  <c r="S56" i="162" s="1"/>
  <c r="S59" i="162" s="1"/>
  <c r="Z47" i="161"/>
  <c r="Z47" i="159"/>
  <c r="E48" i="158"/>
  <c r="E51" i="158" s="1"/>
  <c r="E53" i="158" s="1"/>
  <c r="E56" i="158" s="1"/>
  <c r="E59" i="158" s="1"/>
  <c r="M48" i="158"/>
  <c r="M51" i="158" s="1"/>
  <c r="M53" i="158" s="1"/>
  <c r="M56" i="158" s="1"/>
  <c r="M59" i="158" s="1"/>
  <c r="U48" i="158"/>
  <c r="U51" i="158" s="1"/>
  <c r="U53" i="158" s="1"/>
  <c r="U56" i="158" s="1"/>
  <c r="U59" i="158" s="1"/>
  <c r="E48" i="157"/>
  <c r="E51" i="157" s="1"/>
  <c r="E53" i="157" s="1"/>
  <c r="E56" i="157" s="1"/>
  <c r="E59" i="157" s="1"/>
  <c r="M48" i="157"/>
  <c r="M51" i="157" s="1"/>
  <c r="M53" i="157" s="1"/>
  <c r="M56" i="157" s="1"/>
  <c r="M59" i="157" s="1"/>
  <c r="U48" i="157"/>
  <c r="U51" i="157" s="1"/>
  <c r="U53" i="157" s="1"/>
  <c r="U56" i="157" s="1"/>
  <c r="U59" i="157" s="1"/>
  <c r="Q48" i="156"/>
  <c r="Q51" i="156" s="1"/>
  <c r="Q53" i="156" s="1"/>
  <c r="Q56" i="156" s="1"/>
  <c r="Q59" i="156" s="1"/>
  <c r="Y48" i="156"/>
  <c r="Y51" i="156" s="1"/>
  <c r="Y53" i="156" s="1"/>
  <c r="Y56" i="156" s="1"/>
  <c r="Y59" i="156" s="1"/>
  <c r="E48" i="154"/>
  <c r="E51" i="154" s="1"/>
  <c r="E53" i="154" s="1"/>
  <c r="E56" i="154" s="1"/>
  <c r="E59" i="154" s="1"/>
  <c r="M48" i="154"/>
  <c r="M51" i="154" s="1"/>
  <c r="M53" i="154" s="1"/>
  <c r="M56" i="154" s="1"/>
  <c r="M59" i="154" s="1"/>
  <c r="U48" i="154"/>
  <c r="U51" i="154" s="1"/>
  <c r="U53" i="154" s="1"/>
  <c r="U56" i="154" s="1"/>
  <c r="U59" i="154" s="1"/>
  <c r="C48" i="151"/>
  <c r="C51" i="151" s="1"/>
  <c r="C53" i="151" s="1"/>
  <c r="C56" i="151" s="1"/>
  <c r="C59" i="151" s="1"/>
  <c r="K48" i="151"/>
  <c r="K51" i="151" s="1"/>
  <c r="K53" i="151" s="1"/>
  <c r="K56" i="151" s="1"/>
  <c r="K59" i="151" s="1"/>
  <c r="S48" i="151"/>
  <c r="S51" i="151" s="1"/>
  <c r="S53" i="151" s="1"/>
  <c r="S56" i="151" s="1"/>
  <c r="S59" i="151" s="1"/>
  <c r="C48" i="149"/>
  <c r="C51" i="149" s="1"/>
  <c r="C53" i="149" s="1"/>
  <c r="C56" i="149" s="1"/>
  <c r="C59" i="149" s="1"/>
  <c r="K48" i="149"/>
  <c r="K51" i="149" s="1"/>
  <c r="K53" i="149" s="1"/>
  <c r="K56" i="149" s="1"/>
  <c r="K59" i="149" s="1"/>
  <c r="S48" i="149"/>
  <c r="S51" i="149" s="1"/>
  <c r="S53" i="149" s="1"/>
  <c r="S56" i="149" s="1"/>
  <c r="S59" i="149" s="1"/>
  <c r="M48" i="148"/>
  <c r="M51" i="148" s="1"/>
  <c r="M53" i="148" s="1"/>
  <c r="M56" i="148" s="1"/>
  <c r="M59" i="148" s="1"/>
  <c r="N48" i="143"/>
  <c r="N51" i="143" s="1"/>
  <c r="N53" i="143" s="1"/>
  <c r="N56" i="143" s="1"/>
  <c r="N59" i="143" s="1"/>
  <c r="V48" i="143"/>
  <c r="V51" i="143" s="1"/>
  <c r="V53" i="143" s="1"/>
  <c r="V56" i="143" s="1"/>
  <c r="V59" i="143" s="1"/>
  <c r="X48" i="132"/>
  <c r="X51" i="132" s="1"/>
  <c r="X53" i="132" s="1"/>
  <c r="Z47" i="132"/>
  <c r="G48" i="155"/>
  <c r="G51" i="155" s="1"/>
  <c r="G53" i="155" s="1"/>
  <c r="G56" i="155" s="1"/>
  <c r="G59" i="155" s="1"/>
  <c r="O48" i="155"/>
  <c r="O51" i="155" s="1"/>
  <c r="O53" i="155" s="1"/>
  <c r="O56" i="155" s="1"/>
  <c r="O59" i="155" s="1"/>
  <c r="W48" i="155"/>
  <c r="W51" i="155" s="1"/>
  <c r="W53" i="155" s="1"/>
  <c r="W56" i="155" s="1"/>
  <c r="W59" i="155" s="1"/>
  <c r="J48" i="152"/>
  <c r="J51" i="152" s="1"/>
  <c r="J53" i="152" s="1"/>
  <c r="J56" i="152" s="1"/>
  <c r="J59" i="152" s="1"/>
  <c r="R48" i="152"/>
  <c r="R51" i="152" s="1"/>
  <c r="R53" i="152" s="1"/>
  <c r="R56" i="152" s="1"/>
  <c r="R59" i="152" s="1"/>
  <c r="Z32" i="128"/>
  <c r="X48" i="128"/>
  <c r="X48" i="101"/>
  <c r="X51" i="101" s="1"/>
  <c r="Z32" i="101"/>
  <c r="I48" i="181"/>
  <c r="I51" i="181" s="1"/>
  <c r="I53" i="181" s="1"/>
  <c r="I56" i="181" s="1"/>
  <c r="I59" i="181" s="1"/>
  <c r="Q48" i="181"/>
  <c r="Q51" i="181" s="1"/>
  <c r="Q53" i="181" s="1"/>
  <c r="Q56" i="181" s="1"/>
  <c r="Q59" i="181" s="1"/>
  <c r="Y48" i="181"/>
  <c r="Y51" i="181" s="1"/>
  <c r="Y53" i="181" s="1"/>
  <c r="Y56" i="181" s="1"/>
  <c r="Y59" i="181" s="1"/>
  <c r="Z47" i="181"/>
  <c r="G48" i="177"/>
  <c r="G51" i="177" s="1"/>
  <c r="G53" i="177" s="1"/>
  <c r="G56" i="177" s="1"/>
  <c r="G59" i="177" s="1"/>
  <c r="O48" i="177"/>
  <c r="O51" i="177" s="1"/>
  <c r="O53" i="177" s="1"/>
  <c r="O56" i="177" s="1"/>
  <c r="O59" i="177" s="1"/>
  <c r="W48" i="177"/>
  <c r="W51" i="177" s="1"/>
  <c r="W53" i="177" s="1"/>
  <c r="W56" i="177" s="1"/>
  <c r="W59" i="177" s="1"/>
  <c r="D48" i="175"/>
  <c r="D51" i="175" s="1"/>
  <c r="D53" i="175" s="1"/>
  <c r="D56" i="175" s="1"/>
  <c r="D59" i="175" s="1"/>
  <c r="L48" i="175"/>
  <c r="L51" i="175" s="1"/>
  <c r="L53" i="175" s="1"/>
  <c r="L56" i="175" s="1"/>
  <c r="L59" i="175" s="1"/>
  <c r="T48" i="175"/>
  <c r="T51" i="175" s="1"/>
  <c r="T53" i="175" s="1"/>
  <c r="T56" i="175" s="1"/>
  <c r="T59" i="175" s="1"/>
  <c r="R48" i="174"/>
  <c r="R51" i="174" s="1"/>
  <c r="R53" i="174" s="1"/>
  <c r="R56" i="174" s="1"/>
  <c r="R59" i="174" s="1"/>
  <c r="I48" i="173"/>
  <c r="I51" i="173" s="1"/>
  <c r="I53" i="173" s="1"/>
  <c r="I56" i="173" s="1"/>
  <c r="I59" i="173" s="1"/>
  <c r="Q48" i="173"/>
  <c r="Q51" i="173" s="1"/>
  <c r="Q53" i="173" s="1"/>
  <c r="Q56" i="173" s="1"/>
  <c r="Q59" i="173" s="1"/>
  <c r="Y48" i="173"/>
  <c r="Y51" i="173" s="1"/>
  <c r="Y53" i="173" s="1"/>
  <c r="Y56" i="173" s="1"/>
  <c r="Y59" i="173" s="1"/>
  <c r="Z47" i="173"/>
  <c r="F48" i="170"/>
  <c r="F51" i="170" s="1"/>
  <c r="F53" i="170" s="1"/>
  <c r="F56" i="170" s="1"/>
  <c r="F59" i="170" s="1"/>
  <c r="N48" i="170"/>
  <c r="N51" i="170" s="1"/>
  <c r="N53" i="170" s="1"/>
  <c r="N56" i="170" s="1"/>
  <c r="N59" i="170" s="1"/>
  <c r="V48" i="170"/>
  <c r="V51" i="170" s="1"/>
  <c r="V53" i="170" s="1"/>
  <c r="V56" i="170" s="1"/>
  <c r="V59" i="170" s="1"/>
  <c r="N48" i="169"/>
  <c r="N51" i="169" s="1"/>
  <c r="N53" i="169" s="1"/>
  <c r="N56" i="169" s="1"/>
  <c r="N59" i="169" s="1"/>
  <c r="F48" i="162"/>
  <c r="F51" i="162" s="1"/>
  <c r="F53" i="162" s="1"/>
  <c r="F56" i="162" s="1"/>
  <c r="F59" i="162" s="1"/>
  <c r="N48" i="162"/>
  <c r="N51" i="162" s="1"/>
  <c r="N53" i="162" s="1"/>
  <c r="N56" i="162" s="1"/>
  <c r="N59" i="162" s="1"/>
  <c r="V48" i="162"/>
  <c r="V51" i="162" s="1"/>
  <c r="V53" i="162" s="1"/>
  <c r="V56" i="162" s="1"/>
  <c r="V59" i="162" s="1"/>
  <c r="D48" i="156"/>
  <c r="D51" i="156" s="1"/>
  <c r="D53" i="156" s="1"/>
  <c r="D56" i="156" s="1"/>
  <c r="D59" i="156" s="1"/>
  <c r="L48" i="156"/>
  <c r="L51" i="156" s="1"/>
  <c r="L53" i="156" s="1"/>
  <c r="L56" i="156" s="1"/>
  <c r="L59" i="156" s="1"/>
  <c r="T48" i="156"/>
  <c r="T51" i="156" s="1"/>
  <c r="T53" i="156" s="1"/>
  <c r="T56" i="156" s="1"/>
  <c r="T59" i="156" s="1"/>
  <c r="J48" i="153"/>
  <c r="J51" i="153" s="1"/>
  <c r="J53" i="153" s="1"/>
  <c r="J56" i="153" s="1"/>
  <c r="J59" i="153" s="1"/>
  <c r="R48" i="153"/>
  <c r="R51" i="153" s="1"/>
  <c r="R53" i="153" s="1"/>
  <c r="R56" i="153" s="1"/>
  <c r="R59" i="153" s="1"/>
  <c r="Z32" i="153"/>
  <c r="I48" i="153"/>
  <c r="I51" i="153" s="1"/>
  <c r="I53" i="153" s="1"/>
  <c r="I56" i="153" s="1"/>
  <c r="I59" i="153" s="1"/>
  <c r="Q48" i="153"/>
  <c r="Q51" i="153" s="1"/>
  <c r="Q53" i="153" s="1"/>
  <c r="Q56" i="153" s="1"/>
  <c r="Q59" i="153" s="1"/>
  <c r="Y48" i="153"/>
  <c r="Y51" i="153" s="1"/>
  <c r="Y53" i="153" s="1"/>
  <c r="Y56" i="153" s="1"/>
  <c r="Y59" i="153" s="1"/>
  <c r="G48" i="148"/>
  <c r="G51" i="148" s="1"/>
  <c r="G53" i="148" s="1"/>
  <c r="G56" i="148" s="1"/>
  <c r="G59" i="148" s="1"/>
  <c r="O48" i="148"/>
  <c r="O51" i="148" s="1"/>
  <c r="O53" i="148" s="1"/>
  <c r="O56" i="148" s="1"/>
  <c r="O59" i="148" s="1"/>
  <c r="J48" i="147"/>
  <c r="J51" i="147" s="1"/>
  <c r="J53" i="147" s="1"/>
  <c r="J56" i="147" s="1"/>
  <c r="J59" i="147" s="1"/>
  <c r="H48" i="145"/>
  <c r="H51" i="145" s="1"/>
  <c r="H53" i="145" s="1"/>
  <c r="H56" i="145" s="1"/>
  <c r="H59" i="145" s="1"/>
  <c r="P48" i="145"/>
  <c r="P51" i="145" s="1"/>
  <c r="P53" i="145" s="1"/>
  <c r="P56" i="145" s="1"/>
  <c r="P59" i="145" s="1"/>
  <c r="E48" i="144"/>
  <c r="E51" i="144" s="1"/>
  <c r="E53" i="144" s="1"/>
  <c r="E56" i="144" s="1"/>
  <c r="E59" i="144" s="1"/>
  <c r="X51" i="140"/>
  <c r="X53" i="140" s="1"/>
  <c r="X56" i="140" s="1"/>
  <c r="Z48" i="140"/>
  <c r="Z47" i="137"/>
  <c r="O48" i="136"/>
  <c r="O51" i="136" s="1"/>
  <c r="O53" i="136" s="1"/>
  <c r="O56" i="136" s="1"/>
  <c r="O59" i="136" s="1"/>
  <c r="G48" i="133"/>
  <c r="G51" i="133" s="1"/>
  <c r="G53" i="133" s="1"/>
  <c r="G56" i="133" s="1"/>
  <c r="G59" i="133" s="1"/>
  <c r="O48" i="133"/>
  <c r="O51" i="133" s="1"/>
  <c r="O53" i="133" s="1"/>
  <c r="O56" i="133" s="1"/>
  <c r="O59" i="133" s="1"/>
  <c r="W48" i="133"/>
  <c r="W51" i="133" s="1"/>
  <c r="W53" i="133" s="1"/>
  <c r="W56" i="133" s="1"/>
  <c r="W59" i="133" s="1"/>
  <c r="X48" i="133"/>
  <c r="X51" i="133" s="1"/>
  <c r="X53" i="133" s="1"/>
  <c r="X56" i="133" s="1"/>
  <c r="X51" i="125"/>
  <c r="X53" i="125" s="1"/>
  <c r="Z48" i="125"/>
  <c r="P48" i="92"/>
  <c r="P51" i="92" s="1"/>
  <c r="P53" i="92" s="1"/>
  <c r="P56" i="92" s="1"/>
  <c r="P59" i="92" s="1"/>
  <c r="D48" i="84"/>
  <c r="D51" i="84" s="1"/>
  <c r="D53" i="84" s="1"/>
  <c r="D56" i="84" s="1"/>
  <c r="D59" i="84" s="1"/>
  <c r="L48" i="84"/>
  <c r="L51" i="84" s="1"/>
  <c r="L53" i="84" s="1"/>
  <c r="L56" i="84" s="1"/>
  <c r="L59" i="84" s="1"/>
  <c r="T48" i="84"/>
  <c r="T51" i="84" s="1"/>
  <c r="T53" i="84" s="1"/>
  <c r="T56" i="84" s="1"/>
  <c r="T59" i="84" s="1"/>
  <c r="H48" i="146"/>
  <c r="H51" i="146" s="1"/>
  <c r="H53" i="146" s="1"/>
  <c r="H56" i="146" s="1"/>
  <c r="H59" i="146" s="1"/>
  <c r="P48" i="146"/>
  <c r="P51" i="146" s="1"/>
  <c r="P53" i="146" s="1"/>
  <c r="P56" i="146" s="1"/>
  <c r="P59" i="146" s="1"/>
  <c r="X48" i="146"/>
  <c r="X51" i="146" s="1"/>
  <c r="C48" i="141"/>
  <c r="C51" i="141" s="1"/>
  <c r="C53" i="141" s="1"/>
  <c r="C56" i="141" s="1"/>
  <c r="C59" i="141" s="1"/>
  <c r="AA48" i="141"/>
  <c r="AA51" i="141" s="1"/>
  <c r="AA53" i="141" s="1"/>
  <c r="AA56" i="141" s="1"/>
  <c r="AA59" i="141" s="1"/>
  <c r="R48" i="140"/>
  <c r="R51" i="140" s="1"/>
  <c r="R53" i="140" s="1"/>
  <c r="R56" i="140" s="1"/>
  <c r="R59" i="140" s="1"/>
  <c r="C48" i="132"/>
  <c r="C51" i="132" s="1"/>
  <c r="C53" i="132" s="1"/>
  <c r="C56" i="132" s="1"/>
  <c r="C59" i="132" s="1"/>
  <c r="K48" i="132"/>
  <c r="K51" i="132" s="1"/>
  <c r="K53" i="132" s="1"/>
  <c r="K56" i="132" s="1"/>
  <c r="K59" i="132" s="1"/>
  <c r="AA48" i="132"/>
  <c r="AA51" i="132" s="1"/>
  <c r="AA53" i="132" s="1"/>
  <c r="AA56" i="132" s="1"/>
  <c r="AA59" i="132" s="1"/>
  <c r="X48" i="123"/>
  <c r="X51" i="123" s="1"/>
  <c r="X53" i="123" s="1"/>
  <c r="X56" i="123" s="1"/>
  <c r="Z32" i="123"/>
  <c r="F48" i="121"/>
  <c r="F51" i="121" s="1"/>
  <c r="F53" i="121" s="1"/>
  <c r="F56" i="121" s="1"/>
  <c r="F59" i="121" s="1"/>
  <c r="N48" i="121"/>
  <c r="N51" i="121" s="1"/>
  <c r="N53" i="121" s="1"/>
  <c r="N56" i="121" s="1"/>
  <c r="N59" i="121" s="1"/>
  <c r="V48" i="121"/>
  <c r="V51" i="121" s="1"/>
  <c r="V53" i="121" s="1"/>
  <c r="V56" i="121" s="1"/>
  <c r="V59" i="121" s="1"/>
  <c r="D48" i="145"/>
  <c r="D51" i="145" s="1"/>
  <c r="D53" i="145" s="1"/>
  <c r="D56" i="145" s="1"/>
  <c r="D59" i="145" s="1"/>
  <c r="L48" i="145"/>
  <c r="L51" i="145" s="1"/>
  <c r="L53" i="145" s="1"/>
  <c r="L56" i="145" s="1"/>
  <c r="L59" i="145" s="1"/>
  <c r="T48" i="145"/>
  <c r="T51" i="145" s="1"/>
  <c r="T53" i="145" s="1"/>
  <c r="T56" i="145" s="1"/>
  <c r="T59" i="145" s="1"/>
  <c r="AA48" i="143"/>
  <c r="AA51" i="143" s="1"/>
  <c r="AA53" i="143" s="1"/>
  <c r="AA56" i="143" s="1"/>
  <c r="AA59" i="143" s="1"/>
  <c r="D48" i="142"/>
  <c r="D51" i="142" s="1"/>
  <c r="D53" i="142" s="1"/>
  <c r="D56" i="142" s="1"/>
  <c r="D59" i="142" s="1"/>
  <c r="L48" i="142"/>
  <c r="L51" i="142" s="1"/>
  <c r="L53" i="142" s="1"/>
  <c r="L56" i="142" s="1"/>
  <c r="L59" i="142" s="1"/>
  <c r="T48" i="142"/>
  <c r="T51" i="142" s="1"/>
  <c r="T53" i="142" s="1"/>
  <c r="T56" i="142" s="1"/>
  <c r="T59" i="142" s="1"/>
  <c r="C48" i="139"/>
  <c r="C51" i="139" s="1"/>
  <c r="C53" i="139" s="1"/>
  <c r="C56" i="139" s="1"/>
  <c r="C59" i="139" s="1"/>
  <c r="S48" i="139"/>
  <c r="S51" i="139" s="1"/>
  <c r="S53" i="139" s="1"/>
  <c r="S56" i="139" s="1"/>
  <c r="S59" i="139" s="1"/>
  <c r="D48" i="131"/>
  <c r="D51" i="131" s="1"/>
  <c r="D53" i="131" s="1"/>
  <c r="D56" i="131" s="1"/>
  <c r="D59" i="131" s="1"/>
  <c r="T48" i="131"/>
  <c r="T51" i="131" s="1"/>
  <c r="T53" i="131" s="1"/>
  <c r="T56" i="131" s="1"/>
  <c r="T59" i="131" s="1"/>
  <c r="AA48" i="129"/>
  <c r="AA51" i="129" s="1"/>
  <c r="AA53" i="129" s="1"/>
  <c r="AA56" i="129" s="1"/>
  <c r="AA59" i="129" s="1"/>
  <c r="W48" i="115"/>
  <c r="W51" i="115" s="1"/>
  <c r="W53" i="115" s="1"/>
  <c r="W56" i="115" s="1"/>
  <c r="W59" i="115" s="1"/>
  <c r="X48" i="102"/>
  <c r="Z32" i="102"/>
  <c r="P48" i="102"/>
  <c r="P51" i="102" s="1"/>
  <c r="P53" i="102" s="1"/>
  <c r="P56" i="102" s="1"/>
  <c r="P59" i="102" s="1"/>
  <c r="C48" i="143"/>
  <c r="C51" i="143" s="1"/>
  <c r="C53" i="143" s="1"/>
  <c r="C56" i="143" s="1"/>
  <c r="C59" i="143" s="1"/>
  <c r="K48" i="143"/>
  <c r="K51" i="143" s="1"/>
  <c r="K53" i="143" s="1"/>
  <c r="K56" i="143" s="1"/>
  <c r="K59" i="143" s="1"/>
  <c r="S48" i="143"/>
  <c r="S51" i="143" s="1"/>
  <c r="S53" i="143" s="1"/>
  <c r="S56" i="143" s="1"/>
  <c r="S59" i="143" s="1"/>
  <c r="E48" i="137"/>
  <c r="E51" i="137" s="1"/>
  <c r="E53" i="137" s="1"/>
  <c r="E56" i="137" s="1"/>
  <c r="E59" i="137" s="1"/>
  <c r="U48" i="137"/>
  <c r="U51" i="137" s="1"/>
  <c r="U53" i="137" s="1"/>
  <c r="U56" i="137" s="1"/>
  <c r="U59" i="137" s="1"/>
  <c r="J48" i="133"/>
  <c r="J51" i="133" s="1"/>
  <c r="J53" i="133" s="1"/>
  <c r="J56" i="133" s="1"/>
  <c r="J59" i="133" s="1"/>
  <c r="C48" i="129"/>
  <c r="C51" i="129" s="1"/>
  <c r="C53" i="129" s="1"/>
  <c r="C56" i="129" s="1"/>
  <c r="C59" i="129" s="1"/>
  <c r="K48" i="129"/>
  <c r="K51" i="129" s="1"/>
  <c r="K53" i="129" s="1"/>
  <c r="K56" i="129" s="1"/>
  <c r="K59" i="129" s="1"/>
  <c r="S48" i="129"/>
  <c r="S51" i="129" s="1"/>
  <c r="S53" i="129" s="1"/>
  <c r="S56" i="129" s="1"/>
  <c r="S59" i="129" s="1"/>
  <c r="E48" i="127"/>
  <c r="E51" i="127" s="1"/>
  <c r="E53" i="127" s="1"/>
  <c r="E56" i="127" s="1"/>
  <c r="E59" i="127" s="1"/>
  <c r="M48" i="127"/>
  <c r="M51" i="127" s="1"/>
  <c r="M53" i="127" s="1"/>
  <c r="M56" i="127" s="1"/>
  <c r="M59" i="127" s="1"/>
  <c r="U48" i="127"/>
  <c r="U51" i="127" s="1"/>
  <c r="U53" i="127" s="1"/>
  <c r="U56" i="127" s="1"/>
  <c r="U59" i="127" s="1"/>
  <c r="K48" i="124"/>
  <c r="K51" i="124" s="1"/>
  <c r="K53" i="124" s="1"/>
  <c r="K56" i="124" s="1"/>
  <c r="K59" i="124" s="1"/>
  <c r="Z51" i="121"/>
  <c r="X53" i="121"/>
  <c r="J48" i="120"/>
  <c r="J51" i="120" s="1"/>
  <c r="J53" i="120" s="1"/>
  <c r="J56" i="120" s="1"/>
  <c r="J59" i="120" s="1"/>
  <c r="R48" i="120"/>
  <c r="R51" i="120" s="1"/>
  <c r="R53" i="120" s="1"/>
  <c r="R56" i="120" s="1"/>
  <c r="R59" i="120" s="1"/>
  <c r="P48" i="110"/>
  <c r="P51" i="110" s="1"/>
  <c r="P53" i="110" s="1"/>
  <c r="P56" i="110" s="1"/>
  <c r="P59" i="110" s="1"/>
  <c r="Z32" i="97"/>
  <c r="X48" i="97"/>
  <c r="Z48" i="97" s="1"/>
  <c r="G48" i="147"/>
  <c r="G51" i="147" s="1"/>
  <c r="G53" i="147" s="1"/>
  <c r="G56" i="147" s="1"/>
  <c r="G59" i="147" s="1"/>
  <c r="O48" i="147"/>
  <c r="O51" i="147" s="1"/>
  <c r="O53" i="147" s="1"/>
  <c r="O56" i="147" s="1"/>
  <c r="O59" i="147" s="1"/>
  <c r="W48" i="147"/>
  <c r="W51" i="147" s="1"/>
  <c r="W53" i="147" s="1"/>
  <c r="W56" i="147" s="1"/>
  <c r="W59" i="147" s="1"/>
  <c r="C48" i="146"/>
  <c r="C51" i="146" s="1"/>
  <c r="C53" i="146" s="1"/>
  <c r="C56" i="146" s="1"/>
  <c r="C59" i="146" s="1"/>
  <c r="J48" i="144"/>
  <c r="J51" i="144" s="1"/>
  <c r="J53" i="144" s="1"/>
  <c r="J56" i="144" s="1"/>
  <c r="J59" i="144" s="1"/>
  <c r="R48" i="144"/>
  <c r="R51" i="144" s="1"/>
  <c r="R53" i="144" s="1"/>
  <c r="R56" i="144" s="1"/>
  <c r="R59" i="144" s="1"/>
  <c r="W48" i="141"/>
  <c r="W51" i="141" s="1"/>
  <c r="W53" i="141" s="1"/>
  <c r="W56" i="141" s="1"/>
  <c r="W59" i="141" s="1"/>
  <c r="D48" i="138"/>
  <c r="D51" i="138" s="1"/>
  <c r="D53" i="138" s="1"/>
  <c r="D56" i="138" s="1"/>
  <c r="D59" i="138" s="1"/>
  <c r="T48" i="138"/>
  <c r="T51" i="138" s="1"/>
  <c r="T53" i="138" s="1"/>
  <c r="T56" i="138" s="1"/>
  <c r="T59" i="138" s="1"/>
  <c r="E48" i="135"/>
  <c r="E51" i="135" s="1"/>
  <c r="E53" i="135" s="1"/>
  <c r="E56" i="135" s="1"/>
  <c r="E59" i="135" s="1"/>
  <c r="M48" i="135"/>
  <c r="M51" i="135" s="1"/>
  <c r="M53" i="135" s="1"/>
  <c r="M56" i="135" s="1"/>
  <c r="M59" i="135" s="1"/>
  <c r="U48" i="135"/>
  <c r="U51" i="135" s="1"/>
  <c r="U53" i="135" s="1"/>
  <c r="U56" i="135" s="1"/>
  <c r="U59" i="135" s="1"/>
  <c r="AA48" i="133"/>
  <c r="AA51" i="133" s="1"/>
  <c r="AA53" i="133" s="1"/>
  <c r="AA56" i="133" s="1"/>
  <c r="AA59" i="133" s="1"/>
  <c r="G48" i="131"/>
  <c r="G51" i="131" s="1"/>
  <c r="G53" i="131" s="1"/>
  <c r="G56" i="131" s="1"/>
  <c r="G59" i="131" s="1"/>
  <c r="O48" i="131"/>
  <c r="O51" i="131" s="1"/>
  <c r="O53" i="131" s="1"/>
  <c r="O56" i="131" s="1"/>
  <c r="O59" i="131" s="1"/>
  <c r="W48" i="131"/>
  <c r="W51" i="131" s="1"/>
  <c r="W53" i="131" s="1"/>
  <c r="W56" i="131" s="1"/>
  <c r="W59" i="131" s="1"/>
  <c r="J48" i="130"/>
  <c r="J51" i="130" s="1"/>
  <c r="J53" i="130" s="1"/>
  <c r="J56" i="130" s="1"/>
  <c r="J59" i="130" s="1"/>
  <c r="R48" i="130"/>
  <c r="R51" i="130" s="1"/>
  <c r="R53" i="130" s="1"/>
  <c r="R56" i="130" s="1"/>
  <c r="R59" i="130" s="1"/>
  <c r="D48" i="128"/>
  <c r="D51" i="128" s="1"/>
  <c r="D53" i="128" s="1"/>
  <c r="D56" i="128" s="1"/>
  <c r="D59" i="128" s="1"/>
  <c r="L48" i="128"/>
  <c r="L51" i="128" s="1"/>
  <c r="L53" i="128" s="1"/>
  <c r="L56" i="128" s="1"/>
  <c r="L59" i="128" s="1"/>
  <c r="T48" i="128"/>
  <c r="T51" i="128" s="1"/>
  <c r="T53" i="128" s="1"/>
  <c r="T56" i="128" s="1"/>
  <c r="T59" i="128" s="1"/>
  <c r="AA48" i="125"/>
  <c r="AA51" i="125" s="1"/>
  <c r="AA53" i="125" s="1"/>
  <c r="AA56" i="125" s="1"/>
  <c r="AA59" i="125" s="1"/>
  <c r="T48" i="124"/>
  <c r="T51" i="124" s="1"/>
  <c r="T53" i="124" s="1"/>
  <c r="T56" i="124" s="1"/>
  <c r="T59" i="124" s="1"/>
  <c r="I48" i="110"/>
  <c r="I51" i="110" s="1"/>
  <c r="I53" i="110" s="1"/>
  <c r="I56" i="110" s="1"/>
  <c r="I59" i="110" s="1"/>
  <c r="Q48" i="110"/>
  <c r="Q51" i="110" s="1"/>
  <c r="Q53" i="110" s="1"/>
  <c r="Q56" i="110" s="1"/>
  <c r="Q59" i="110" s="1"/>
  <c r="Y48" i="110"/>
  <c r="Y51" i="110" s="1"/>
  <c r="Y53" i="110" s="1"/>
  <c r="Y56" i="110" s="1"/>
  <c r="Y59" i="110" s="1"/>
  <c r="J48" i="107"/>
  <c r="J51" i="107" s="1"/>
  <c r="J53" i="107" s="1"/>
  <c r="J56" i="107" s="1"/>
  <c r="J59" i="107" s="1"/>
  <c r="R48" i="107"/>
  <c r="R51" i="107" s="1"/>
  <c r="R53" i="107" s="1"/>
  <c r="R56" i="107" s="1"/>
  <c r="R59" i="107" s="1"/>
  <c r="Z48" i="147"/>
  <c r="J48" i="134"/>
  <c r="J51" i="134" s="1"/>
  <c r="J53" i="134" s="1"/>
  <c r="J56" i="134" s="1"/>
  <c r="J59" i="134" s="1"/>
  <c r="R48" i="134"/>
  <c r="R51" i="134" s="1"/>
  <c r="R53" i="134" s="1"/>
  <c r="R56" i="134" s="1"/>
  <c r="R59" i="134" s="1"/>
  <c r="E48" i="133"/>
  <c r="E51" i="133" s="1"/>
  <c r="E53" i="133" s="1"/>
  <c r="E56" i="133" s="1"/>
  <c r="E59" i="133" s="1"/>
  <c r="M48" i="133"/>
  <c r="M51" i="133" s="1"/>
  <c r="M53" i="133" s="1"/>
  <c r="M56" i="133" s="1"/>
  <c r="M59" i="133" s="1"/>
  <c r="U48" i="133"/>
  <c r="U51" i="133" s="1"/>
  <c r="U53" i="133" s="1"/>
  <c r="U56" i="133" s="1"/>
  <c r="U59" i="133" s="1"/>
  <c r="P48" i="126"/>
  <c r="P51" i="126" s="1"/>
  <c r="P53" i="126" s="1"/>
  <c r="P56" i="126" s="1"/>
  <c r="P59" i="126" s="1"/>
  <c r="N48" i="124"/>
  <c r="N51" i="124" s="1"/>
  <c r="N53" i="124" s="1"/>
  <c r="N56" i="124" s="1"/>
  <c r="N59" i="124" s="1"/>
  <c r="V48" i="124"/>
  <c r="V51" i="124" s="1"/>
  <c r="V53" i="124" s="1"/>
  <c r="V56" i="124" s="1"/>
  <c r="V59" i="124" s="1"/>
  <c r="Z47" i="116"/>
  <c r="H48" i="114"/>
  <c r="H51" i="114" s="1"/>
  <c r="H53" i="114" s="1"/>
  <c r="H56" i="114" s="1"/>
  <c r="H59" i="114" s="1"/>
  <c r="P48" i="114"/>
  <c r="P51" i="114" s="1"/>
  <c r="P53" i="114" s="1"/>
  <c r="P56" i="114" s="1"/>
  <c r="P59" i="114" s="1"/>
  <c r="C48" i="107"/>
  <c r="C51" i="107" s="1"/>
  <c r="C53" i="107" s="1"/>
  <c r="C56" i="107" s="1"/>
  <c r="C59" i="107" s="1"/>
  <c r="N48" i="104"/>
  <c r="N51" i="104" s="1"/>
  <c r="N53" i="104" s="1"/>
  <c r="N56" i="104" s="1"/>
  <c r="N59" i="104" s="1"/>
  <c r="C48" i="103"/>
  <c r="C51" i="103" s="1"/>
  <c r="C53" i="103" s="1"/>
  <c r="C56" i="103" s="1"/>
  <c r="C59" i="103" s="1"/>
  <c r="S48" i="103"/>
  <c r="S51" i="103" s="1"/>
  <c r="S53" i="103" s="1"/>
  <c r="S56" i="103" s="1"/>
  <c r="S59" i="103" s="1"/>
  <c r="AA48" i="89"/>
  <c r="AA51" i="89" s="1"/>
  <c r="AA53" i="89" s="1"/>
  <c r="AA56" i="89" s="1"/>
  <c r="AA59" i="89" s="1"/>
  <c r="Z48" i="62"/>
  <c r="X51" i="62"/>
  <c r="Z51" i="62" s="1"/>
  <c r="T48" i="118"/>
  <c r="T51" i="118" s="1"/>
  <c r="T53" i="118" s="1"/>
  <c r="T56" i="118" s="1"/>
  <c r="T59" i="118" s="1"/>
  <c r="AA48" i="109"/>
  <c r="AA51" i="109" s="1"/>
  <c r="AA53" i="109" s="1"/>
  <c r="AA56" i="109" s="1"/>
  <c r="AA59" i="109" s="1"/>
  <c r="E48" i="107"/>
  <c r="E51" i="107" s="1"/>
  <c r="E53" i="107" s="1"/>
  <c r="E56" i="107" s="1"/>
  <c r="E59" i="107" s="1"/>
  <c r="M48" i="107"/>
  <c r="M51" i="107" s="1"/>
  <c r="M53" i="107" s="1"/>
  <c r="M56" i="107" s="1"/>
  <c r="M59" i="107" s="1"/>
  <c r="U48" i="107"/>
  <c r="U51" i="107" s="1"/>
  <c r="U53" i="107" s="1"/>
  <c r="U56" i="107" s="1"/>
  <c r="U59" i="107" s="1"/>
  <c r="J48" i="101"/>
  <c r="J51" i="101" s="1"/>
  <c r="J53" i="101" s="1"/>
  <c r="J56" i="101" s="1"/>
  <c r="J59" i="101" s="1"/>
  <c r="R48" i="101"/>
  <c r="R51" i="101" s="1"/>
  <c r="R53" i="101" s="1"/>
  <c r="R56" i="101" s="1"/>
  <c r="R59" i="101" s="1"/>
  <c r="I48" i="101"/>
  <c r="I51" i="101" s="1"/>
  <c r="I53" i="101" s="1"/>
  <c r="I56" i="101" s="1"/>
  <c r="I59" i="101" s="1"/>
  <c r="Q48" i="101"/>
  <c r="Q51" i="101" s="1"/>
  <c r="Q53" i="101" s="1"/>
  <c r="Q56" i="101" s="1"/>
  <c r="Q59" i="101" s="1"/>
  <c r="N48" i="100"/>
  <c r="N51" i="100" s="1"/>
  <c r="N53" i="100" s="1"/>
  <c r="N56" i="100" s="1"/>
  <c r="N59" i="100" s="1"/>
  <c r="C48" i="89"/>
  <c r="C51" i="89" s="1"/>
  <c r="C53" i="89" s="1"/>
  <c r="C56" i="89" s="1"/>
  <c r="C59" i="89" s="1"/>
  <c r="K48" i="89"/>
  <c r="K51" i="89" s="1"/>
  <c r="K53" i="89" s="1"/>
  <c r="K56" i="89" s="1"/>
  <c r="K59" i="89" s="1"/>
  <c r="S48" i="89"/>
  <c r="S51" i="89" s="1"/>
  <c r="S53" i="89" s="1"/>
  <c r="S56" i="89" s="1"/>
  <c r="S59" i="89" s="1"/>
  <c r="Z32" i="121"/>
  <c r="Q48" i="121"/>
  <c r="Q51" i="121" s="1"/>
  <c r="Q53" i="121" s="1"/>
  <c r="Q56" i="121" s="1"/>
  <c r="Q59" i="121" s="1"/>
  <c r="Z47" i="121"/>
  <c r="C48" i="111"/>
  <c r="C51" i="111" s="1"/>
  <c r="C53" i="111" s="1"/>
  <c r="C56" i="111" s="1"/>
  <c r="C59" i="111" s="1"/>
  <c r="S48" i="111"/>
  <c r="S51" i="111" s="1"/>
  <c r="S53" i="111" s="1"/>
  <c r="S56" i="111" s="1"/>
  <c r="S59" i="111" s="1"/>
  <c r="Z51" i="86"/>
  <c r="X53" i="86"/>
  <c r="G48" i="125"/>
  <c r="G51" i="125" s="1"/>
  <c r="G53" i="125" s="1"/>
  <c r="G56" i="125" s="1"/>
  <c r="G59" i="125" s="1"/>
  <c r="O48" i="125"/>
  <c r="O51" i="125" s="1"/>
  <c r="O53" i="125" s="1"/>
  <c r="O56" i="125" s="1"/>
  <c r="O59" i="125" s="1"/>
  <c r="W48" i="125"/>
  <c r="W51" i="125" s="1"/>
  <c r="W53" i="125" s="1"/>
  <c r="W56" i="125" s="1"/>
  <c r="W59" i="125" s="1"/>
  <c r="H48" i="124"/>
  <c r="H51" i="124" s="1"/>
  <c r="H53" i="124" s="1"/>
  <c r="H56" i="124" s="1"/>
  <c r="H59" i="124" s="1"/>
  <c r="P48" i="124"/>
  <c r="P51" i="124" s="1"/>
  <c r="P53" i="124" s="1"/>
  <c r="P56" i="124" s="1"/>
  <c r="P59" i="124" s="1"/>
  <c r="X48" i="124"/>
  <c r="AA48" i="119"/>
  <c r="AA51" i="119" s="1"/>
  <c r="AA53" i="119" s="1"/>
  <c r="AA56" i="119" s="1"/>
  <c r="AA59" i="119" s="1"/>
  <c r="E48" i="117"/>
  <c r="E51" i="117" s="1"/>
  <c r="E53" i="117" s="1"/>
  <c r="E56" i="117" s="1"/>
  <c r="E59" i="117" s="1"/>
  <c r="U48" i="117"/>
  <c r="U51" i="117" s="1"/>
  <c r="U53" i="117" s="1"/>
  <c r="U56" i="117" s="1"/>
  <c r="U59" i="117" s="1"/>
  <c r="J48" i="112"/>
  <c r="J51" i="112" s="1"/>
  <c r="J53" i="112" s="1"/>
  <c r="J56" i="112" s="1"/>
  <c r="J59" i="112" s="1"/>
  <c r="R48" i="112"/>
  <c r="R51" i="112" s="1"/>
  <c r="R53" i="112" s="1"/>
  <c r="R56" i="112" s="1"/>
  <c r="R59" i="112" s="1"/>
  <c r="D48" i="102"/>
  <c r="D51" i="102" s="1"/>
  <c r="D53" i="102" s="1"/>
  <c r="D56" i="102" s="1"/>
  <c r="D59" i="102" s="1"/>
  <c r="L48" i="102"/>
  <c r="L51" i="102" s="1"/>
  <c r="L53" i="102" s="1"/>
  <c r="L56" i="102" s="1"/>
  <c r="L59" i="102" s="1"/>
  <c r="T48" i="102"/>
  <c r="T51" i="102" s="1"/>
  <c r="T53" i="102" s="1"/>
  <c r="T56" i="102" s="1"/>
  <c r="T59" i="102" s="1"/>
  <c r="AA48" i="81"/>
  <c r="AA51" i="81" s="1"/>
  <c r="AA53" i="81" s="1"/>
  <c r="AA56" i="81" s="1"/>
  <c r="AA59" i="81" s="1"/>
  <c r="X53" i="59"/>
  <c r="X56" i="59" s="1"/>
  <c r="X59" i="59" s="1"/>
  <c r="C48" i="119"/>
  <c r="C51" i="119" s="1"/>
  <c r="C53" i="119" s="1"/>
  <c r="C56" i="119" s="1"/>
  <c r="C59" i="119" s="1"/>
  <c r="K48" i="119"/>
  <c r="K51" i="119" s="1"/>
  <c r="K53" i="119" s="1"/>
  <c r="K56" i="119" s="1"/>
  <c r="K59" i="119" s="1"/>
  <c r="G48" i="110"/>
  <c r="G51" i="110" s="1"/>
  <c r="G53" i="110" s="1"/>
  <c r="G56" i="110" s="1"/>
  <c r="G59" i="110" s="1"/>
  <c r="O48" i="110"/>
  <c r="O51" i="110" s="1"/>
  <c r="O53" i="110" s="1"/>
  <c r="O56" i="110" s="1"/>
  <c r="O59" i="110" s="1"/>
  <c r="W48" i="110"/>
  <c r="W51" i="110" s="1"/>
  <c r="W53" i="110" s="1"/>
  <c r="W56" i="110" s="1"/>
  <c r="W59" i="110" s="1"/>
  <c r="E48" i="109"/>
  <c r="E51" i="109" s="1"/>
  <c r="E53" i="109" s="1"/>
  <c r="E56" i="109" s="1"/>
  <c r="E59" i="109" s="1"/>
  <c r="U48" i="109"/>
  <c r="U51" i="109" s="1"/>
  <c r="U53" i="109" s="1"/>
  <c r="U56" i="109" s="1"/>
  <c r="U59" i="109" s="1"/>
  <c r="P48" i="107"/>
  <c r="P51" i="107" s="1"/>
  <c r="P53" i="107" s="1"/>
  <c r="P56" i="107" s="1"/>
  <c r="P59" i="107" s="1"/>
  <c r="X48" i="107"/>
  <c r="X51" i="107" s="1"/>
  <c r="X53" i="107" s="1"/>
  <c r="X56" i="107" s="1"/>
  <c r="O48" i="107"/>
  <c r="O51" i="107" s="1"/>
  <c r="O53" i="107" s="1"/>
  <c r="O56" i="107" s="1"/>
  <c r="O59" i="107" s="1"/>
  <c r="W48" i="107"/>
  <c r="W51" i="107" s="1"/>
  <c r="W53" i="107" s="1"/>
  <c r="W56" i="107" s="1"/>
  <c r="W59" i="107" s="1"/>
  <c r="F48" i="102"/>
  <c r="F51" i="102" s="1"/>
  <c r="F53" i="102" s="1"/>
  <c r="F56" i="102" s="1"/>
  <c r="F59" i="102" s="1"/>
  <c r="N48" i="102"/>
  <c r="N51" i="102" s="1"/>
  <c r="N53" i="102" s="1"/>
  <c r="N56" i="102" s="1"/>
  <c r="N59" i="102" s="1"/>
  <c r="V48" i="102"/>
  <c r="V51" i="102" s="1"/>
  <c r="V53" i="102" s="1"/>
  <c r="V56" i="102" s="1"/>
  <c r="V59" i="102" s="1"/>
  <c r="Z47" i="124"/>
  <c r="E48" i="123"/>
  <c r="E51" i="123" s="1"/>
  <c r="E53" i="123" s="1"/>
  <c r="E56" i="123" s="1"/>
  <c r="E59" i="123" s="1"/>
  <c r="M48" i="123"/>
  <c r="M51" i="123" s="1"/>
  <c r="M53" i="123" s="1"/>
  <c r="M56" i="123" s="1"/>
  <c r="M59" i="123" s="1"/>
  <c r="U48" i="123"/>
  <c r="U51" i="123" s="1"/>
  <c r="U53" i="123" s="1"/>
  <c r="U56" i="123" s="1"/>
  <c r="U59" i="123" s="1"/>
  <c r="J48" i="122"/>
  <c r="J51" i="122" s="1"/>
  <c r="J53" i="122" s="1"/>
  <c r="J56" i="122" s="1"/>
  <c r="J59" i="122" s="1"/>
  <c r="R48" i="122"/>
  <c r="R51" i="122" s="1"/>
  <c r="R53" i="122" s="1"/>
  <c r="R56" i="122" s="1"/>
  <c r="R59" i="122" s="1"/>
  <c r="F48" i="114"/>
  <c r="F51" i="114" s="1"/>
  <c r="F53" i="114" s="1"/>
  <c r="F56" i="114" s="1"/>
  <c r="F59" i="114" s="1"/>
  <c r="N48" i="114"/>
  <c r="N51" i="114" s="1"/>
  <c r="N53" i="114" s="1"/>
  <c r="N56" i="114" s="1"/>
  <c r="N59" i="114" s="1"/>
  <c r="V48" i="114"/>
  <c r="V51" i="114" s="1"/>
  <c r="V53" i="114" s="1"/>
  <c r="V56" i="114" s="1"/>
  <c r="V59" i="114" s="1"/>
  <c r="J48" i="113"/>
  <c r="J51" i="113" s="1"/>
  <c r="J53" i="113" s="1"/>
  <c r="J56" i="113" s="1"/>
  <c r="J59" i="113" s="1"/>
  <c r="R48" i="113"/>
  <c r="R51" i="113" s="1"/>
  <c r="R53" i="113" s="1"/>
  <c r="R56" i="113" s="1"/>
  <c r="R59" i="113" s="1"/>
  <c r="I48" i="113"/>
  <c r="I51" i="113" s="1"/>
  <c r="I53" i="113" s="1"/>
  <c r="I56" i="113" s="1"/>
  <c r="I59" i="113" s="1"/>
  <c r="N48" i="108"/>
  <c r="N51" i="108" s="1"/>
  <c r="N53" i="108" s="1"/>
  <c r="N56" i="108" s="1"/>
  <c r="N59" i="108" s="1"/>
  <c r="V48" i="108"/>
  <c r="V51" i="108" s="1"/>
  <c r="V53" i="108" s="1"/>
  <c r="V56" i="108" s="1"/>
  <c r="V59" i="108" s="1"/>
  <c r="Z47" i="103"/>
  <c r="F48" i="101"/>
  <c r="F51" i="101" s="1"/>
  <c r="F53" i="101" s="1"/>
  <c r="F56" i="101" s="1"/>
  <c r="F59" i="101" s="1"/>
  <c r="N48" i="101"/>
  <c r="N51" i="101" s="1"/>
  <c r="N53" i="101" s="1"/>
  <c r="N56" i="101" s="1"/>
  <c r="N59" i="101" s="1"/>
  <c r="V48" i="101"/>
  <c r="V51" i="101" s="1"/>
  <c r="V53" i="101" s="1"/>
  <c r="V56" i="101" s="1"/>
  <c r="V59" i="101" s="1"/>
  <c r="AA48" i="100"/>
  <c r="AA51" i="100" s="1"/>
  <c r="AA53" i="100" s="1"/>
  <c r="AA56" i="100" s="1"/>
  <c r="AA59" i="100" s="1"/>
  <c r="J48" i="100"/>
  <c r="J51" i="100" s="1"/>
  <c r="J53" i="100" s="1"/>
  <c r="J56" i="100" s="1"/>
  <c r="J59" i="100" s="1"/>
  <c r="R48" i="100"/>
  <c r="R51" i="100" s="1"/>
  <c r="R53" i="100" s="1"/>
  <c r="R56" i="100" s="1"/>
  <c r="R59" i="100" s="1"/>
  <c r="G48" i="99"/>
  <c r="G51" i="99" s="1"/>
  <c r="G53" i="99" s="1"/>
  <c r="G56" i="99" s="1"/>
  <c r="G59" i="99" s="1"/>
  <c r="O48" i="99"/>
  <c r="O51" i="99" s="1"/>
  <c r="O53" i="99" s="1"/>
  <c r="O56" i="99" s="1"/>
  <c r="O59" i="99" s="1"/>
  <c r="W48" i="99"/>
  <c r="W51" i="99" s="1"/>
  <c r="W53" i="99" s="1"/>
  <c r="W56" i="99" s="1"/>
  <c r="W59" i="99" s="1"/>
  <c r="G48" i="93"/>
  <c r="G51" i="93" s="1"/>
  <c r="G53" i="93" s="1"/>
  <c r="G56" i="93" s="1"/>
  <c r="G59" i="93" s="1"/>
  <c r="O48" i="93"/>
  <c r="O51" i="93" s="1"/>
  <c r="O53" i="93" s="1"/>
  <c r="O56" i="93" s="1"/>
  <c r="O59" i="93" s="1"/>
  <c r="W48" i="93"/>
  <c r="W51" i="93" s="1"/>
  <c r="W53" i="93" s="1"/>
  <c r="W56" i="93" s="1"/>
  <c r="W59" i="93" s="1"/>
  <c r="O48" i="92"/>
  <c r="O51" i="92" s="1"/>
  <c r="O53" i="92" s="1"/>
  <c r="O56" i="92" s="1"/>
  <c r="O59" i="92" s="1"/>
  <c r="F48" i="90"/>
  <c r="F51" i="90" s="1"/>
  <c r="F53" i="90" s="1"/>
  <c r="F56" i="90" s="1"/>
  <c r="F59" i="90" s="1"/>
  <c r="V48" i="90"/>
  <c r="V51" i="90" s="1"/>
  <c r="V53" i="90" s="1"/>
  <c r="V56" i="90" s="1"/>
  <c r="V59" i="90" s="1"/>
  <c r="J48" i="89"/>
  <c r="J51" i="89" s="1"/>
  <c r="J53" i="89" s="1"/>
  <c r="J56" i="89" s="1"/>
  <c r="J59" i="89" s="1"/>
  <c r="R48" i="89"/>
  <c r="R51" i="89" s="1"/>
  <c r="R53" i="89" s="1"/>
  <c r="R56" i="89" s="1"/>
  <c r="R59" i="89" s="1"/>
  <c r="C48" i="87"/>
  <c r="C51" i="87" s="1"/>
  <c r="C53" i="87" s="1"/>
  <c r="C56" i="87" s="1"/>
  <c r="C59" i="87" s="1"/>
  <c r="K48" i="87"/>
  <c r="K51" i="87" s="1"/>
  <c r="K53" i="87" s="1"/>
  <c r="K56" i="87" s="1"/>
  <c r="K59" i="87" s="1"/>
  <c r="S48" i="87"/>
  <c r="S51" i="87" s="1"/>
  <c r="S53" i="87" s="1"/>
  <c r="S56" i="87" s="1"/>
  <c r="S59" i="87" s="1"/>
  <c r="AA48" i="87"/>
  <c r="AA51" i="87" s="1"/>
  <c r="AA53" i="87" s="1"/>
  <c r="AA56" i="87" s="1"/>
  <c r="AA59" i="87" s="1"/>
  <c r="J48" i="82"/>
  <c r="J51" i="82" s="1"/>
  <c r="J53" i="82" s="1"/>
  <c r="J56" i="82" s="1"/>
  <c r="J59" i="82" s="1"/>
  <c r="R48" i="82"/>
  <c r="R51" i="82" s="1"/>
  <c r="R53" i="82" s="1"/>
  <c r="R56" i="82" s="1"/>
  <c r="R59" i="82" s="1"/>
  <c r="Z32" i="64"/>
  <c r="D48" i="98"/>
  <c r="D51" i="98" s="1"/>
  <c r="D53" i="98" s="1"/>
  <c r="D56" i="98" s="1"/>
  <c r="D59" i="98" s="1"/>
  <c r="T48" i="98"/>
  <c r="T51" i="98" s="1"/>
  <c r="T53" i="98" s="1"/>
  <c r="T56" i="98" s="1"/>
  <c r="T59" i="98" s="1"/>
  <c r="H48" i="95"/>
  <c r="H51" i="95" s="1"/>
  <c r="H53" i="95" s="1"/>
  <c r="H56" i="95" s="1"/>
  <c r="H59" i="95" s="1"/>
  <c r="P48" i="95"/>
  <c r="P51" i="95" s="1"/>
  <c r="P53" i="95" s="1"/>
  <c r="P56" i="95" s="1"/>
  <c r="P59" i="95" s="1"/>
  <c r="AA48" i="94"/>
  <c r="AA51" i="94" s="1"/>
  <c r="AA53" i="94" s="1"/>
  <c r="AA56" i="94" s="1"/>
  <c r="AA59" i="94" s="1"/>
  <c r="J48" i="94"/>
  <c r="J51" i="94" s="1"/>
  <c r="J53" i="94" s="1"/>
  <c r="J56" i="94" s="1"/>
  <c r="J59" i="94" s="1"/>
  <c r="AA48" i="93"/>
  <c r="AA51" i="93" s="1"/>
  <c r="AA53" i="93" s="1"/>
  <c r="AA56" i="93" s="1"/>
  <c r="AA59" i="93" s="1"/>
  <c r="J48" i="92"/>
  <c r="J51" i="92" s="1"/>
  <c r="J53" i="92" s="1"/>
  <c r="J56" i="92" s="1"/>
  <c r="J59" i="92" s="1"/>
  <c r="R48" i="92"/>
  <c r="R51" i="92" s="1"/>
  <c r="R53" i="92" s="1"/>
  <c r="R56" i="92" s="1"/>
  <c r="R59" i="92" s="1"/>
  <c r="E48" i="89"/>
  <c r="E51" i="89" s="1"/>
  <c r="E53" i="89" s="1"/>
  <c r="E56" i="89" s="1"/>
  <c r="E59" i="89" s="1"/>
  <c r="M48" i="89"/>
  <c r="M51" i="89" s="1"/>
  <c r="M53" i="89" s="1"/>
  <c r="M56" i="89" s="1"/>
  <c r="M59" i="89" s="1"/>
  <c r="U48" i="89"/>
  <c r="U51" i="89" s="1"/>
  <c r="U53" i="89" s="1"/>
  <c r="U56" i="89" s="1"/>
  <c r="U59" i="89" s="1"/>
  <c r="E48" i="88"/>
  <c r="E51" i="88" s="1"/>
  <c r="E53" i="88" s="1"/>
  <c r="E56" i="88" s="1"/>
  <c r="E59" i="88" s="1"/>
  <c r="M48" i="88"/>
  <c r="M51" i="88" s="1"/>
  <c r="M53" i="88" s="1"/>
  <c r="M56" i="88" s="1"/>
  <c r="M59" i="88" s="1"/>
  <c r="U48" i="88"/>
  <c r="U51" i="88" s="1"/>
  <c r="U53" i="88" s="1"/>
  <c r="U56" i="88" s="1"/>
  <c r="U59" i="88" s="1"/>
  <c r="D48" i="88"/>
  <c r="D51" i="88" s="1"/>
  <c r="D53" i="88" s="1"/>
  <c r="D56" i="88" s="1"/>
  <c r="D59" i="88" s="1"/>
  <c r="L48" i="88"/>
  <c r="L51" i="88" s="1"/>
  <c r="L53" i="88" s="1"/>
  <c r="L56" i="88" s="1"/>
  <c r="L59" i="88" s="1"/>
  <c r="T48" i="88"/>
  <c r="T51" i="88" s="1"/>
  <c r="T53" i="88" s="1"/>
  <c r="T56" i="88" s="1"/>
  <c r="T59" i="88" s="1"/>
  <c r="F48" i="87"/>
  <c r="F51" i="87" s="1"/>
  <c r="F53" i="87" s="1"/>
  <c r="F56" i="87" s="1"/>
  <c r="F59" i="87" s="1"/>
  <c r="N48" i="87"/>
  <c r="N51" i="87" s="1"/>
  <c r="N53" i="87" s="1"/>
  <c r="N56" i="87" s="1"/>
  <c r="N59" i="87" s="1"/>
  <c r="V48" i="87"/>
  <c r="V51" i="87" s="1"/>
  <c r="V53" i="87" s="1"/>
  <c r="V56" i="87" s="1"/>
  <c r="V59" i="87" s="1"/>
  <c r="E48" i="87"/>
  <c r="E51" i="87" s="1"/>
  <c r="E53" i="87" s="1"/>
  <c r="E56" i="87" s="1"/>
  <c r="E59" i="87" s="1"/>
  <c r="M48" i="87"/>
  <c r="M51" i="87" s="1"/>
  <c r="M53" i="87" s="1"/>
  <c r="M56" i="87" s="1"/>
  <c r="M59" i="87" s="1"/>
  <c r="U48" i="87"/>
  <c r="U51" i="87" s="1"/>
  <c r="U53" i="87" s="1"/>
  <c r="U56" i="87" s="1"/>
  <c r="U59" i="87" s="1"/>
  <c r="G48" i="85"/>
  <c r="G51" i="85" s="1"/>
  <c r="G53" i="85" s="1"/>
  <c r="G56" i="85" s="1"/>
  <c r="G59" i="85" s="1"/>
  <c r="O48" i="85"/>
  <c r="O51" i="85" s="1"/>
  <c r="O53" i="85" s="1"/>
  <c r="O56" i="85" s="1"/>
  <c r="O59" i="85" s="1"/>
  <c r="W48" i="85"/>
  <c r="W51" i="85" s="1"/>
  <c r="W53" i="85" s="1"/>
  <c r="W56" i="85" s="1"/>
  <c r="W59" i="85" s="1"/>
  <c r="C48" i="81"/>
  <c r="C51" i="81" s="1"/>
  <c r="C53" i="81" s="1"/>
  <c r="C56" i="81" s="1"/>
  <c r="C59" i="81" s="1"/>
  <c r="K48" i="81"/>
  <c r="K51" i="81" s="1"/>
  <c r="K53" i="81" s="1"/>
  <c r="K56" i="81" s="1"/>
  <c r="K59" i="81" s="1"/>
  <c r="S48" i="81"/>
  <c r="S51" i="81" s="1"/>
  <c r="S53" i="81" s="1"/>
  <c r="S56" i="81" s="1"/>
  <c r="S59" i="81" s="1"/>
  <c r="Z32" i="74"/>
  <c r="X48" i="74"/>
  <c r="X51" i="74" s="1"/>
  <c r="X53" i="74" s="1"/>
  <c r="X56" i="46"/>
  <c r="Z53" i="46"/>
  <c r="G48" i="37"/>
  <c r="G51" i="37" s="1"/>
  <c r="G53" i="37" s="1"/>
  <c r="G56" i="37" s="1"/>
  <c r="G59" i="37" s="1"/>
  <c r="O48" i="37"/>
  <c r="O51" i="37" s="1"/>
  <c r="O53" i="37" s="1"/>
  <c r="O56" i="37" s="1"/>
  <c r="O59" i="37" s="1"/>
  <c r="W48" i="37"/>
  <c r="W51" i="37" s="1"/>
  <c r="W53" i="37" s="1"/>
  <c r="W56" i="37" s="1"/>
  <c r="W59" i="37" s="1"/>
  <c r="C48" i="99"/>
  <c r="C51" i="99" s="1"/>
  <c r="C53" i="99" s="1"/>
  <c r="C56" i="99" s="1"/>
  <c r="C59" i="99" s="1"/>
  <c r="S48" i="99"/>
  <c r="S51" i="99" s="1"/>
  <c r="S53" i="99" s="1"/>
  <c r="S56" i="99" s="1"/>
  <c r="S59" i="99" s="1"/>
  <c r="K48" i="94"/>
  <c r="K51" i="94" s="1"/>
  <c r="K53" i="94" s="1"/>
  <c r="K56" i="94" s="1"/>
  <c r="K59" i="94" s="1"/>
  <c r="K48" i="93"/>
  <c r="K51" i="93" s="1"/>
  <c r="K53" i="93" s="1"/>
  <c r="K56" i="93" s="1"/>
  <c r="K59" i="93" s="1"/>
  <c r="AA48" i="90"/>
  <c r="AA51" i="90" s="1"/>
  <c r="AA53" i="90" s="1"/>
  <c r="AA56" i="90" s="1"/>
  <c r="AA59" i="90" s="1"/>
  <c r="Z47" i="85"/>
  <c r="AA48" i="97"/>
  <c r="AA51" i="97" s="1"/>
  <c r="AA53" i="97" s="1"/>
  <c r="AA56" i="97" s="1"/>
  <c r="AA59" i="97" s="1"/>
  <c r="I48" i="95"/>
  <c r="I51" i="95" s="1"/>
  <c r="I53" i="95" s="1"/>
  <c r="I56" i="95" s="1"/>
  <c r="I59" i="95" s="1"/>
  <c r="Y48" i="95"/>
  <c r="Y51" i="95" s="1"/>
  <c r="Y53" i="95" s="1"/>
  <c r="Y56" i="95" s="1"/>
  <c r="Y59" i="95" s="1"/>
  <c r="L48" i="93"/>
  <c r="L51" i="93" s="1"/>
  <c r="L53" i="93" s="1"/>
  <c r="L56" i="93" s="1"/>
  <c r="L59" i="93" s="1"/>
  <c r="E48" i="91"/>
  <c r="E51" i="91" s="1"/>
  <c r="E53" i="91" s="1"/>
  <c r="E56" i="91" s="1"/>
  <c r="E59" i="91" s="1"/>
  <c r="M48" i="91"/>
  <c r="M51" i="91" s="1"/>
  <c r="M53" i="91" s="1"/>
  <c r="M56" i="91" s="1"/>
  <c r="M59" i="91" s="1"/>
  <c r="U48" i="91"/>
  <c r="U51" i="91" s="1"/>
  <c r="U53" i="91" s="1"/>
  <c r="U56" i="91" s="1"/>
  <c r="U59" i="91" s="1"/>
  <c r="H48" i="84"/>
  <c r="H51" i="84" s="1"/>
  <c r="H53" i="84" s="1"/>
  <c r="H56" i="84" s="1"/>
  <c r="H59" i="84" s="1"/>
  <c r="P48" i="84"/>
  <c r="P51" i="84" s="1"/>
  <c r="P53" i="84" s="1"/>
  <c r="P56" i="84" s="1"/>
  <c r="P59" i="84" s="1"/>
  <c r="L48" i="92"/>
  <c r="L51" i="92" s="1"/>
  <c r="L53" i="92" s="1"/>
  <c r="L56" i="92" s="1"/>
  <c r="L59" i="92" s="1"/>
  <c r="AA48" i="85"/>
  <c r="AA51" i="85" s="1"/>
  <c r="AA53" i="85" s="1"/>
  <c r="AA56" i="85" s="1"/>
  <c r="AA59" i="85" s="1"/>
  <c r="Z32" i="66"/>
  <c r="X48" i="66"/>
  <c r="X51" i="66" s="1"/>
  <c r="Z32" i="63"/>
  <c r="Z47" i="63"/>
  <c r="X48" i="63"/>
  <c r="X51" i="63" s="1"/>
  <c r="E48" i="58"/>
  <c r="E51" i="58" s="1"/>
  <c r="E53" i="58" s="1"/>
  <c r="E56" i="58" s="1"/>
  <c r="E59" i="58" s="1"/>
  <c r="M48" i="58"/>
  <c r="M51" i="58" s="1"/>
  <c r="M53" i="58" s="1"/>
  <c r="M56" i="58" s="1"/>
  <c r="M59" i="58" s="1"/>
  <c r="P48" i="98"/>
  <c r="P51" i="98" s="1"/>
  <c r="P53" i="98" s="1"/>
  <c r="P56" i="98" s="1"/>
  <c r="P59" i="98" s="1"/>
  <c r="F48" i="94"/>
  <c r="F51" i="94" s="1"/>
  <c r="F53" i="94" s="1"/>
  <c r="F56" i="94" s="1"/>
  <c r="F59" i="94" s="1"/>
  <c r="N48" i="94"/>
  <c r="N51" i="94" s="1"/>
  <c r="N53" i="94" s="1"/>
  <c r="N56" i="94" s="1"/>
  <c r="N59" i="94" s="1"/>
  <c r="V48" i="94"/>
  <c r="V51" i="94" s="1"/>
  <c r="V53" i="94" s="1"/>
  <c r="V56" i="94" s="1"/>
  <c r="V59" i="94" s="1"/>
  <c r="M48" i="92"/>
  <c r="M51" i="92" s="1"/>
  <c r="M53" i="92" s="1"/>
  <c r="M56" i="92" s="1"/>
  <c r="M59" i="92" s="1"/>
  <c r="R48" i="87"/>
  <c r="R51" i="87" s="1"/>
  <c r="R53" i="87" s="1"/>
  <c r="R56" i="87" s="1"/>
  <c r="R59" i="87" s="1"/>
  <c r="Q48" i="87"/>
  <c r="Q51" i="87" s="1"/>
  <c r="Q53" i="87" s="1"/>
  <c r="Q56" i="87" s="1"/>
  <c r="Q59" i="87" s="1"/>
  <c r="F48" i="86"/>
  <c r="F51" i="86" s="1"/>
  <c r="F53" i="86" s="1"/>
  <c r="F56" i="86" s="1"/>
  <c r="F59" i="86" s="1"/>
  <c r="N48" i="86"/>
  <c r="N51" i="86" s="1"/>
  <c r="N53" i="86" s="1"/>
  <c r="N56" i="86" s="1"/>
  <c r="N59" i="86" s="1"/>
  <c r="V48" i="86"/>
  <c r="V51" i="86" s="1"/>
  <c r="V53" i="86" s="1"/>
  <c r="V56" i="86" s="1"/>
  <c r="V59" i="86" s="1"/>
  <c r="C48" i="85"/>
  <c r="C51" i="85" s="1"/>
  <c r="C53" i="85" s="1"/>
  <c r="C56" i="85" s="1"/>
  <c r="C59" i="85" s="1"/>
  <c r="K48" i="85"/>
  <c r="K51" i="85" s="1"/>
  <c r="K53" i="85" s="1"/>
  <c r="K56" i="85" s="1"/>
  <c r="K59" i="85" s="1"/>
  <c r="S48" i="85"/>
  <c r="S51" i="85" s="1"/>
  <c r="S53" i="85" s="1"/>
  <c r="S56" i="85" s="1"/>
  <c r="S59" i="85" s="1"/>
  <c r="D48" i="79"/>
  <c r="D51" i="79" s="1"/>
  <c r="D53" i="79" s="1"/>
  <c r="D56" i="79" s="1"/>
  <c r="D59" i="79" s="1"/>
  <c r="L48" i="79"/>
  <c r="L51" i="79" s="1"/>
  <c r="L53" i="79" s="1"/>
  <c r="L56" i="79" s="1"/>
  <c r="L59" i="79" s="1"/>
  <c r="E48" i="80"/>
  <c r="E51" i="80" s="1"/>
  <c r="E53" i="80" s="1"/>
  <c r="E56" i="80" s="1"/>
  <c r="E59" i="80" s="1"/>
  <c r="M48" i="80"/>
  <c r="M51" i="80" s="1"/>
  <c r="M53" i="80" s="1"/>
  <c r="M56" i="80" s="1"/>
  <c r="M59" i="80" s="1"/>
  <c r="U48" i="80"/>
  <c r="U51" i="80" s="1"/>
  <c r="U53" i="80" s="1"/>
  <c r="U56" i="80" s="1"/>
  <c r="U59" i="80" s="1"/>
  <c r="L48" i="80"/>
  <c r="L51" i="80" s="1"/>
  <c r="L53" i="80" s="1"/>
  <c r="L56" i="80" s="1"/>
  <c r="L59" i="80" s="1"/>
  <c r="T48" i="80"/>
  <c r="T51" i="80" s="1"/>
  <c r="T53" i="80" s="1"/>
  <c r="T56" i="80" s="1"/>
  <c r="T59" i="80" s="1"/>
  <c r="C48" i="77"/>
  <c r="C51" i="77" s="1"/>
  <c r="C53" i="77" s="1"/>
  <c r="C56" i="77" s="1"/>
  <c r="C59" i="77" s="1"/>
  <c r="K48" i="77"/>
  <c r="K51" i="77" s="1"/>
  <c r="K53" i="77" s="1"/>
  <c r="K56" i="77" s="1"/>
  <c r="K59" i="77" s="1"/>
  <c r="S48" i="77"/>
  <c r="S51" i="77" s="1"/>
  <c r="S53" i="77" s="1"/>
  <c r="S56" i="77" s="1"/>
  <c r="S59" i="77" s="1"/>
  <c r="G48" i="74"/>
  <c r="G51" i="74" s="1"/>
  <c r="G53" i="74" s="1"/>
  <c r="G56" i="74" s="1"/>
  <c r="G59" i="74" s="1"/>
  <c r="O48" i="74"/>
  <c r="O51" i="74" s="1"/>
  <c r="O53" i="74" s="1"/>
  <c r="O56" i="74" s="1"/>
  <c r="O59" i="74" s="1"/>
  <c r="W48" i="74"/>
  <c r="W51" i="74" s="1"/>
  <c r="W53" i="74" s="1"/>
  <c r="W56" i="74" s="1"/>
  <c r="W59" i="74" s="1"/>
  <c r="Z47" i="72"/>
  <c r="D48" i="71"/>
  <c r="D51" i="71" s="1"/>
  <c r="D53" i="71" s="1"/>
  <c r="D56" i="71" s="1"/>
  <c r="D59" i="71" s="1"/>
  <c r="D48" i="66"/>
  <c r="D51" i="66" s="1"/>
  <c r="D53" i="66" s="1"/>
  <c r="D56" i="66" s="1"/>
  <c r="D59" i="66" s="1"/>
  <c r="L48" i="66"/>
  <c r="L51" i="66" s="1"/>
  <c r="L53" i="66" s="1"/>
  <c r="L56" i="66" s="1"/>
  <c r="L59" i="66" s="1"/>
  <c r="T48" i="66"/>
  <c r="T51" i="66" s="1"/>
  <c r="T53" i="66" s="1"/>
  <c r="T56" i="66" s="1"/>
  <c r="T59" i="66" s="1"/>
  <c r="AA48" i="65"/>
  <c r="AA51" i="65" s="1"/>
  <c r="AA53" i="65" s="1"/>
  <c r="AA56" i="65" s="1"/>
  <c r="AA59" i="65" s="1"/>
  <c r="J48" i="65"/>
  <c r="J51" i="65" s="1"/>
  <c r="J53" i="65" s="1"/>
  <c r="J56" i="65" s="1"/>
  <c r="J59" i="65" s="1"/>
  <c r="R48" i="65"/>
  <c r="R51" i="65" s="1"/>
  <c r="R53" i="65" s="1"/>
  <c r="R56" i="65" s="1"/>
  <c r="R59" i="65" s="1"/>
  <c r="E48" i="64"/>
  <c r="E51" i="64" s="1"/>
  <c r="E53" i="64" s="1"/>
  <c r="E56" i="64" s="1"/>
  <c r="E59" i="64" s="1"/>
  <c r="M48" i="64"/>
  <c r="M51" i="64" s="1"/>
  <c r="M53" i="64" s="1"/>
  <c r="M56" i="64" s="1"/>
  <c r="M59" i="64" s="1"/>
  <c r="U48" i="64"/>
  <c r="U51" i="64" s="1"/>
  <c r="U53" i="64" s="1"/>
  <c r="U56" i="64" s="1"/>
  <c r="U59" i="64" s="1"/>
  <c r="E48" i="63"/>
  <c r="E51" i="63" s="1"/>
  <c r="E53" i="63" s="1"/>
  <c r="E56" i="63" s="1"/>
  <c r="E59" i="63" s="1"/>
  <c r="M48" i="63"/>
  <c r="M51" i="63" s="1"/>
  <c r="M53" i="63" s="1"/>
  <c r="M56" i="63" s="1"/>
  <c r="M59" i="63" s="1"/>
  <c r="U48" i="63"/>
  <c r="U51" i="63" s="1"/>
  <c r="U53" i="63" s="1"/>
  <c r="U56" i="63" s="1"/>
  <c r="U59" i="63" s="1"/>
  <c r="I48" i="59"/>
  <c r="I51" i="59" s="1"/>
  <c r="I53" i="59" s="1"/>
  <c r="I56" i="59" s="1"/>
  <c r="I59" i="59" s="1"/>
  <c r="Q48" i="59"/>
  <c r="Q51" i="59" s="1"/>
  <c r="Q53" i="59" s="1"/>
  <c r="Q56" i="59" s="1"/>
  <c r="Q59" i="59" s="1"/>
  <c r="Y48" i="59"/>
  <c r="Y51" i="59" s="1"/>
  <c r="Y53" i="59" s="1"/>
  <c r="Y56" i="59" s="1"/>
  <c r="Y59" i="59" s="1"/>
  <c r="Z59" i="59" s="1"/>
  <c r="Z47" i="59"/>
  <c r="Z48" i="43"/>
  <c r="Y51" i="43"/>
  <c r="Y53" i="43" s="1"/>
  <c r="Y56" i="43" s="1"/>
  <c r="Y59" i="43" s="1"/>
  <c r="K48" i="40"/>
  <c r="K51" i="40" s="1"/>
  <c r="K53" i="40" s="1"/>
  <c r="K56" i="40" s="1"/>
  <c r="K59" i="40" s="1"/>
  <c r="S48" i="40"/>
  <c r="S51" i="40" s="1"/>
  <c r="S53" i="40" s="1"/>
  <c r="S56" i="40" s="1"/>
  <c r="S59" i="40" s="1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W48" i="14"/>
  <c r="W51" i="14" s="1"/>
  <c r="W53" i="14" s="1"/>
  <c r="W56" i="14" s="1"/>
  <c r="W59" i="14" s="1"/>
  <c r="X48" i="64"/>
  <c r="Z48" i="50"/>
  <c r="X51" i="50"/>
  <c r="AA48" i="49"/>
  <c r="AA51" i="49" s="1"/>
  <c r="AA53" i="49" s="1"/>
  <c r="AA56" i="49" s="1"/>
  <c r="AA59" i="49" s="1"/>
  <c r="I48" i="83"/>
  <c r="I51" i="83" s="1"/>
  <c r="I53" i="83" s="1"/>
  <c r="I56" i="83" s="1"/>
  <c r="I59" i="83" s="1"/>
  <c r="Q48" i="83"/>
  <c r="Q51" i="83" s="1"/>
  <c r="Q53" i="83" s="1"/>
  <c r="Q56" i="83" s="1"/>
  <c r="Q59" i="83" s="1"/>
  <c r="Y48" i="83"/>
  <c r="Y51" i="83" s="1"/>
  <c r="Y53" i="83" s="1"/>
  <c r="Y56" i="83" s="1"/>
  <c r="Y59" i="83" s="1"/>
  <c r="F48" i="75"/>
  <c r="F51" i="75" s="1"/>
  <c r="F53" i="75" s="1"/>
  <c r="F56" i="75" s="1"/>
  <c r="F59" i="75" s="1"/>
  <c r="N48" i="75"/>
  <c r="N51" i="75" s="1"/>
  <c r="N53" i="75" s="1"/>
  <c r="N56" i="75" s="1"/>
  <c r="N59" i="75" s="1"/>
  <c r="V48" i="75"/>
  <c r="V51" i="75" s="1"/>
  <c r="V53" i="75" s="1"/>
  <c r="V56" i="75" s="1"/>
  <c r="V59" i="75" s="1"/>
  <c r="Y48" i="74"/>
  <c r="Y51" i="74" s="1"/>
  <c r="Y53" i="74" s="1"/>
  <c r="Y56" i="74" s="1"/>
  <c r="Y59" i="74" s="1"/>
  <c r="C48" i="72"/>
  <c r="C51" i="72" s="1"/>
  <c r="C53" i="72" s="1"/>
  <c r="C56" i="72" s="1"/>
  <c r="C59" i="72" s="1"/>
  <c r="F48" i="69"/>
  <c r="F51" i="69" s="1"/>
  <c r="F53" i="69" s="1"/>
  <c r="F56" i="69" s="1"/>
  <c r="F59" i="69" s="1"/>
  <c r="N48" i="69"/>
  <c r="N51" i="69" s="1"/>
  <c r="N53" i="69" s="1"/>
  <c r="N56" i="69" s="1"/>
  <c r="N59" i="69" s="1"/>
  <c r="V48" i="69"/>
  <c r="V51" i="69" s="1"/>
  <c r="V53" i="69" s="1"/>
  <c r="V56" i="69" s="1"/>
  <c r="V59" i="69" s="1"/>
  <c r="G48" i="66"/>
  <c r="G51" i="66" s="1"/>
  <c r="G53" i="66" s="1"/>
  <c r="G56" i="66" s="1"/>
  <c r="G59" i="66" s="1"/>
  <c r="O48" i="66"/>
  <c r="O51" i="66" s="1"/>
  <c r="O53" i="66" s="1"/>
  <c r="O56" i="66" s="1"/>
  <c r="O59" i="66" s="1"/>
  <c r="W48" i="66"/>
  <c r="W51" i="66" s="1"/>
  <c r="W53" i="66" s="1"/>
  <c r="W56" i="66" s="1"/>
  <c r="W59" i="66" s="1"/>
  <c r="Z47" i="60"/>
  <c r="X51" i="54"/>
  <c r="X51" i="51"/>
  <c r="Z32" i="80"/>
  <c r="Q48" i="80"/>
  <c r="Q51" i="80" s="1"/>
  <c r="Q53" i="80" s="1"/>
  <c r="Q56" i="80" s="1"/>
  <c r="Q59" i="80" s="1"/>
  <c r="W48" i="76"/>
  <c r="W51" i="76" s="1"/>
  <c r="W53" i="76" s="1"/>
  <c r="W56" i="76" s="1"/>
  <c r="W59" i="76" s="1"/>
  <c r="Z48" i="65"/>
  <c r="Q48" i="63"/>
  <c r="Q51" i="63" s="1"/>
  <c r="Q53" i="63" s="1"/>
  <c r="Q56" i="63" s="1"/>
  <c r="Q59" i="63" s="1"/>
  <c r="E48" i="59"/>
  <c r="E51" i="59" s="1"/>
  <c r="E53" i="59" s="1"/>
  <c r="E56" i="59" s="1"/>
  <c r="E59" i="59" s="1"/>
  <c r="U48" i="59"/>
  <c r="U51" i="59" s="1"/>
  <c r="U53" i="59" s="1"/>
  <c r="U56" i="59" s="1"/>
  <c r="U59" i="59" s="1"/>
  <c r="C48" i="52"/>
  <c r="C51" i="52" s="1"/>
  <c r="C53" i="52" s="1"/>
  <c r="C56" i="52" s="1"/>
  <c r="C59" i="52" s="1"/>
  <c r="S48" i="52"/>
  <c r="S51" i="52" s="1"/>
  <c r="S53" i="52" s="1"/>
  <c r="S56" i="52" s="1"/>
  <c r="S59" i="52" s="1"/>
  <c r="O48" i="81"/>
  <c r="O51" i="81" s="1"/>
  <c r="O53" i="81" s="1"/>
  <c r="O56" i="81" s="1"/>
  <c r="O59" i="81" s="1"/>
  <c r="M48" i="78"/>
  <c r="M51" i="78" s="1"/>
  <c r="M53" i="78" s="1"/>
  <c r="M56" i="78" s="1"/>
  <c r="M59" i="78" s="1"/>
  <c r="H48" i="75"/>
  <c r="H51" i="75" s="1"/>
  <c r="H53" i="75" s="1"/>
  <c r="H56" i="75" s="1"/>
  <c r="H59" i="75" s="1"/>
  <c r="P48" i="75"/>
  <c r="P51" i="75" s="1"/>
  <c r="P53" i="75" s="1"/>
  <c r="P56" i="75" s="1"/>
  <c r="P59" i="75" s="1"/>
  <c r="G48" i="68"/>
  <c r="G51" i="68" s="1"/>
  <c r="G53" i="68" s="1"/>
  <c r="G56" i="68" s="1"/>
  <c r="G59" i="68" s="1"/>
  <c r="W48" i="68"/>
  <c r="W51" i="68" s="1"/>
  <c r="W53" i="68" s="1"/>
  <c r="W56" i="68" s="1"/>
  <c r="W59" i="68" s="1"/>
  <c r="H48" i="67"/>
  <c r="H51" i="67" s="1"/>
  <c r="H53" i="67" s="1"/>
  <c r="H56" i="67" s="1"/>
  <c r="H59" i="67" s="1"/>
  <c r="P48" i="67"/>
  <c r="P51" i="67" s="1"/>
  <c r="P53" i="67" s="1"/>
  <c r="P56" i="67" s="1"/>
  <c r="P59" i="67" s="1"/>
  <c r="I48" i="66"/>
  <c r="I51" i="66" s="1"/>
  <c r="I53" i="66" s="1"/>
  <c r="I56" i="66" s="1"/>
  <c r="I59" i="66" s="1"/>
  <c r="Q48" i="66"/>
  <c r="Q51" i="66" s="1"/>
  <c r="Q53" i="66" s="1"/>
  <c r="Q56" i="66" s="1"/>
  <c r="Q59" i="66" s="1"/>
  <c r="Z47" i="66"/>
  <c r="D48" i="62"/>
  <c r="D51" i="62" s="1"/>
  <c r="D53" i="62" s="1"/>
  <c r="D56" i="62" s="1"/>
  <c r="D59" i="62" s="1"/>
  <c r="L48" i="62"/>
  <c r="L51" i="62" s="1"/>
  <c r="L53" i="62" s="1"/>
  <c r="L56" i="62" s="1"/>
  <c r="L59" i="62" s="1"/>
  <c r="T48" i="62"/>
  <c r="T51" i="62" s="1"/>
  <c r="T53" i="62" s="1"/>
  <c r="T56" i="62" s="1"/>
  <c r="T59" i="62" s="1"/>
  <c r="C48" i="60"/>
  <c r="C51" i="60" s="1"/>
  <c r="C53" i="60" s="1"/>
  <c r="C56" i="60" s="1"/>
  <c r="C59" i="60" s="1"/>
  <c r="S48" i="60"/>
  <c r="S51" i="60" s="1"/>
  <c r="S53" i="60" s="1"/>
  <c r="S56" i="60" s="1"/>
  <c r="S59" i="60" s="1"/>
  <c r="N48" i="57"/>
  <c r="N51" i="57" s="1"/>
  <c r="N53" i="57" s="1"/>
  <c r="N56" i="57" s="1"/>
  <c r="N59" i="57" s="1"/>
  <c r="G48" i="56"/>
  <c r="G51" i="56" s="1"/>
  <c r="G53" i="56" s="1"/>
  <c r="G56" i="56" s="1"/>
  <c r="G59" i="56" s="1"/>
  <c r="O48" i="56"/>
  <c r="O51" i="56" s="1"/>
  <c r="O53" i="56" s="1"/>
  <c r="O56" i="56" s="1"/>
  <c r="O59" i="56" s="1"/>
  <c r="W48" i="56"/>
  <c r="W51" i="56" s="1"/>
  <c r="W53" i="56" s="1"/>
  <c r="W56" i="56" s="1"/>
  <c r="W59" i="56" s="1"/>
  <c r="M48" i="83"/>
  <c r="M51" i="83" s="1"/>
  <c r="M53" i="83" s="1"/>
  <c r="M56" i="83" s="1"/>
  <c r="M59" i="83" s="1"/>
  <c r="U48" i="83"/>
  <c r="U51" i="83" s="1"/>
  <c r="U53" i="83" s="1"/>
  <c r="U56" i="83" s="1"/>
  <c r="U59" i="83" s="1"/>
  <c r="Z32" i="81"/>
  <c r="X48" i="81"/>
  <c r="X51" i="81" s="1"/>
  <c r="Z32" i="77"/>
  <c r="E48" i="70"/>
  <c r="E51" i="70" s="1"/>
  <c r="E53" i="70" s="1"/>
  <c r="E56" i="70" s="1"/>
  <c r="E59" i="70" s="1"/>
  <c r="Z47" i="68"/>
  <c r="C48" i="66"/>
  <c r="C51" i="66" s="1"/>
  <c r="C53" i="66" s="1"/>
  <c r="C56" i="66" s="1"/>
  <c r="C59" i="66" s="1"/>
  <c r="K48" i="66"/>
  <c r="K51" i="66" s="1"/>
  <c r="K53" i="66" s="1"/>
  <c r="K56" i="66" s="1"/>
  <c r="K59" i="66" s="1"/>
  <c r="S48" i="66"/>
  <c r="S51" i="66" s="1"/>
  <c r="S53" i="66" s="1"/>
  <c r="S56" i="66" s="1"/>
  <c r="S59" i="66" s="1"/>
  <c r="AA48" i="61"/>
  <c r="AA51" i="61" s="1"/>
  <c r="AA53" i="61" s="1"/>
  <c r="AA56" i="61" s="1"/>
  <c r="AA59" i="61" s="1"/>
  <c r="Z32" i="56"/>
  <c r="X48" i="56"/>
  <c r="E48" i="55"/>
  <c r="E51" i="55" s="1"/>
  <c r="E53" i="55" s="1"/>
  <c r="E56" i="55" s="1"/>
  <c r="E59" i="55" s="1"/>
  <c r="M48" i="55"/>
  <c r="M51" i="55" s="1"/>
  <c r="M53" i="55" s="1"/>
  <c r="M56" i="55" s="1"/>
  <c r="M59" i="55" s="1"/>
  <c r="U48" i="55"/>
  <c r="U51" i="55" s="1"/>
  <c r="U53" i="55" s="1"/>
  <c r="U56" i="55" s="1"/>
  <c r="U59" i="55" s="1"/>
  <c r="D48" i="50"/>
  <c r="D51" i="50" s="1"/>
  <c r="D53" i="50" s="1"/>
  <c r="D56" i="50" s="1"/>
  <c r="D59" i="50" s="1"/>
  <c r="L48" i="50"/>
  <c r="L51" i="50" s="1"/>
  <c r="L53" i="50" s="1"/>
  <c r="L56" i="50" s="1"/>
  <c r="L59" i="50" s="1"/>
  <c r="T48" i="50"/>
  <c r="T51" i="50" s="1"/>
  <c r="T53" i="50" s="1"/>
  <c r="T56" i="50" s="1"/>
  <c r="T59" i="50" s="1"/>
  <c r="F48" i="48"/>
  <c r="F51" i="48" s="1"/>
  <c r="F53" i="48" s="1"/>
  <c r="F56" i="48" s="1"/>
  <c r="F59" i="48" s="1"/>
  <c r="N48" i="48"/>
  <c r="N51" i="48" s="1"/>
  <c r="N53" i="48" s="1"/>
  <c r="N56" i="48" s="1"/>
  <c r="N59" i="48" s="1"/>
  <c r="V48" i="48"/>
  <c r="V51" i="48" s="1"/>
  <c r="V53" i="48" s="1"/>
  <c r="V56" i="48" s="1"/>
  <c r="V59" i="48" s="1"/>
  <c r="O48" i="44"/>
  <c r="O51" i="44" s="1"/>
  <c r="O53" i="44" s="1"/>
  <c r="O56" i="44" s="1"/>
  <c r="O59" i="44" s="1"/>
  <c r="J48" i="43"/>
  <c r="J51" i="43" s="1"/>
  <c r="J53" i="43" s="1"/>
  <c r="J56" i="43" s="1"/>
  <c r="J59" i="43" s="1"/>
  <c r="Z32" i="43"/>
  <c r="C48" i="41"/>
  <c r="C51" i="41" s="1"/>
  <c r="C53" i="41" s="1"/>
  <c r="C56" i="41" s="1"/>
  <c r="C59" i="41" s="1"/>
  <c r="K48" i="41"/>
  <c r="K51" i="41" s="1"/>
  <c r="K53" i="41" s="1"/>
  <c r="K56" i="41" s="1"/>
  <c r="K59" i="41" s="1"/>
  <c r="D48" i="40"/>
  <c r="D51" i="40" s="1"/>
  <c r="D53" i="40" s="1"/>
  <c r="D56" i="40" s="1"/>
  <c r="D59" i="40" s="1"/>
  <c r="L48" i="40"/>
  <c r="L51" i="40" s="1"/>
  <c r="L53" i="40" s="1"/>
  <c r="L56" i="40" s="1"/>
  <c r="L59" i="40" s="1"/>
  <c r="T48" i="40"/>
  <c r="T51" i="40" s="1"/>
  <c r="T53" i="40" s="1"/>
  <c r="T56" i="40" s="1"/>
  <c r="T59" i="40" s="1"/>
  <c r="F48" i="39"/>
  <c r="F51" i="39" s="1"/>
  <c r="F53" i="39" s="1"/>
  <c r="F56" i="39" s="1"/>
  <c r="F59" i="39" s="1"/>
  <c r="N48" i="39"/>
  <c r="N51" i="39" s="1"/>
  <c r="N53" i="39" s="1"/>
  <c r="N56" i="39" s="1"/>
  <c r="N59" i="39" s="1"/>
  <c r="V48" i="39"/>
  <c r="V51" i="39" s="1"/>
  <c r="V53" i="39" s="1"/>
  <c r="V56" i="39" s="1"/>
  <c r="V59" i="39" s="1"/>
  <c r="E48" i="39"/>
  <c r="E51" i="39" s="1"/>
  <c r="E53" i="39" s="1"/>
  <c r="E56" i="39" s="1"/>
  <c r="E59" i="39" s="1"/>
  <c r="U48" i="39"/>
  <c r="U51" i="39" s="1"/>
  <c r="U53" i="39" s="1"/>
  <c r="U56" i="39" s="1"/>
  <c r="U59" i="39" s="1"/>
  <c r="F48" i="36"/>
  <c r="F51" i="36" s="1"/>
  <c r="F53" i="36" s="1"/>
  <c r="F56" i="36" s="1"/>
  <c r="F59" i="36" s="1"/>
  <c r="N48" i="36"/>
  <c r="N51" i="36" s="1"/>
  <c r="N53" i="36" s="1"/>
  <c r="N56" i="36" s="1"/>
  <c r="N59" i="36" s="1"/>
  <c r="V48" i="36"/>
  <c r="V51" i="36" s="1"/>
  <c r="V53" i="36" s="1"/>
  <c r="V56" i="36" s="1"/>
  <c r="V59" i="36" s="1"/>
  <c r="U48" i="36"/>
  <c r="U51" i="36" s="1"/>
  <c r="U53" i="36" s="1"/>
  <c r="U56" i="36" s="1"/>
  <c r="U59" i="36" s="1"/>
  <c r="I48" i="35"/>
  <c r="I51" i="35" s="1"/>
  <c r="I53" i="35" s="1"/>
  <c r="I56" i="35" s="1"/>
  <c r="I59" i="35" s="1"/>
  <c r="J48" i="33"/>
  <c r="J51" i="33" s="1"/>
  <c r="J53" i="33" s="1"/>
  <c r="J56" i="33" s="1"/>
  <c r="J59" i="33" s="1"/>
  <c r="E48" i="46"/>
  <c r="E51" i="46" s="1"/>
  <c r="E53" i="46" s="1"/>
  <c r="E56" i="46" s="1"/>
  <c r="E59" i="46" s="1"/>
  <c r="M48" i="46"/>
  <c r="M51" i="46" s="1"/>
  <c r="M53" i="46" s="1"/>
  <c r="M56" i="46" s="1"/>
  <c r="M59" i="46" s="1"/>
  <c r="U48" i="46"/>
  <c r="U51" i="46" s="1"/>
  <c r="U53" i="46" s="1"/>
  <c r="U56" i="46" s="1"/>
  <c r="U59" i="46" s="1"/>
  <c r="F48" i="38"/>
  <c r="F51" i="38" s="1"/>
  <c r="F53" i="38" s="1"/>
  <c r="F56" i="38" s="1"/>
  <c r="F59" i="38" s="1"/>
  <c r="V48" i="38"/>
  <c r="V51" i="38" s="1"/>
  <c r="V53" i="38" s="1"/>
  <c r="V56" i="38" s="1"/>
  <c r="V59" i="38" s="1"/>
  <c r="E48" i="34"/>
  <c r="E51" i="34" s="1"/>
  <c r="E53" i="34" s="1"/>
  <c r="E56" i="34" s="1"/>
  <c r="E59" i="34" s="1"/>
  <c r="X48" i="55"/>
  <c r="E48" i="51"/>
  <c r="E51" i="51" s="1"/>
  <c r="E53" i="51" s="1"/>
  <c r="E56" i="51" s="1"/>
  <c r="E59" i="51" s="1"/>
  <c r="U48" i="51"/>
  <c r="U51" i="51" s="1"/>
  <c r="U53" i="51" s="1"/>
  <c r="U56" i="51" s="1"/>
  <c r="U59" i="51" s="1"/>
  <c r="D48" i="51"/>
  <c r="D51" i="51" s="1"/>
  <c r="D53" i="51" s="1"/>
  <c r="D56" i="51" s="1"/>
  <c r="D59" i="51" s="1"/>
  <c r="L48" i="51"/>
  <c r="L51" i="51" s="1"/>
  <c r="L53" i="51" s="1"/>
  <c r="L56" i="51" s="1"/>
  <c r="L59" i="51" s="1"/>
  <c r="T48" i="51"/>
  <c r="T51" i="51" s="1"/>
  <c r="T53" i="51" s="1"/>
  <c r="T56" i="51" s="1"/>
  <c r="T59" i="51" s="1"/>
  <c r="X48" i="48"/>
  <c r="T48" i="45"/>
  <c r="T51" i="45" s="1"/>
  <c r="T53" i="45" s="1"/>
  <c r="T56" i="45" s="1"/>
  <c r="T59" i="45" s="1"/>
  <c r="J48" i="37"/>
  <c r="J51" i="37" s="1"/>
  <c r="J53" i="37" s="1"/>
  <c r="J56" i="37" s="1"/>
  <c r="J59" i="37" s="1"/>
  <c r="R48" i="37"/>
  <c r="R51" i="37" s="1"/>
  <c r="R53" i="37" s="1"/>
  <c r="R56" i="37" s="1"/>
  <c r="R59" i="37" s="1"/>
  <c r="D48" i="43"/>
  <c r="D51" i="43" s="1"/>
  <c r="D53" i="43" s="1"/>
  <c r="D56" i="43" s="1"/>
  <c r="D59" i="43" s="1"/>
  <c r="F48" i="45"/>
  <c r="F51" i="45" s="1"/>
  <c r="F53" i="45" s="1"/>
  <c r="F56" i="45" s="1"/>
  <c r="F59" i="45" s="1"/>
  <c r="N48" i="45"/>
  <c r="N51" i="45" s="1"/>
  <c r="N53" i="45" s="1"/>
  <c r="N56" i="45" s="1"/>
  <c r="N59" i="45" s="1"/>
  <c r="V48" i="45"/>
  <c r="V51" i="45" s="1"/>
  <c r="V53" i="45" s="1"/>
  <c r="V56" i="45" s="1"/>
  <c r="V59" i="45" s="1"/>
  <c r="K48" i="44"/>
  <c r="K51" i="44" s="1"/>
  <c r="K53" i="44" s="1"/>
  <c r="K56" i="44" s="1"/>
  <c r="K59" i="44" s="1"/>
  <c r="AA48" i="42"/>
  <c r="AA51" i="42" s="1"/>
  <c r="AA53" i="42" s="1"/>
  <c r="AA56" i="42" s="1"/>
  <c r="AA59" i="42" s="1"/>
  <c r="J48" i="42"/>
  <c r="J51" i="42" s="1"/>
  <c r="J53" i="42" s="1"/>
  <c r="J56" i="42" s="1"/>
  <c r="J59" i="42" s="1"/>
  <c r="R48" i="42"/>
  <c r="R51" i="42" s="1"/>
  <c r="R53" i="42" s="1"/>
  <c r="R56" i="42" s="1"/>
  <c r="R59" i="42" s="1"/>
  <c r="J48" i="39"/>
  <c r="J51" i="39" s="1"/>
  <c r="J53" i="39" s="1"/>
  <c r="J56" i="39" s="1"/>
  <c r="J59" i="39" s="1"/>
  <c r="U48" i="35"/>
  <c r="U51" i="35" s="1"/>
  <c r="U53" i="35" s="1"/>
  <c r="U56" i="35" s="1"/>
  <c r="U59" i="35" s="1"/>
  <c r="R48" i="54"/>
  <c r="R51" i="54" s="1"/>
  <c r="R53" i="54" s="1"/>
  <c r="R56" i="54" s="1"/>
  <c r="R59" i="54" s="1"/>
  <c r="I48" i="54"/>
  <c r="I51" i="54" s="1"/>
  <c r="I53" i="54" s="1"/>
  <c r="I56" i="54" s="1"/>
  <c r="I59" i="54" s="1"/>
  <c r="Y48" i="54"/>
  <c r="Y51" i="54" s="1"/>
  <c r="Y53" i="54" s="1"/>
  <c r="Y56" i="54" s="1"/>
  <c r="Y59" i="54" s="1"/>
  <c r="AA48" i="53"/>
  <c r="AA51" i="53" s="1"/>
  <c r="AA53" i="53" s="1"/>
  <c r="AA56" i="53" s="1"/>
  <c r="AA59" i="53" s="1"/>
  <c r="X48" i="38"/>
  <c r="AA48" i="36"/>
  <c r="AA51" i="36" s="1"/>
  <c r="AA53" i="36" s="1"/>
  <c r="AA56" i="36" s="1"/>
  <c r="AA59" i="36" s="1"/>
  <c r="F48" i="35"/>
  <c r="F51" i="35" s="1"/>
  <c r="F53" i="35" s="1"/>
  <c r="F56" i="35" s="1"/>
  <c r="F59" i="35" s="1"/>
  <c r="H48" i="32"/>
  <c r="H51" i="32" s="1"/>
  <c r="H53" i="32" s="1"/>
  <c r="H56" i="32" s="1"/>
  <c r="H59" i="32" s="1"/>
  <c r="P48" i="32"/>
  <c r="P51" i="32" s="1"/>
  <c r="P53" i="32" s="1"/>
  <c r="P56" i="32" s="1"/>
  <c r="P59" i="32" s="1"/>
  <c r="X48" i="32"/>
  <c r="X51" i="32" s="1"/>
  <c r="AA48" i="55"/>
  <c r="AA51" i="55" s="1"/>
  <c r="AA53" i="55" s="1"/>
  <c r="AA56" i="55" s="1"/>
  <c r="AA59" i="55" s="1"/>
  <c r="C48" i="54"/>
  <c r="C51" i="54" s="1"/>
  <c r="C53" i="54" s="1"/>
  <c r="C56" i="54" s="1"/>
  <c r="C59" i="54" s="1"/>
  <c r="K48" i="54"/>
  <c r="K51" i="54" s="1"/>
  <c r="K53" i="54" s="1"/>
  <c r="K56" i="54" s="1"/>
  <c r="K59" i="54" s="1"/>
  <c r="S48" i="54"/>
  <c r="S51" i="54" s="1"/>
  <c r="S53" i="54" s="1"/>
  <c r="S56" i="54" s="1"/>
  <c r="S59" i="54" s="1"/>
  <c r="AA48" i="54"/>
  <c r="AA51" i="54" s="1"/>
  <c r="AA53" i="54" s="1"/>
  <c r="AA56" i="54" s="1"/>
  <c r="AA59" i="54" s="1"/>
  <c r="Z47" i="52"/>
  <c r="I48" i="51"/>
  <c r="I51" i="51" s="1"/>
  <c r="I53" i="51" s="1"/>
  <c r="I56" i="51" s="1"/>
  <c r="I59" i="51" s="1"/>
  <c r="Q48" i="51"/>
  <c r="Q51" i="51" s="1"/>
  <c r="Q53" i="51" s="1"/>
  <c r="Q56" i="51" s="1"/>
  <c r="Q59" i="51" s="1"/>
  <c r="Y48" i="51"/>
  <c r="Y51" i="51" s="1"/>
  <c r="Y53" i="51" s="1"/>
  <c r="Y56" i="51" s="1"/>
  <c r="Y59" i="51" s="1"/>
  <c r="Z47" i="51"/>
  <c r="J48" i="50"/>
  <c r="J51" i="50" s="1"/>
  <c r="J53" i="50" s="1"/>
  <c r="J56" i="50" s="1"/>
  <c r="J59" i="50" s="1"/>
  <c r="R48" i="50"/>
  <c r="R51" i="50" s="1"/>
  <c r="R53" i="50" s="1"/>
  <c r="R56" i="50" s="1"/>
  <c r="R59" i="50" s="1"/>
  <c r="Z32" i="50"/>
  <c r="I48" i="50"/>
  <c r="I51" i="50" s="1"/>
  <c r="I53" i="50" s="1"/>
  <c r="I56" i="50" s="1"/>
  <c r="I59" i="50" s="1"/>
  <c r="Q48" i="50"/>
  <c r="Q51" i="50" s="1"/>
  <c r="Q53" i="50" s="1"/>
  <c r="Q56" i="50" s="1"/>
  <c r="Q59" i="50" s="1"/>
  <c r="Y48" i="50"/>
  <c r="Y51" i="50" s="1"/>
  <c r="Y53" i="50" s="1"/>
  <c r="Y56" i="50" s="1"/>
  <c r="Y59" i="50" s="1"/>
  <c r="C48" i="48"/>
  <c r="C51" i="48" s="1"/>
  <c r="C53" i="48" s="1"/>
  <c r="C56" i="48" s="1"/>
  <c r="C59" i="48" s="1"/>
  <c r="K48" i="48"/>
  <c r="K51" i="48" s="1"/>
  <c r="K53" i="48" s="1"/>
  <c r="K56" i="48" s="1"/>
  <c r="K59" i="48" s="1"/>
  <c r="S48" i="48"/>
  <c r="S51" i="48" s="1"/>
  <c r="S53" i="48" s="1"/>
  <c r="S56" i="48" s="1"/>
  <c r="S59" i="48" s="1"/>
  <c r="Z47" i="45"/>
  <c r="Z48" i="41"/>
  <c r="T48" i="39"/>
  <c r="T51" i="39" s="1"/>
  <c r="T53" i="39" s="1"/>
  <c r="T56" i="39" s="1"/>
  <c r="T59" i="39" s="1"/>
  <c r="C48" i="38"/>
  <c r="C51" i="38" s="1"/>
  <c r="C53" i="38" s="1"/>
  <c r="C56" i="38" s="1"/>
  <c r="C59" i="38" s="1"/>
  <c r="S48" i="38"/>
  <c r="S51" i="38" s="1"/>
  <c r="S53" i="38" s="1"/>
  <c r="S56" i="38" s="1"/>
  <c r="S59" i="38" s="1"/>
  <c r="AA48" i="38"/>
  <c r="AA51" i="38" s="1"/>
  <c r="AA53" i="38" s="1"/>
  <c r="AA56" i="38" s="1"/>
  <c r="AA59" i="38" s="1"/>
  <c r="C48" i="36"/>
  <c r="C51" i="36" s="1"/>
  <c r="C53" i="36" s="1"/>
  <c r="C56" i="36" s="1"/>
  <c r="C59" i="36" s="1"/>
  <c r="H48" i="33"/>
  <c r="H51" i="33" s="1"/>
  <c r="H53" i="33" s="1"/>
  <c r="H56" i="33" s="1"/>
  <c r="H59" i="33" s="1"/>
  <c r="P48" i="33"/>
  <c r="P51" i="33" s="1"/>
  <c r="P53" i="33" s="1"/>
  <c r="P56" i="33" s="1"/>
  <c r="P59" i="33" s="1"/>
  <c r="Z56" i="29"/>
  <c r="Z51" i="30"/>
  <c r="P48" i="26"/>
  <c r="P51" i="26" s="1"/>
  <c r="P53" i="26" s="1"/>
  <c r="P56" i="26" s="1"/>
  <c r="P59" i="26" s="1"/>
  <c r="Z47" i="26"/>
  <c r="K48" i="25"/>
  <c r="K51" i="25" s="1"/>
  <c r="K53" i="25" s="1"/>
  <c r="K56" i="25" s="1"/>
  <c r="K59" i="25" s="1"/>
  <c r="C48" i="23"/>
  <c r="C51" i="23" s="1"/>
  <c r="C53" i="23" s="1"/>
  <c r="C56" i="23" s="1"/>
  <c r="C59" i="23" s="1"/>
  <c r="S48" i="23"/>
  <c r="S51" i="23" s="1"/>
  <c r="S53" i="23" s="1"/>
  <c r="S56" i="23" s="1"/>
  <c r="S59" i="23" s="1"/>
  <c r="P48" i="16"/>
  <c r="P51" i="16" s="1"/>
  <c r="P53" i="16" s="1"/>
  <c r="P56" i="16" s="1"/>
  <c r="P59" i="16" s="1"/>
  <c r="X48" i="16"/>
  <c r="X51" i="16" s="1"/>
  <c r="Z47" i="15"/>
  <c r="J48" i="8"/>
  <c r="J51" i="8" s="1"/>
  <c r="J53" i="8" s="1"/>
  <c r="J56" i="8" s="1"/>
  <c r="J59" i="8" s="1"/>
  <c r="R48" i="8"/>
  <c r="R51" i="8" s="1"/>
  <c r="R53" i="8" s="1"/>
  <c r="R56" i="8" s="1"/>
  <c r="R59" i="8" s="1"/>
  <c r="Z32" i="8"/>
  <c r="Q48" i="8"/>
  <c r="Q51" i="8" s="1"/>
  <c r="Q53" i="8" s="1"/>
  <c r="Q56" i="8" s="1"/>
  <c r="Q59" i="8" s="1"/>
  <c r="Z47" i="7"/>
  <c r="AA48" i="6"/>
  <c r="AA51" i="6" s="1"/>
  <c r="AA53" i="6" s="1"/>
  <c r="AA56" i="6" s="1"/>
  <c r="AA59" i="6" s="1"/>
  <c r="G48" i="5"/>
  <c r="G51" i="5" s="1"/>
  <c r="G53" i="5" s="1"/>
  <c r="G56" i="5" s="1"/>
  <c r="G59" i="5" s="1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X48" i="4"/>
  <c r="Z32" i="3"/>
  <c r="X48" i="3"/>
  <c r="C48" i="6"/>
  <c r="C51" i="6" s="1"/>
  <c r="C53" i="6" s="1"/>
  <c r="C56" i="6" s="1"/>
  <c r="C59" i="6" s="1"/>
  <c r="S48" i="6"/>
  <c r="S51" i="6" s="1"/>
  <c r="S53" i="6" s="1"/>
  <c r="S56" i="6" s="1"/>
  <c r="S59" i="6" s="1"/>
  <c r="Q48" i="3"/>
  <c r="Q51" i="3" s="1"/>
  <c r="Q53" i="3" s="1"/>
  <c r="Q56" i="3" s="1"/>
  <c r="Q59" i="3" s="1"/>
  <c r="I48" i="32"/>
  <c r="I51" i="32" s="1"/>
  <c r="I53" i="32" s="1"/>
  <c r="I56" i="32" s="1"/>
  <c r="I59" i="32" s="1"/>
  <c r="Q48" i="32"/>
  <c r="Q51" i="32" s="1"/>
  <c r="Q53" i="32" s="1"/>
  <c r="Q56" i="32" s="1"/>
  <c r="Q59" i="32" s="1"/>
  <c r="Y48" i="32"/>
  <c r="Y51" i="32" s="1"/>
  <c r="Y53" i="32" s="1"/>
  <c r="Y56" i="32" s="1"/>
  <c r="Y59" i="32" s="1"/>
  <c r="Z48" i="30"/>
  <c r="J48" i="28"/>
  <c r="J51" i="28" s="1"/>
  <c r="J53" i="28" s="1"/>
  <c r="J56" i="28" s="1"/>
  <c r="J59" i="28" s="1"/>
  <c r="R48" i="28"/>
  <c r="R51" i="28" s="1"/>
  <c r="R53" i="28" s="1"/>
  <c r="R56" i="28" s="1"/>
  <c r="R59" i="28" s="1"/>
  <c r="D48" i="22"/>
  <c r="D51" i="22" s="1"/>
  <c r="D53" i="22" s="1"/>
  <c r="D56" i="22" s="1"/>
  <c r="D59" i="22" s="1"/>
  <c r="T48" i="22"/>
  <c r="T51" i="22" s="1"/>
  <c r="T53" i="22" s="1"/>
  <c r="T56" i="22" s="1"/>
  <c r="T59" i="22" s="1"/>
  <c r="Z32" i="16"/>
  <c r="Z47" i="16"/>
  <c r="R48" i="15"/>
  <c r="R51" i="15" s="1"/>
  <c r="R53" i="15" s="1"/>
  <c r="R56" i="15" s="1"/>
  <c r="R59" i="15" s="1"/>
  <c r="AA48" i="15"/>
  <c r="AA51" i="15" s="1"/>
  <c r="AA53" i="15" s="1"/>
  <c r="AA56" i="15" s="1"/>
  <c r="AA59" i="15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D48" i="11"/>
  <c r="D51" i="11" s="1"/>
  <c r="D53" i="11" s="1"/>
  <c r="D56" i="11" s="1"/>
  <c r="D59" i="11" s="1"/>
  <c r="T48" i="11"/>
  <c r="T51" i="11" s="1"/>
  <c r="T53" i="11" s="1"/>
  <c r="T56" i="11" s="1"/>
  <c r="T59" i="11" s="1"/>
  <c r="R48" i="2"/>
  <c r="R51" i="2" s="1"/>
  <c r="R53" i="2" s="1"/>
  <c r="R56" i="2" s="1"/>
  <c r="R59" i="2" s="1"/>
  <c r="J48" i="31"/>
  <c r="J51" i="31" s="1"/>
  <c r="J53" i="31" s="1"/>
  <c r="J56" i="31" s="1"/>
  <c r="J59" i="31" s="1"/>
  <c r="R48" i="31"/>
  <c r="R51" i="31" s="1"/>
  <c r="R53" i="31" s="1"/>
  <c r="R56" i="31" s="1"/>
  <c r="R59" i="31" s="1"/>
  <c r="C48" i="30"/>
  <c r="C51" i="30" s="1"/>
  <c r="C53" i="30" s="1"/>
  <c r="C56" i="30" s="1"/>
  <c r="C59" i="30" s="1"/>
  <c r="K48" i="30"/>
  <c r="K51" i="30" s="1"/>
  <c r="K53" i="30" s="1"/>
  <c r="K56" i="30" s="1"/>
  <c r="K59" i="30" s="1"/>
  <c r="Z47" i="20"/>
  <c r="R48" i="19"/>
  <c r="R51" i="19" s="1"/>
  <c r="R53" i="19" s="1"/>
  <c r="R56" i="19" s="1"/>
  <c r="R59" i="19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AA48" i="12"/>
  <c r="AA51" i="12" s="1"/>
  <c r="AA53" i="12" s="1"/>
  <c r="AA56" i="12" s="1"/>
  <c r="AA59" i="12" s="1"/>
  <c r="E48" i="10"/>
  <c r="E51" i="10" s="1"/>
  <c r="E53" i="10" s="1"/>
  <c r="E56" i="10" s="1"/>
  <c r="E59" i="10" s="1"/>
  <c r="U48" i="10"/>
  <c r="U51" i="10" s="1"/>
  <c r="U53" i="10" s="1"/>
  <c r="U56" i="10" s="1"/>
  <c r="U59" i="10" s="1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F48" i="4"/>
  <c r="F51" i="4" s="1"/>
  <c r="F53" i="4" s="1"/>
  <c r="F56" i="4" s="1"/>
  <c r="F59" i="4" s="1"/>
  <c r="N48" i="4"/>
  <c r="N51" i="4" s="1"/>
  <c r="N53" i="4" s="1"/>
  <c r="N56" i="4" s="1"/>
  <c r="N59" i="4" s="1"/>
  <c r="V48" i="4"/>
  <c r="V51" i="4" s="1"/>
  <c r="V53" i="4" s="1"/>
  <c r="V56" i="4" s="1"/>
  <c r="V59" i="4" s="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Z32" i="29"/>
  <c r="H48" i="27"/>
  <c r="H51" i="27" s="1"/>
  <c r="H53" i="27" s="1"/>
  <c r="H56" i="27" s="1"/>
  <c r="H59" i="27" s="1"/>
  <c r="P48" i="27"/>
  <c r="P51" i="27" s="1"/>
  <c r="P53" i="27" s="1"/>
  <c r="P56" i="27" s="1"/>
  <c r="P59" i="27" s="1"/>
  <c r="X48" i="27"/>
  <c r="X51" i="27" s="1"/>
  <c r="G48" i="25"/>
  <c r="G51" i="25" s="1"/>
  <c r="G53" i="25" s="1"/>
  <c r="G56" i="25" s="1"/>
  <c r="G59" i="25" s="1"/>
  <c r="O48" i="25"/>
  <c r="O51" i="25" s="1"/>
  <c r="O53" i="25" s="1"/>
  <c r="O56" i="25" s="1"/>
  <c r="O59" i="25" s="1"/>
  <c r="W48" i="25"/>
  <c r="W51" i="25" s="1"/>
  <c r="W53" i="25" s="1"/>
  <c r="W56" i="25" s="1"/>
  <c r="W59" i="25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F48" i="6"/>
  <c r="F51" i="6" s="1"/>
  <c r="F53" i="6" s="1"/>
  <c r="F56" i="6" s="1"/>
  <c r="F59" i="6" s="1"/>
  <c r="N48" i="6"/>
  <c r="N51" i="6" s="1"/>
  <c r="N53" i="6" s="1"/>
  <c r="N56" i="6" s="1"/>
  <c r="N59" i="6" s="1"/>
  <c r="V48" i="6"/>
  <c r="V51" i="6" s="1"/>
  <c r="V53" i="6" s="1"/>
  <c r="V56" i="6" s="1"/>
  <c r="V59" i="6" s="1"/>
  <c r="E48" i="28"/>
  <c r="E51" i="28" s="1"/>
  <c r="E53" i="28" s="1"/>
  <c r="E56" i="28" s="1"/>
  <c r="E59" i="28" s="1"/>
  <c r="U48" i="28"/>
  <c r="U51" i="28" s="1"/>
  <c r="U53" i="28" s="1"/>
  <c r="U56" i="28" s="1"/>
  <c r="U59" i="28" s="1"/>
  <c r="Z47" i="23"/>
  <c r="E48" i="21"/>
  <c r="E51" i="21" s="1"/>
  <c r="E53" i="21" s="1"/>
  <c r="E56" i="21" s="1"/>
  <c r="E59" i="21" s="1"/>
  <c r="U48" i="21"/>
  <c r="U51" i="21" s="1"/>
  <c r="U53" i="21" s="1"/>
  <c r="U56" i="21" s="1"/>
  <c r="U59" i="21" s="1"/>
  <c r="D48" i="5"/>
  <c r="D51" i="5" s="1"/>
  <c r="D53" i="5" s="1"/>
  <c r="D56" i="5" s="1"/>
  <c r="D59" i="5" s="1"/>
  <c r="L48" i="5"/>
  <c r="L51" i="5" s="1"/>
  <c r="L53" i="5" s="1"/>
  <c r="L56" i="5" s="1"/>
  <c r="L59" i="5" s="1"/>
  <c r="X48" i="12"/>
  <c r="X51" i="12" s="1"/>
  <c r="D48" i="29"/>
  <c r="D51" i="29" s="1"/>
  <c r="D53" i="29" s="1"/>
  <c r="D56" i="29" s="1"/>
  <c r="D59" i="29" s="1"/>
  <c r="L48" i="29"/>
  <c r="L51" i="29" s="1"/>
  <c r="L53" i="29" s="1"/>
  <c r="L56" i="29" s="1"/>
  <c r="L59" i="29" s="1"/>
  <c r="Q48" i="25"/>
  <c r="Q51" i="25" s="1"/>
  <c r="Q53" i="25" s="1"/>
  <c r="Q56" i="25" s="1"/>
  <c r="Q59" i="25" s="1"/>
  <c r="Z47" i="25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Z51" i="249"/>
  <c r="X53" i="249"/>
  <c r="Z53" i="233"/>
  <c r="X56" i="233"/>
  <c r="Z53" i="241"/>
  <c r="X56" i="241"/>
  <c r="Y53" i="248"/>
  <c r="Y56" i="248" s="1"/>
  <c r="Y59" i="248" s="1"/>
  <c r="Z51" i="248"/>
  <c r="Y53" i="232"/>
  <c r="Y56" i="232" s="1"/>
  <c r="Y59" i="232" s="1"/>
  <c r="Z51" i="232"/>
  <c r="Z48" i="1"/>
  <c r="X51" i="1"/>
  <c r="X59" i="232"/>
  <c r="Z48" i="258"/>
  <c r="X51" i="247"/>
  <c r="Z48" i="247"/>
  <c r="H48" i="225"/>
  <c r="H51" i="225" s="1"/>
  <c r="H53" i="225" s="1"/>
  <c r="H56" i="225" s="1"/>
  <c r="H59" i="225" s="1"/>
  <c r="K48" i="252"/>
  <c r="K51" i="252" s="1"/>
  <c r="K53" i="252" s="1"/>
  <c r="K56" i="252" s="1"/>
  <c r="K59" i="252" s="1"/>
  <c r="X51" i="251"/>
  <c r="X51" i="214"/>
  <c r="X48" i="206"/>
  <c r="Z32" i="206"/>
  <c r="X51" i="255"/>
  <c r="Z48" i="255"/>
  <c r="X48" i="253"/>
  <c r="Z32" i="253"/>
  <c r="X48" i="252"/>
  <c r="Z32" i="252"/>
  <c r="I48" i="251"/>
  <c r="I51" i="251" s="1"/>
  <c r="I53" i="251" s="1"/>
  <c r="I56" i="251" s="1"/>
  <c r="I59" i="251" s="1"/>
  <c r="Q48" i="251"/>
  <c r="Q51" i="251" s="1"/>
  <c r="Q53" i="251" s="1"/>
  <c r="Q56" i="251" s="1"/>
  <c r="Q59" i="251" s="1"/>
  <c r="Y48" i="251"/>
  <c r="Y51" i="251" s="1"/>
  <c r="Y53" i="251" s="1"/>
  <c r="Y56" i="251" s="1"/>
  <c r="Y59" i="251" s="1"/>
  <c r="Z47" i="251"/>
  <c r="Z48" i="246"/>
  <c r="X48" i="245"/>
  <c r="Z32" i="245"/>
  <c r="Z48" i="238"/>
  <c r="X48" i="237"/>
  <c r="Z32" i="237"/>
  <c r="Z48" i="230"/>
  <c r="X48" i="229"/>
  <c r="Z32" i="229"/>
  <c r="X48" i="256"/>
  <c r="Z32" i="256"/>
  <c r="X48" i="225"/>
  <c r="X51" i="218"/>
  <c r="Z48" i="218"/>
  <c r="Y53" i="210"/>
  <c r="Z51" i="210"/>
  <c r="Y48" i="33"/>
  <c r="Y51" i="33" s="1"/>
  <c r="Y53" i="33" s="1"/>
  <c r="Y56" i="33" s="1"/>
  <c r="Y59" i="33" s="1"/>
  <c r="Z32" i="33"/>
  <c r="C48" i="258"/>
  <c r="C51" i="258" s="1"/>
  <c r="C53" i="258" s="1"/>
  <c r="C56" i="258" s="1"/>
  <c r="C59" i="258" s="1"/>
  <c r="K48" i="258"/>
  <c r="K51" i="258" s="1"/>
  <c r="K53" i="258" s="1"/>
  <c r="K56" i="258" s="1"/>
  <c r="K59" i="258" s="1"/>
  <c r="S48" i="258"/>
  <c r="S51" i="258" s="1"/>
  <c r="S53" i="258" s="1"/>
  <c r="S56" i="258" s="1"/>
  <c r="S59" i="258" s="1"/>
  <c r="AA48" i="258"/>
  <c r="AA51" i="258" s="1"/>
  <c r="AA53" i="258" s="1"/>
  <c r="AA56" i="258" s="1"/>
  <c r="AA59" i="258" s="1"/>
  <c r="Z47" i="258"/>
  <c r="Z47" i="250"/>
  <c r="F48" i="246"/>
  <c r="F51" i="246" s="1"/>
  <c r="F53" i="246" s="1"/>
  <c r="F56" i="246" s="1"/>
  <c r="F59" i="246" s="1"/>
  <c r="N48" i="246"/>
  <c r="N51" i="246" s="1"/>
  <c r="N53" i="246" s="1"/>
  <c r="N56" i="246" s="1"/>
  <c r="N59" i="246" s="1"/>
  <c r="V48" i="246"/>
  <c r="V51" i="246" s="1"/>
  <c r="V53" i="246" s="1"/>
  <c r="V56" i="246" s="1"/>
  <c r="V59" i="246" s="1"/>
  <c r="X51" i="243"/>
  <c r="F48" i="238"/>
  <c r="F51" i="238" s="1"/>
  <c r="F53" i="238" s="1"/>
  <c r="F56" i="238" s="1"/>
  <c r="F59" i="238" s="1"/>
  <c r="N48" i="238"/>
  <c r="N51" i="238" s="1"/>
  <c r="N53" i="238" s="1"/>
  <c r="N56" i="238" s="1"/>
  <c r="N59" i="238" s="1"/>
  <c r="V48" i="238"/>
  <c r="V51" i="238" s="1"/>
  <c r="V53" i="238" s="1"/>
  <c r="V56" i="238" s="1"/>
  <c r="V59" i="238" s="1"/>
  <c r="X51" i="235"/>
  <c r="F48" i="230"/>
  <c r="F51" i="230" s="1"/>
  <c r="F53" i="230" s="1"/>
  <c r="F56" i="230" s="1"/>
  <c r="F59" i="230" s="1"/>
  <c r="N48" i="230"/>
  <c r="N51" i="230" s="1"/>
  <c r="N53" i="230" s="1"/>
  <c r="N56" i="230" s="1"/>
  <c r="N59" i="230" s="1"/>
  <c r="V48" i="230"/>
  <c r="V51" i="230" s="1"/>
  <c r="V53" i="230" s="1"/>
  <c r="V56" i="230" s="1"/>
  <c r="V59" i="230" s="1"/>
  <c r="Z48" i="227"/>
  <c r="X51" i="227"/>
  <c r="Z32" i="224"/>
  <c r="X48" i="224"/>
  <c r="X53" i="221"/>
  <c r="I48" i="213"/>
  <c r="I51" i="213" s="1"/>
  <c r="I53" i="213" s="1"/>
  <c r="I56" i="213" s="1"/>
  <c r="I59" i="213" s="1"/>
  <c r="Y48" i="213"/>
  <c r="Y51" i="213" s="1"/>
  <c r="Y53" i="213" s="1"/>
  <c r="Y56" i="213" s="1"/>
  <c r="Y59" i="213" s="1"/>
  <c r="X48" i="213"/>
  <c r="Z47" i="213"/>
  <c r="Y48" i="67"/>
  <c r="Y51" i="67" s="1"/>
  <c r="Y53" i="67" s="1"/>
  <c r="Y56" i="67" s="1"/>
  <c r="Y59" i="67" s="1"/>
  <c r="Z32" i="67"/>
  <c r="X48" i="244"/>
  <c r="Z32" i="244"/>
  <c r="J48" i="242"/>
  <c r="J51" i="242" s="1"/>
  <c r="J53" i="242" s="1"/>
  <c r="J56" i="242" s="1"/>
  <c r="J59" i="242" s="1"/>
  <c r="R48" i="242"/>
  <c r="R51" i="242" s="1"/>
  <c r="R53" i="242" s="1"/>
  <c r="R56" i="242" s="1"/>
  <c r="R59" i="242" s="1"/>
  <c r="X48" i="236"/>
  <c r="Z32" i="236"/>
  <c r="J48" i="234"/>
  <c r="J51" i="234" s="1"/>
  <c r="J53" i="234" s="1"/>
  <c r="J56" i="234" s="1"/>
  <c r="J59" i="234" s="1"/>
  <c r="R48" i="234"/>
  <c r="R51" i="234" s="1"/>
  <c r="R53" i="234" s="1"/>
  <c r="R56" i="234" s="1"/>
  <c r="R59" i="234" s="1"/>
  <c r="X48" i="228"/>
  <c r="Z32" i="228"/>
  <c r="I48" i="214"/>
  <c r="I51" i="214" s="1"/>
  <c r="I53" i="214" s="1"/>
  <c r="I56" i="214" s="1"/>
  <c r="I59" i="214" s="1"/>
  <c r="Q48" i="214"/>
  <c r="Q51" i="214" s="1"/>
  <c r="Q53" i="214" s="1"/>
  <c r="Q56" i="214" s="1"/>
  <c r="Q59" i="214" s="1"/>
  <c r="Y48" i="214"/>
  <c r="Y51" i="214" s="1"/>
  <c r="Y53" i="214" s="1"/>
  <c r="Y56" i="214" s="1"/>
  <c r="Y59" i="214" s="1"/>
  <c r="Z47" i="214"/>
  <c r="X53" i="211"/>
  <c r="Z51" i="211"/>
  <c r="Y48" i="204"/>
  <c r="X51" i="203"/>
  <c r="Z48" i="203"/>
  <c r="X56" i="202"/>
  <c r="X56" i="183"/>
  <c r="Z48" i="250"/>
  <c r="X48" i="226"/>
  <c r="Z32" i="226"/>
  <c r="V48" i="257"/>
  <c r="V51" i="257" s="1"/>
  <c r="V53" i="257" s="1"/>
  <c r="V56" i="257" s="1"/>
  <c r="V59" i="257" s="1"/>
  <c r="Z48" i="254"/>
  <c r="X51" i="254"/>
  <c r="U48" i="255"/>
  <c r="U51" i="255" s="1"/>
  <c r="U53" i="255" s="1"/>
  <c r="U56" i="255" s="1"/>
  <c r="U59" i="255" s="1"/>
  <c r="Z56" i="248"/>
  <c r="X59" i="248"/>
  <c r="Z59" i="248" s="1"/>
  <c r="X51" i="242"/>
  <c r="X51" i="234"/>
  <c r="Y51" i="202"/>
  <c r="Y53" i="202" s="1"/>
  <c r="Y56" i="202" s="1"/>
  <c r="Y59" i="202" s="1"/>
  <c r="Z48" i="202"/>
  <c r="Z53" i="248"/>
  <c r="Z51" i="241"/>
  <c r="Z51" i="233"/>
  <c r="Z53" i="232"/>
  <c r="X51" i="219"/>
  <c r="Z48" i="219"/>
  <c r="Z47" i="67"/>
  <c r="X48" i="67"/>
  <c r="X53" i="258"/>
  <c r="AA48" i="249"/>
  <c r="AA51" i="249" s="1"/>
  <c r="AA53" i="249" s="1"/>
  <c r="AA56" i="249" s="1"/>
  <c r="AA59" i="249" s="1"/>
  <c r="I48" i="243"/>
  <c r="I51" i="243" s="1"/>
  <c r="I53" i="243" s="1"/>
  <c r="I56" i="243" s="1"/>
  <c r="I59" i="243" s="1"/>
  <c r="Q48" i="243"/>
  <c r="Q51" i="243" s="1"/>
  <c r="Q53" i="243" s="1"/>
  <c r="Q56" i="243" s="1"/>
  <c r="Q59" i="243" s="1"/>
  <c r="Y48" i="243"/>
  <c r="Y51" i="243" s="1"/>
  <c r="Y53" i="243" s="1"/>
  <c r="Y56" i="243" s="1"/>
  <c r="Y59" i="243" s="1"/>
  <c r="Z47" i="243"/>
  <c r="AA48" i="241"/>
  <c r="AA51" i="241" s="1"/>
  <c r="AA53" i="241" s="1"/>
  <c r="AA56" i="241" s="1"/>
  <c r="AA59" i="241" s="1"/>
  <c r="I48" i="235"/>
  <c r="I51" i="235" s="1"/>
  <c r="I53" i="235" s="1"/>
  <c r="I56" i="235" s="1"/>
  <c r="I59" i="235" s="1"/>
  <c r="Q48" i="235"/>
  <c r="Q51" i="235" s="1"/>
  <c r="Q53" i="235" s="1"/>
  <c r="Q56" i="235" s="1"/>
  <c r="Q59" i="235" s="1"/>
  <c r="Y48" i="235"/>
  <c r="Y51" i="235" s="1"/>
  <c r="Y53" i="235" s="1"/>
  <c r="Y56" i="235" s="1"/>
  <c r="Y59" i="235" s="1"/>
  <c r="Z47" i="235"/>
  <c r="AA48" i="233"/>
  <c r="AA51" i="233" s="1"/>
  <c r="AA53" i="233" s="1"/>
  <c r="AA56" i="233" s="1"/>
  <c r="AA59" i="233" s="1"/>
  <c r="I48" i="227"/>
  <c r="I51" i="227" s="1"/>
  <c r="I53" i="227" s="1"/>
  <c r="I56" i="227" s="1"/>
  <c r="I59" i="227" s="1"/>
  <c r="Q48" i="227"/>
  <c r="Q51" i="227" s="1"/>
  <c r="Q53" i="227" s="1"/>
  <c r="Q56" i="227" s="1"/>
  <c r="Q59" i="227" s="1"/>
  <c r="Y48" i="227"/>
  <c r="Y51" i="227" s="1"/>
  <c r="Y53" i="227" s="1"/>
  <c r="Y56" i="227" s="1"/>
  <c r="Y59" i="227" s="1"/>
  <c r="X48" i="223"/>
  <c r="Z32" i="223"/>
  <c r="Z51" i="205"/>
  <c r="X53" i="205"/>
  <c r="Z32" i="257"/>
  <c r="Z32" i="249"/>
  <c r="Z32" i="241"/>
  <c r="Z32" i="233"/>
  <c r="G48" i="224"/>
  <c r="G51" i="224" s="1"/>
  <c r="G53" i="224" s="1"/>
  <c r="G56" i="224" s="1"/>
  <c r="G59" i="224" s="1"/>
  <c r="O48" i="224"/>
  <c r="O51" i="224" s="1"/>
  <c r="O53" i="224" s="1"/>
  <c r="O56" i="224" s="1"/>
  <c r="O59" i="224" s="1"/>
  <c r="W48" i="224"/>
  <c r="W51" i="224" s="1"/>
  <c r="W53" i="224" s="1"/>
  <c r="W56" i="224" s="1"/>
  <c r="W59" i="224" s="1"/>
  <c r="Y48" i="221"/>
  <c r="Y51" i="221" s="1"/>
  <c r="Y53" i="221" s="1"/>
  <c r="Y56" i="221" s="1"/>
  <c r="Y59" i="221" s="1"/>
  <c r="Z48" i="220"/>
  <c r="X51" i="217"/>
  <c r="Z48" i="217"/>
  <c r="X48" i="216"/>
  <c r="Z32" i="216"/>
  <c r="X48" i="215"/>
  <c r="Z32" i="215"/>
  <c r="X51" i="201"/>
  <c r="Z48" i="201"/>
  <c r="X48" i="200"/>
  <c r="Z32" i="200"/>
  <c r="Z51" i="198"/>
  <c r="X53" i="198"/>
  <c r="X56" i="197"/>
  <c r="Z48" i="211"/>
  <c r="Z32" i="199"/>
  <c r="X48" i="199"/>
  <c r="Z48" i="193"/>
  <c r="X51" i="193"/>
  <c r="Z51" i="175"/>
  <c r="X53" i="175"/>
  <c r="I48" i="222"/>
  <c r="I51" i="222" s="1"/>
  <c r="I53" i="222" s="1"/>
  <c r="I56" i="222" s="1"/>
  <c r="I59" i="222" s="1"/>
  <c r="Q48" i="222"/>
  <c r="Q51" i="222" s="1"/>
  <c r="Q53" i="222" s="1"/>
  <c r="Q56" i="222" s="1"/>
  <c r="Q59" i="222" s="1"/>
  <c r="Y48" i="222"/>
  <c r="Y51" i="222" s="1"/>
  <c r="Y53" i="222" s="1"/>
  <c r="Y56" i="222" s="1"/>
  <c r="Y59" i="222" s="1"/>
  <c r="X48" i="208"/>
  <c r="Z32" i="208"/>
  <c r="T48" i="181"/>
  <c r="T51" i="181" s="1"/>
  <c r="T53" i="181" s="1"/>
  <c r="T56" i="181" s="1"/>
  <c r="T59" i="181" s="1"/>
  <c r="Z53" i="174"/>
  <c r="X56" i="174"/>
  <c r="X51" i="209"/>
  <c r="Z48" i="209"/>
  <c r="Z51" i="197"/>
  <c r="Y53" i="197"/>
  <c r="Y56" i="197" s="1"/>
  <c r="Y59" i="197" s="1"/>
  <c r="X56" i="189"/>
  <c r="X48" i="185"/>
  <c r="Z32" i="185"/>
  <c r="X48" i="168"/>
  <c r="Z32" i="168"/>
  <c r="Z32" i="255"/>
  <c r="Z32" i="247"/>
  <c r="X51" i="246"/>
  <c r="Z32" i="239"/>
  <c r="X48" i="239"/>
  <c r="Z47" i="238"/>
  <c r="X51" i="238"/>
  <c r="Z32" i="231"/>
  <c r="X48" i="231"/>
  <c r="Z47" i="230"/>
  <c r="X51" i="230"/>
  <c r="C48" i="220"/>
  <c r="C51" i="220" s="1"/>
  <c r="C53" i="220" s="1"/>
  <c r="C56" i="220" s="1"/>
  <c r="C59" i="220" s="1"/>
  <c r="K48" i="220"/>
  <c r="K51" i="220" s="1"/>
  <c r="K53" i="220" s="1"/>
  <c r="K56" i="220" s="1"/>
  <c r="K59" i="220" s="1"/>
  <c r="S48" i="220"/>
  <c r="S51" i="220" s="1"/>
  <c r="S53" i="220" s="1"/>
  <c r="S56" i="220" s="1"/>
  <c r="S59" i="220" s="1"/>
  <c r="AA48" i="220"/>
  <c r="AA51" i="220" s="1"/>
  <c r="AA53" i="220" s="1"/>
  <c r="AA56" i="220" s="1"/>
  <c r="AA59" i="220" s="1"/>
  <c r="Z47" i="220"/>
  <c r="Y48" i="157"/>
  <c r="Z47" i="157"/>
  <c r="Z32" i="248"/>
  <c r="Z32" i="240"/>
  <c r="Z32" i="232"/>
  <c r="Z48" i="222"/>
  <c r="X51" i="222"/>
  <c r="X53" i="212"/>
  <c r="X59" i="210"/>
  <c r="X48" i="207"/>
  <c r="Z32" i="207"/>
  <c r="X51" i="166"/>
  <c r="X51" i="192"/>
  <c r="Z48" i="190"/>
  <c r="J48" i="175"/>
  <c r="J51" i="175" s="1"/>
  <c r="J53" i="175" s="1"/>
  <c r="J56" i="175" s="1"/>
  <c r="J59" i="175" s="1"/>
  <c r="R48" i="175"/>
  <c r="R51" i="175" s="1"/>
  <c r="R53" i="175" s="1"/>
  <c r="R56" i="175" s="1"/>
  <c r="R59" i="175" s="1"/>
  <c r="Z51" i="147"/>
  <c r="X53" i="147"/>
  <c r="Z48" i="198"/>
  <c r="X48" i="194"/>
  <c r="Z32" i="194"/>
  <c r="Z48" i="188"/>
  <c r="X51" i="188"/>
  <c r="I48" i="185"/>
  <c r="I51" i="185" s="1"/>
  <c r="I53" i="185" s="1"/>
  <c r="I56" i="185" s="1"/>
  <c r="I59" i="185" s="1"/>
  <c r="Q48" i="185"/>
  <c r="Q51" i="185" s="1"/>
  <c r="Q53" i="185" s="1"/>
  <c r="Q56" i="185" s="1"/>
  <c r="Q59" i="185" s="1"/>
  <c r="Y48" i="185"/>
  <c r="Y51" i="185" s="1"/>
  <c r="Y53" i="185" s="1"/>
  <c r="Y56" i="185" s="1"/>
  <c r="Y59" i="185" s="1"/>
  <c r="Z48" i="164"/>
  <c r="Q48" i="192"/>
  <c r="Q51" i="192" s="1"/>
  <c r="Q53" i="192" s="1"/>
  <c r="Q56" i="192" s="1"/>
  <c r="Q59" i="192" s="1"/>
  <c r="Y48" i="192"/>
  <c r="Y51" i="192" s="1"/>
  <c r="Y53" i="192" s="1"/>
  <c r="Y56" i="192" s="1"/>
  <c r="Y59" i="192" s="1"/>
  <c r="Z47" i="192"/>
  <c r="I48" i="189"/>
  <c r="I51" i="189" s="1"/>
  <c r="I53" i="189" s="1"/>
  <c r="I56" i="189" s="1"/>
  <c r="I59" i="189" s="1"/>
  <c r="Q48" i="189"/>
  <c r="Q51" i="189" s="1"/>
  <c r="Q53" i="189" s="1"/>
  <c r="Q56" i="189" s="1"/>
  <c r="Q59" i="189" s="1"/>
  <c r="Y48" i="189"/>
  <c r="Y51" i="189" s="1"/>
  <c r="Y53" i="189" s="1"/>
  <c r="Y56" i="189" s="1"/>
  <c r="Y59" i="189" s="1"/>
  <c r="Z47" i="189"/>
  <c r="L48" i="181"/>
  <c r="L51" i="181" s="1"/>
  <c r="L53" i="181" s="1"/>
  <c r="L56" i="181" s="1"/>
  <c r="L59" i="181" s="1"/>
  <c r="X53" i="181"/>
  <c r="Z51" i="181"/>
  <c r="Z32" i="177"/>
  <c r="X53" i="165"/>
  <c r="Z48" i="109"/>
  <c r="X51" i="109"/>
  <c r="X53" i="182"/>
  <c r="Z51" i="182"/>
  <c r="Z48" i="177"/>
  <c r="X51" i="177"/>
  <c r="X51" i="139"/>
  <c r="Z48" i="139"/>
  <c r="X53" i="196"/>
  <c r="Z51" i="196"/>
  <c r="Z51" i="190"/>
  <c r="X53" i="190"/>
  <c r="Z51" i="164"/>
  <c r="Z48" i="148"/>
  <c r="X51" i="148"/>
  <c r="C48" i="204"/>
  <c r="C51" i="204" s="1"/>
  <c r="C53" i="204" s="1"/>
  <c r="C56" i="204" s="1"/>
  <c r="C59" i="204" s="1"/>
  <c r="K48" i="204"/>
  <c r="K51" i="204" s="1"/>
  <c r="K53" i="204" s="1"/>
  <c r="K56" i="204" s="1"/>
  <c r="K59" i="204" s="1"/>
  <c r="S48" i="204"/>
  <c r="S51" i="204" s="1"/>
  <c r="S53" i="204" s="1"/>
  <c r="S56" i="204" s="1"/>
  <c r="S59" i="204" s="1"/>
  <c r="AA48" i="204"/>
  <c r="AA51" i="204" s="1"/>
  <c r="AA53" i="204" s="1"/>
  <c r="AA56" i="204" s="1"/>
  <c r="AA59" i="204" s="1"/>
  <c r="X48" i="187"/>
  <c r="Z32" i="187"/>
  <c r="X48" i="186"/>
  <c r="Z32" i="186"/>
  <c r="Z47" i="183"/>
  <c r="Y48" i="183"/>
  <c r="X53" i="173"/>
  <c r="X48" i="171"/>
  <c r="Z32" i="171"/>
  <c r="I48" i="165"/>
  <c r="I51" i="165" s="1"/>
  <c r="I53" i="165" s="1"/>
  <c r="I56" i="165" s="1"/>
  <c r="I59" i="165" s="1"/>
  <c r="Q48" i="165"/>
  <c r="Q51" i="165" s="1"/>
  <c r="Q53" i="165" s="1"/>
  <c r="Q56" i="165" s="1"/>
  <c r="Q59" i="165" s="1"/>
  <c r="Y48" i="165"/>
  <c r="Y51" i="165" s="1"/>
  <c r="Y53" i="165" s="1"/>
  <c r="Y56" i="165" s="1"/>
  <c r="Y59" i="165" s="1"/>
  <c r="Z47" i="165"/>
  <c r="X53" i="164"/>
  <c r="X51" i="154"/>
  <c r="Z48" i="154"/>
  <c r="Z32" i="219"/>
  <c r="Z32" i="211"/>
  <c r="Z32" i="203"/>
  <c r="X48" i="195"/>
  <c r="Z32" i="195"/>
  <c r="J48" i="184"/>
  <c r="J51" i="184" s="1"/>
  <c r="J53" i="184" s="1"/>
  <c r="J56" i="184" s="1"/>
  <c r="J59" i="184" s="1"/>
  <c r="R48" i="184"/>
  <c r="R51" i="184" s="1"/>
  <c r="R53" i="184" s="1"/>
  <c r="R56" i="184" s="1"/>
  <c r="R59" i="184" s="1"/>
  <c r="X51" i="180"/>
  <c r="Z48" i="180"/>
  <c r="Z48" i="175"/>
  <c r="X48" i="167"/>
  <c r="Q48" i="166"/>
  <c r="Q51" i="166" s="1"/>
  <c r="Q53" i="166" s="1"/>
  <c r="Q56" i="166" s="1"/>
  <c r="Q59" i="166" s="1"/>
  <c r="Y48" i="166"/>
  <c r="Y51" i="166" s="1"/>
  <c r="Y53" i="166" s="1"/>
  <c r="Y56" i="166" s="1"/>
  <c r="Y59" i="166" s="1"/>
  <c r="Z47" i="166"/>
  <c r="L48" i="162"/>
  <c r="L51" i="162" s="1"/>
  <c r="L53" i="162" s="1"/>
  <c r="L56" i="162" s="1"/>
  <c r="L59" i="162" s="1"/>
  <c r="T48" i="162"/>
  <c r="T51" i="162" s="1"/>
  <c r="T53" i="162" s="1"/>
  <c r="T56" i="162" s="1"/>
  <c r="T59" i="162" s="1"/>
  <c r="AA48" i="155"/>
  <c r="AA51" i="155" s="1"/>
  <c r="AA53" i="155" s="1"/>
  <c r="AA56" i="155" s="1"/>
  <c r="AA59" i="155" s="1"/>
  <c r="E48" i="145"/>
  <c r="E51" i="145" s="1"/>
  <c r="E53" i="145" s="1"/>
  <c r="E56" i="145" s="1"/>
  <c r="E59" i="145" s="1"/>
  <c r="M48" i="145"/>
  <c r="M51" i="145" s="1"/>
  <c r="M53" i="145" s="1"/>
  <c r="M56" i="145" s="1"/>
  <c r="M59" i="145" s="1"/>
  <c r="U48" i="145"/>
  <c r="U51" i="145" s="1"/>
  <c r="U53" i="145" s="1"/>
  <c r="U56" i="145" s="1"/>
  <c r="U59" i="145" s="1"/>
  <c r="Y48" i="199"/>
  <c r="Y51" i="199" s="1"/>
  <c r="Y53" i="199" s="1"/>
  <c r="Y56" i="199" s="1"/>
  <c r="Y59" i="199" s="1"/>
  <c r="X48" i="179"/>
  <c r="Z32" i="179"/>
  <c r="X51" i="161"/>
  <c r="Z48" i="161"/>
  <c r="X53" i="153"/>
  <c r="Z51" i="153"/>
  <c r="Y48" i="134"/>
  <c r="Z47" i="134"/>
  <c r="Z53" i="121"/>
  <c r="X56" i="121"/>
  <c r="X48" i="191"/>
  <c r="X48" i="170"/>
  <c r="Z32" i="170"/>
  <c r="Z47" i="164"/>
  <c r="X51" i="158"/>
  <c r="X53" i="145"/>
  <c r="X48" i="137"/>
  <c r="Z32" i="137"/>
  <c r="X48" i="120"/>
  <c r="Z32" i="120"/>
  <c r="Y53" i="119"/>
  <c r="Y56" i="119" s="1"/>
  <c r="Y59" i="119" s="1"/>
  <c r="Z51" i="119"/>
  <c r="Z32" i="225"/>
  <c r="Z32" i="217"/>
  <c r="Z32" i="209"/>
  <c r="Z32" i="201"/>
  <c r="Y48" i="191"/>
  <c r="Y51" i="191" s="1"/>
  <c r="Y53" i="191" s="1"/>
  <c r="Y56" i="191" s="1"/>
  <c r="Y59" i="191" s="1"/>
  <c r="X48" i="178"/>
  <c r="Z32" i="178"/>
  <c r="X51" i="176"/>
  <c r="Z48" i="169"/>
  <c r="Z51" i="155"/>
  <c r="X53" i="155"/>
  <c r="Z48" i="144"/>
  <c r="X51" i="144"/>
  <c r="Z32" i="218"/>
  <c r="Z32" i="210"/>
  <c r="Z32" i="202"/>
  <c r="Z48" i="197"/>
  <c r="Z32" i="193"/>
  <c r="X51" i="184"/>
  <c r="J48" i="176"/>
  <c r="J51" i="176" s="1"/>
  <c r="J53" i="176" s="1"/>
  <c r="J56" i="176" s="1"/>
  <c r="J59" i="176" s="1"/>
  <c r="R48" i="176"/>
  <c r="R51" i="176" s="1"/>
  <c r="R53" i="176" s="1"/>
  <c r="R56" i="176" s="1"/>
  <c r="R59" i="176" s="1"/>
  <c r="X51" i="172"/>
  <c r="Z48" i="172"/>
  <c r="I48" i="169"/>
  <c r="I51" i="169" s="1"/>
  <c r="I53" i="169" s="1"/>
  <c r="I56" i="169" s="1"/>
  <c r="I59" i="169" s="1"/>
  <c r="Q48" i="169"/>
  <c r="Q51" i="169" s="1"/>
  <c r="Q53" i="169" s="1"/>
  <c r="Q56" i="169" s="1"/>
  <c r="Q59" i="169" s="1"/>
  <c r="Y48" i="169"/>
  <c r="Y51" i="169" s="1"/>
  <c r="Y53" i="169" s="1"/>
  <c r="Y56" i="169" s="1"/>
  <c r="Y59" i="169" s="1"/>
  <c r="P48" i="166"/>
  <c r="P51" i="166" s="1"/>
  <c r="P53" i="166" s="1"/>
  <c r="P56" i="166" s="1"/>
  <c r="P59" i="166" s="1"/>
  <c r="Z48" i="159"/>
  <c r="X51" i="159"/>
  <c r="Z47" i="158"/>
  <c r="X56" i="157"/>
  <c r="Z48" i="152"/>
  <c r="X51" i="152"/>
  <c r="Z32" i="198"/>
  <c r="Z32" i="190"/>
  <c r="Z32" i="182"/>
  <c r="Z32" i="174"/>
  <c r="G48" i="169"/>
  <c r="G51" i="169" s="1"/>
  <c r="G53" i="169" s="1"/>
  <c r="G56" i="169" s="1"/>
  <c r="G59" i="169" s="1"/>
  <c r="O48" i="169"/>
  <c r="O51" i="169" s="1"/>
  <c r="O53" i="169" s="1"/>
  <c r="O56" i="169" s="1"/>
  <c r="O59" i="169" s="1"/>
  <c r="W48" i="169"/>
  <c r="W51" i="169" s="1"/>
  <c r="W53" i="169" s="1"/>
  <c r="W56" i="169" s="1"/>
  <c r="W59" i="169" s="1"/>
  <c r="Z32" i="161"/>
  <c r="Z32" i="159"/>
  <c r="J48" i="148"/>
  <c r="J51" i="148" s="1"/>
  <c r="J53" i="148" s="1"/>
  <c r="J56" i="148" s="1"/>
  <c r="J59" i="148" s="1"/>
  <c r="R48" i="148"/>
  <c r="R51" i="148" s="1"/>
  <c r="R53" i="148" s="1"/>
  <c r="R56" i="148" s="1"/>
  <c r="R59" i="148" s="1"/>
  <c r="Z48" i="141"/>
  <c r="X51" i="126"/>
  <c r="X51" i="111"/>
  <c r="Z48" i="111"/>
  <c r="Z32" i="136"/>
  <c r="X48" i="136"/>
  <c r="X53" i="134"/>
  <c r="C48" i="167"/>
  <c r="C51" i="167" s="1"/>
  <c r="C53" i="167" s="1"/>
  <c r="C56" i="167" s="1"/>
  <c r="C59" i="167" s="1"/>
  <c r="K48" i="167"/>
  <c r="K51" i="167" s="1"/>
  <c r="K53" i="167" s="1"/>
  <c r="K56" i="167" s="1"/>
  <c r="K59" i="167" s="1"/>
  <c r="J48" i="156"/>
  <c r="J51" i="156" s="1"/>
  <c r="J53" i="156" s="1"/>
  <c r="J56" i="156" s="1"/>
  <c r="J59" i="156" s="1"/>
  <c r="R48" i="156"/>
  <c r="R51" i="156" s="1"/>
  <c r="R53" i="156" s="1"/>
  <c r="R56" i="156" s="1"/>
  <c r="R59" i="156" s="1"/>
  <c r="D48" i="154"/>
  <c r="D51" i="154" s="1"/>
  <c r="D53" i="154" s="1"/>
  <c r="D56" i="154" s="1"/>
  <c r="D59" i="154" s="1"/>
  <c r="L48" i="154"/>
  <c r="L51" i="154" s="1"/>
  <c r="L53" i="154" s="1"/>
  <c r="L56" i="154" s="1"/>
  <c r="L59" i="154" s="1"/>
  <c r="T48" i="154"/>
  <c r="T51" i="154" s="1"/>
  <c r="T53" i="154" s="1"/>
  <c r="T56" i="154" s="1"/>
  <c r="T59" i="154" s="1"/>
  <c r="X48" i="151"/>
  <c r="Z32" i="151"/>
  <c r="X48" i="143"/>
  <c r="Z32" i="143"/>
  <c r="X48" i="138"/>
  <c r="Z32" i="138"/>
  <c r="Z47" i="135"/>
  <c r="X48" i="135"/>
  <c r="Z56" i="119"/>
  <c r="X59" i="119"/>
  <c r="Z32" i="188"/>
  <c r="Z32" i="180"/>
  <c r="Z32" i="172"/>
  <c r="E48" i="165"/>
  <c r="E51" i="165" s="1"/>
  <c r="E53" i="165" s="1"/>
  <c r="E56" i="165" s="1"/>
  <c r="E59" i="165" s="1"/>
  <c r="M48" i="165"/>
  <c r="M51" i="165" s="1"/>
  <c r="M53" i="165" s="1"/>
  <c r="M56" i="165" s="1"/>
  <c r="M59" i="165" s="1"/>
  <c r="U48" i="165"/>
  <c r="U51" i="165" s="1"/>
  <c r="U53" i="165" s="1"/>
  <c r="U56" i="165" s="1"/>
  <c r="U59" i="165" s="1"/>
  <c r="F48" i="164"/>
  <c r="F51" i="164" s="1"/>
  <c r="F53" i="164" s="1"/>
  <c r="F56" i="164" s="1"/>
  <c r="F59" i="164" s="1"/>
  <c r="N48" i="164"/>
  <c r="N51" i="164" s="1"/>
  <c r="N53" i="164" s="1"/>
  <c r="N56" i="164" s="1"/>
  <c r="N59" i="164" s="1"/>
  <c r="V48" i="164"/>
  <c r="V51" i="164" s="1"/>
  <c r="V53" i="164" s="1"/>
  <c r="V56" i="164" s="1"/>
  <c r="V59" i="164" s="1"/>
  <c r="H48" i="162"/>
  <c r="H51" i="162" s="1"/>
  <c r="H53" i="162" s="1"/>
  <c r="H56" i="162" s="1"/>
  <c r="H59" i="162" s="1"/>
  <c r="P48" i="162"/>
  <c r="P51" i="162" s="1"/>
  <c r="P53" i="162" s="1"/>
  <c r="P56" i="162" s="1"/>
  <c r="P59" i="162" s="1"/>
  <c r="X48" i="162"/>
  <c r="X48" i="160"/>
  <c r="Z32" i="160"/>
  <c r="F48" i="123"/>
  <c r="F51" i="123" s="1"/>
  <c r="F53" i="123" s="1"/>
  <c r="F56" i="123" s="1"/>
  <c r="F59" i="123" s="1"/>
  <c r="N48" i="123"/>
  <c r="N51" i="123" s="1"/>
  <c r="N53" i="123" s="1"/>
  <c r="N56" i="123" s="1"/>
  <c r="N59" i="123" s="1"/>
  <c r="V48" i="123"/>
  <c r="V51" i="123" s="1"/>
  <c r="V53" i="123" s="1"/>
  <c r="V56" i="123" s="1"/>
  <c r="V59" i="123" s="1"/>
  <c r="I48" i="114"/>
  <c r="I51" i="114" s="1"/>
  <c r="I53" i="114" s="1"/>
  <c r="I56" i="114" s="1"/>
  <c r="I59" i="114" s="1"/>
  <c r="Q48" i="114"/>
  <c r="Q51" i="114" s="1"/>
  <c r="Q53" i="114" s="1"/>
  <c r="Q56" i="114" s="1"/>
  <c r="Q59" i="114" s="1"/>
  <c r="Y48" i="114"/>
  <c r="Y51" i="114" s="1"/>
  <c r="Y53" i="114" s="1"/>
  <c r="Y56" i="114" s="1"/>
  <c r="Y59" i="114" s="1"/>
  <c r="Z47" i="114"/>
  <c r="X48" i="114"/>
  <c r="X48" i="163"/>
  <c r="Z32" i="163"/>
  <c r="X48" i="150"/>
  <c r="Z32" i="150"/>
  <c r="Z48" i="149"/>
  <c r="X51" i="149"/>
  <c r="X48" i="142"/>
  <c r="Z32" i="142"/>
  <c r="Z32" i="155"/>
  <c r="Z47" i="154"/>
  <c r="Z48" i="153"/>
  <c r="Z32" i="147"/>
  <c r="Z47" i="146"/>
  <c r="Y48" i="146"/>
  <c r="Y51" i="146" s="1"/>
  <c r="Y53" i="146" s="1"/>
  <c r="Y56" i="146" s="1"/>
  <c r="Y59" i="146" s="1"/>
  <c r="D48" i="133"/>
  <c r="D51" i="133" s="1"/>
  <c r="D53" i="133" s="1"/>
  <c r="D56" i="133" s="1"/>
  <c r="D59" i="133" s="1"/>
  <c r="L48" i="133"/>
  <c r="L51" i="133" s="1"/>
  <c r="L53" i="133" s="1"/>
  <c r="L56" i="133" s="1"/>
  <c r="L59" i="133" s="1"/>
  <c r="T48" i="133"/>
  <c r="T51" i="133" s="1"/>
  <c r="T53" i="133" s="1"/>
  <c r="T56" i="133" s="1"/>
  <c r="T59" i="133" s="1"/>
  <c r="Y51" i="133"/>
  <c r="E48" i="110"/>
  <c r="E51" i="110" s="1"/>
  <c r="E53" i="110" s="1"/>
  <c r="E56" i="110" s="1"/>
  <c r="E59" i="110" s="1"/>
  <c r="M48" i="110"/>
  <c r="M51" i="110" s="1"/>
  <c r="M53" i="110" s="1"/>
  <c r="M56" i="110" s="1"/>
  <c r="M59" i="110" s="1"/>
  <c r="U48" i="110"/>
  <c r="U51" i="110" s="1"/>
  <c r="U53" i="110" s="1"/>
  <c r="U56" i="110" s="1"/>
  <c r="U59" i="110" s="1"/>
  <c r="X51" i="141"/>
  <c r="Y51" i="131"/>
  <c r="Y53" i="131" s="1"/>
  <c r="Y56" i="131" s="1"/>
  <c r="Y59" i="131" s="1"/>
  <c r="Y48" i="126"/>
  <c r="Y51" i="126" s="1"/>
  <c r="Y53" i="126" s="1"/>
  <c r="Y56" i="126" s="1"/>
  <c r="Y59" i="126" s="1"/>
  <c r="C48" i="126"/>
  <c r="C51" i="126" s="1"/>
  <c r="C53" i="126" s="1"/>
  <c r="C56" i="126" s="1"/>
  <c r="C59" i="126" s="1"/>
  <c r="K48" i="126"/>
  <c r="K51" i="126" s="1"/>
  <c r="K53" i="126" s="1"/>
  <c r="K56" i="126" s="1"/>
  <c r="K59" i="126" s="1"/>
  <c r="S48" i="126"/>
  <c r="S51" i="126" s="1"/>
  <c r="S53" i="126" s="1"/>
  <c r="S56" i="126" s="1"/>
  <c r="S59" i="126" s="1"/>
  <c r="AA48" i="126"/>
  <c r="AA51" i="126" s="1"/>
  <c r="AA53" i="126" s="1"/>
  <c r="AA56" i="126" s="1"/>
  <c r="AA59" i="126" s="1"/>
  <c r="Y48" i="113"/>
  <c r="Y51" i="113" s="1"/>
  <c r="Y53" i="113" s="1"/>
  <c r="Y56" i="113" s="1"/>
  <c r="Y59" i="113" s="1"/>
  <c r="Z47" i="113"/>
  <c r="E48" i="102"/>
  <c r="E51" i="102" s="1"/>
  <c r="E53" i="102" s="1"/>
  <c r="E56" i="102" s="1"/>
  <c r="E59" i="102" s="1"/>
  <c r="M48" i="102"/>
  <c r="M51" i="102" s="1"/>
  <c r="M53" i="102" s="1"/>
  <c r="M56" i="102" s="1"/>
  <c r="M59" i="102" s="1"/>
  <c r="U48" i="102"/>
  <c r="U51" i="102" s="1"/>
  <c r="U53" i="102" s="1"/>
  <c r="U56" i="102" s="1"/>
  <c r="U59" i="102" s="1"/>
  <c r="Z32" i="152"/>
  <c r="Z32" i="144"/>
  <c r="I48" i="128"/>
  <c r="I51" i="128" s="1"/>
  <c r="I53" i="128" s="1"/>
  <c r="I56" i="128" s="1"/>
  <c r="I59" i="128" s="1"/>
  <c r="Q48" i="128"/>
  <c r="Q51" i="128" s="1"/>
  <c r="Q53" i="128" s="1"/>
  <c r="Q56" i="128" s="1"/>
  <c r="Q59" i="128" s="1"/>
  <c r="Y48" i="128"/>
  <c r="Y51" i="128" s="1"/>
  <c r="Y53" i="128" s="1"/>
  <c r="Y56" i="128" s="1"/>
  <c r="Y59" i="128" s="1"/>
  <c r="Z47" i="128"/>
  <c r="J48" i="127"/>
  <c r="J51" i="127" s="1"/>
  <c r="J53" i="127" s="1"/>
  <c r="J56" i="127" s="1"/>
  <c r="J59" i="127" s="1"/>
  <c r="R48" i="127"/>
  <c r="R51" i="127" s="1"/>
  <c r="R53" i="127" s="1"/>
  <c r="R56" i="127" s="1"/>
  <c r="R59" i="127" s="1"/>
  <c r="Y51" i="123"/>
  <c r="X48" i="115"/>
  <c r="Z32" i="115"/>
  <c r="X53" i="110"/>
  <c r="Z51" i="110"/>
  <c r="X48" i="122"/>
  <c r="X53" i="101"/>
  <c r="X51" i="87"/>
  <c r="Z48" i="87"/>
  <c r="Z47" i="145"/>
  <c r="U48" i="141"/>
  <c r="U51" i="141" s="1"/>
  <c r="U53" i="141" s="1"/>
  <c r="U56" i="141" s="1"/>
  <c r="U59" i="141" s="1"/>
  <c r="E48" i="132"/>
  <c r="E51" i="132" s="1"/>
  <c r="E53" i="132" s="1"/>
  <c r="E56" i="132" s="1"/>
  <c r="E59" i="132" s="1"/>
  <c r="M48" i="132"/>
  <c r="M51" i="132" s="1"/>
  <c r="M53" i="132" s="1"/>
  <c r="M56" i="132" s="1"/>
  <c r="M59" i="132" s="1"/>
  <c r="U48" i="132"/>
  <c r="U51" i="132" s="1"/>
  <c r="U53" i="132" s="1"/>
  <c r="U56" i="132" s="1"/>
  <c r="U59" i="132" s="1"/>
  <c r="F48" i="131"/>
  <c r="F51" i="131" s="1"/>
  <c r="F53" i="131" s="1"/>
  <c r="F56" i="131" s="1"/>
  <c r="F59" i="131" s="1"/>
  <c r="N48" i="131"/>
  <c r="N51" i="131" s="1"/>
  <c r="N53" i="131" s="1"/>
  <c r="N56" i="131" s="1"/>
  <c r="N59" i="131" s="1"/>
  <c r="V48" i="131"/>
  <c r="V51" i="131" s="1"/>
  <c r="V53" i="131" s="1"/>
  <c r="V56" i="131" s="1"/>
  <c r="V59" i="131" s="1"/>
  <c r="X48" i="130"/>
  <c r="Z32" i="130"/>
  <c r="X48" i="129"/>
  <c r="Z32" i="129"/>
  <c r="X48" i="112"/>
  <c r="Z32" i="112"/>
  <c r="I48" i="118"/>
  <c r="I51" i="118" s="1"/>
  <c r="I53" i="118" s="1"/>
  <c r="I56" i="118" s="1"/>
  <c r="I59" i="118" s="1"/>
  <c r="Q48" i="118"/>
  <c r="Q51" i="118" s="1"/>
  <c r="Q53" i="118" s="1"/>
  <c r="Q56" i="118" s="1"/>
  <c r="Q59" i="118" s="1"/>
  <c r="Y48" i="118"/>
  <c r="Y51" i="118" s="1"/>
  <c r="Y53" i="118" s="1"/>
  <c r="Y56" i="118" s="1"/>
  <c r="Y59" i="118" s="1"/>
  <c r="Z47" i="118"/>
  <c r="Y56" i="85"/>
  <c r="Y59" i="85" s="1"/>
  <c r="Z59" i="85" s="1"/>
  <c r="Z53" i="85"/>
  <c r="Z48" i="80"/>
  <c r="X51" i="80"/>
  <c r="X59" i="107"/>
  <c r="Z53" i="86"/>
  <c r="X56" i="86"/>
  <c r="C48" i="121"/>
  <c r="C51" i="121" s="1"/>
  <c r="C53" i="121" s="1"/>
  <c r="C56" i="121" s="1"/>
  <c r="C59" i="121" s="1"/>
  <c r="K48" i="121"/>
  <c r="K51" i="121" s="1"/>
  <c r="K53" i="121" s="1"/>
  <c r="K56" i="121" s="1"/>
  <c r="K59" i="121" s="1"/>
  <c r="S48" i="121"/>
  <c r="S51" i="121" s="1"/>
  <c r="S53" i="121" s="1"/>
  <c r="S56" i="121" s="1"/>
  <c r="S59" i="121" s="1"/>
  <c r="AA48" i="121"/>
  <c r="AA51" i="121" s="1"/>
  <c r="AA53" i="121" s="1"/>
  <c r="AA56" i="121" s="1"/>
  <c r="AA59" i="121" s="1"/>
  <c r="F48" i="118"/>
  <c r="F51" i="118" s="1"/>
  <c r="F53" i="118" s="1"/>
  <c r="F56" i="118" s="1"/>
  <c r="F59" i="118" s="1"/>
  <c r="N48" i="118"/>
  <c r="N51" i="118" s="1"/>
  <c r="N53" i="118" s="1"/>
  <c r="N56" i="118" s="1"/>
  <c r="N59" i="118" s="1"/>
  <c r="V48" i="118"/>
  <c r="V51" i="118" s="1"/>
  <c r="V53" i="118" s="1"/>
  <c r="V56" i="118" s="1"/>
  <c r="V59" i="118" s="1"/>
  <c r="X48" i="108"/>
  <c r="Z32" i="108"/>
  <c r="Z48" i="98"/>
  <c r="X51" i="98"/>
  <c r="I48" i="92"/>
  <c r="I51" i="92" s="1"/>
  <c r="I53" i="92" s="1"/>
  <c r="I56" i="92" s="1"/>
  <c r="I59" i="92" s="1"/>
  <c r="Q48" i="92"/>
  <c r="Q51" i="92" s="1"/>
  <c r="Q53" i="92" s="1"/>
  <c r="Q56" i="92" s="1"/>
  <c r="Q59" i="92" s="1"/>
  <c r="Z47" i="75"/>
  <c r="X48" i="75"/>
  <c r="Z32" i="139"/>
  <c r="Z48" i="119"/>
  <c r="X51" i="118"/>
  <c r="X48" i="79"/>
  <c r="Z32" i="79"/>
  <c r="Z32" i="140"/>
  <c r="Z47" i="131"/>
  <c r="Z47" i="123"/>
  <c r="E48" i="122"/>
  <c r="E51" i="122" s="1"/>
  <c r="E53" i="122" s="1"/>
  <c r="E56" i="122" s="1"/>
  <c r="E59" i="122" s="1"/>
  <c r="M48" i="122"/>
  <c r="M51" i="122" s="1"/>
  <c r="M53" i="122" s="1"/>
  <c r="M56" i="122" s="1"/>
  <c r="M59" i="122" s="1"/>
  <c r="U48" i="122"/>
  <c r="U51" i="122" s="1"/>
  <c r="U53" i="122" s="1"/>
  <c r="U56" i="122" s="1"/>
  <c r="U59" i="122" s="1"/>
  <c r="X48" i="117"/>
  <c r="Z32" i="117"/>
  <c r="X48" i="116"/>
  <c r="Z32" i="116"/>
  <c r="F48" i="113"/>
  <c r="F51" i="113" s="1"/>
  <c r="F53" i="113" s="1"/>
  <c r="F56" i="113" s="1"/>
  <c r="F59" i="113" s="1"/>
  <c r="N48" i="113"/>
  <c r="N51" i="113" s="1"/>
  <c r="N53" i="113" s="1"/>
  <c r="N56" i="113" s="1"/>
  <c r="N59" i="113" s="1"/>
  <c r="V48" i="113"/>
  <c r="V51" i="113" s="1"/>
  <c r="V53" i="113" s="1"/>
  <c r="V56" i="113" s="1"/>
  <c r="V59" i="113" s="1"/>
  <c r="X53" i="113"/>
  <c r="Z51" i="105"/>
  <c r="X53" i="105"/>
  <c r="Z48" i="78"/>
  <c r="X51" i="78"/>
  <c r="Z48" i="110"/>
  <c r="D48" i="107"/>
  <c r="D51" i="107" s="1"/>
  <c r="D53" i="107" s="1"/>
  <c r="D56" i="107" s="1"/>
  <c r="D59" i="107" s="1"/>
  <c r="L48" i="107"/>
  <c r="L51" i="107" s="1"/>
  <c r="L53" i="107" s="1"/>
  <c r="L56" i="107" s="1"/>
  <c r="L59" i="107" s="1"/>
  <c r="T48" i="107"/>
  <c r="T51" i="107" s="1"/>
  <c r="T53" i="107" s="1"/>
  <c r="T56" i="107" s="1"/>
  <c r="T59" i="107" s="1"/>
  <c r="J48" i="105"/>
  <c r="J51" i="105" s="1"/>
  <c r="J53" i="105" s="1"/>
  <c r="J56" i="105" s="1"/>
  <c r="J59" i="105" s="1"/>
  <c r="R48" i="105"/>
  <c r="R51" i="105" s="1"/>
  <c r="R53" i="105" s="1"/>
  <c r="R56" i="105" s="1"/>
  <c r="R59" i="105" s="1"/>
  <c r="AA48" i="104"/>
  <c r="AA51" i="104" s="1"/>
  <c r="AA53" i="104" s="1"/>
  <c r="AA56" i="104" s="1"/>
  <c r="AA59" i="104" s="1"/>
  <c r="F48" i="97"/>
  <c r="F51" i="97" s="1"/>
  <c r="F53" i="97" s="1"/>
  <c r="F56" i="97" s="1"/>
  <c r="F59" i="97" s="1"/>
  <c r="N48" i="97"/>
  <c r="N51" i="97" s="1"/>
  <c r="N53" i="97" s="1"/>
  <c r="N56" i="97" s="1"/>
  <c r="N59" i="97" s="1"/>
  <c r="V48" i="97"/>
  <c r="V51" i="97" s="1"/>
  <c r="V53" i="97" s="1"/>
  <c r="V56" i="97" s="1"/>
  <c r="V59" i="97" s="1"/>
  <c r="X51" i="95"/>
  <c r="Y48" i="92"/>
  <c r="Y51" i="92" s="1"/>
  <c r="Y53" i="92" s="1"/>
  <c r="Y56" i="92" s="1"/>
  <c r="Y59" i="92" s="1"/>
  <c r="X48" i="92"/>
  <c r="Z47" i="92"/>
  <c r="Z48" i="86"/>
  <c r="X51" i="102"/>
  <c r="X48" i="99"/>
  <c r="Z32" i="99"/>
  <c r="X51" i="48"/>
  <c r="Z48" i="48"/>
  <c r="F48" i="105"/>
  <c r="F51" i="105" s="1"/>
  <c r="F53" i="105" s="1"/>
  <c r="F56" i="105" s="1"/>
  <c r="F59" i="105" s="1"/>
  <c r="N48" i="105"/>
  <c r="N51" i="105" s="1"/>
  <c r="N53" i="105" s="1"/>
  <c r="N56" i="105" s="1"/>
  <c r="N59" i="105" s="1"/>
  <c r="V48" i="105"/>
  <c r="V51" i="105" s="1"/>
  <c r="V53" i="105" s="1"/>
  <c r="V56" i="105" s="1"/>
  <c r="V59" i="105" s="1"/>
  <c r="Y48" i="101"/>
  <c r="Y51" i="101" s="1"/>
  <c r="Y53" i="101" s="1"/>
  <c r="Y56" i="101" s="1"/>
  <c r="Y59" i="101" s="1"/>
  <c r="X48" i="100"/>
  <c r="Z32" i="100"/>
  <c r="Z32" i="98"/>
  <c r="J48" i="97"/>
  <c r="J51" i="97" s="1"/>
  <c r="J53" i="97" s="1"/>
  <c r="J56" i="97" s="1"/>
  <c r="J59" i="97" s="1"/>
  <c r="R48" i="97"/>
  <c r="R51" i="97" s="1"/>
  <c r="R53" i="97" s="1"/>
  <c r="R56" i="97" s="1"/>
  <c r="R59" i="97" s="1"/>
  <c r="X48" i="90"/>
  <c r="Z32" i="90"/>
  <c r="Z48" i="72"/>
  <c r="Z32" i="109"/>
  <c r="I48" i="107"/>
  <c r="I51" i="107" s="1"/>
  <c r="I53" i="107" s="1"/>
  <c r="I56" i="107" s="1"/>
  <c r="I59" i="107" s="1"/>
  <c r="Q48" i="107"/>
  <c r="Q51" i="107" s="1"/>
  <c r="Q53" i="107" s="1"/>
  <c r="Q56" i="107" s="1"/>
  <c r="Q59" i="107" s="1"/>
  <c r="Y48" i="107"/>
  <c r="Y51" i="107" s="1"/>
  <c r="Z47" i="107"/>
  <c r="Z48" i="106"/>
  <c r="X51" i="106"/>
  <c r="Z48" i="105"/>
  <c r="X48" i="103"/>
  <c r="Z32" i="103"/>
  <c r="I48" i="102"/>
  <c r="I51" i="102" s="1"/>
  <c r="I53" i="102" s="1"/>
  <c r="I56" i="102" s="1"/>
  <c r="I59" i="102" s="1"/>
  <c r="Q48" i="102"/>
  <c r="Q51" i="102" s="1"/>
  <c r="Q53" i="102" s="1"/>
  <c r="Q56" i="102" s="1"/>
  <c r="Q59" i="102" s="1"/>
  <c r="Y48" i="102"/>
  <c r="Y51" i="102" s="1"/>
  <c r="Y53" i="102" s="1"/>
  <c r="Y56" i="102" s="1"/>
  <c r="Y59" i="102" s="1"/>
  <c r="Z47" i="102"/>
  <c r="X48" i="96"/>
  <c r="Z32" i="96"/>
  <c r="X53" i="72"/>
  <c r="Z51" i="72"/>
  <c r="X48" i="104"/>
  <c r="Z32" i="104"/>
  <c r="X51" i="89"/>
  <c r="Z32" i="119"/>
  <c r="Z32" i="111"/>
  <c r="I48" i="106"/>
  <c r="I51" i="106" s="1"/>
  <c r="I53" i="106" s="1"/>
  <c r="I56" i="106" s="1"/>
  <c r="I59" i="106" s="1"/>
  <c r="Q48" i="106"/>
  <c r="Q51" i="106" s="1"/>
  <c r="Q53" i="106" s="1"/>
  <c r="Q56" i="106" s="1"/>
  <c r="Q59" i="106" s="1"/>
  <c r="Y48" i="106"/>
  <c r="Y51" i="106" s="1"/>
  <c r="Y53" i="106" s="1"/>
  <c r="Y56" i="106" s="1"/>
  <c r="Y59" i="106" s="1"/>
  <c r="E48" i="98"/>
  <c r="E51" i="98" s="1"/>
  <c r="E53" i="98" s="1"/>
  <c r="E56" i="98" s="1"/>
  <c r="E59" i="98" s="1"/>
  <c r="M48" i="98"/>
  <c r="M51" i="98" s="1"/>
  <c r="M53" i="98" s="1"/>
  <c r="M56" i="98" s="1"/>
  <c r="M59" i="98" s="1"/>
  <c r="U48" i="98"/>
  <c r="U51" i="98" s="1"/>
  <c r="U53" i="98" s="1"/>
  <c r="U56" i="98" s="1"/>
  <c r="U59" i="98" s="1"/>
  <c r="AA48" i="96"/>
  <c r="AA51" i="96" s="1"/>
  <c r="AA53" i="96" s="1"/>
  <c r="AA56" i="96" s="1"/>
  <c r="AA59" i="96" s="1"/>
  <c r="Z32" i="93"/>
  <c r="X48" i="93"/>
  <c r="Z48" i="88"/>
  <c r="X51" i="88"/>
  <c r="J48" i="80"/>
  <c r="J51" i="80" s="1"/>
  <c r="J53" i="80" s="1"/>
  <c r="J56" i="80" s="1"/>
  <c r="J59" i="80" s="1"/>
  <c r="R48" i="80"/>
  <c r="R51" i="80" s="1"/>
  <c r="R53" i="80" s="1"/>
  <c r="R56" i="80" s="1"/>
  <c r="R59" i="80" s="1"/>
  <c r="Y48" i="66"/>
  <c r="Y51" i="66" s="1"/>
  <c r="Y53" i="66" s="1"/>
  <c r="Y56" i="66" s="1"/>
  <c r="Y59" i="66" s="1"/>
  <c r="Z51" i="85"/>
  <c r="Z48" i="77"/>
  <c r="X51" i="77"/>
  <c r="Z48" i="73"/>
  <c r="X51" i="73"/>
  <c r="X59" i="60"/>
  <c r="I48" i="89"/>
  <c r="I51" i="89" s="1"/>
  <c r="I53" i="89" s="1"/>
  <c r="I56" i="89" s="1"/>
  <c r="I59" i="89" s="1"/>
  <c r="Q48" i="89"/>
  <c r="Q51" i="89" s="1"/>
  <c r="Q53" i="89" s="1"/>
  <c r="Q56" i="89" s="1"/>
  <c r="Q59" i="89" s="1"/>
  <c r="Y48" i="89"/>
  <c r="Y51" i="89" s="1"/>
  <c r="Y53" i="89" s="1"/>
  <c r="Y56" i="89" s="1"/>
  <c r="Y59" i="89" s="1"/>
  <c r="Z47" i="89"/>
  <c r="J48" i="88"/>
  <c r="J51" i="88" s="1"/>
  <c r="J53" i="88" s="1"/>
  <c r="J56" i="88" s="1"/>
  <c r="J59" i="88" s="1"/>
  <c r="R48" i="88"/>
  <c r="R51" i="88" s="1"/>
  <c r="R53" i="88" s="1"/>
  <c r="R56" i="88" s="1"/>
  <c r="R59" i="88" s="1"/>
  <c r="X48" i="76"/>
  <c r="Z32" i="76"/>
  <c r="Z56" i="85"/>
  <c r="X48" i="83"/>
  <c r="Z32" i="83"/>
  <c r="X48" i="82"/>
  <c r="Z32" i="82"/>
  <c r="I48" i="81"/>
  <c r="I51" i="81" s="1"/>
  <c r="I53" i="81" s="1"/>
  <c r="I56" i="81" s="1"/>
  <c r="I59" i="81" s="1"/>
  <c r="Q48" i="81"/>
  <c r="Q51" i="81" s="1"/>
  <c r="Q53" i="81" s="1"/>
  <c r="Q56" i="81" s="1"/>
  <c r="Q59" i="81" s="1"/>
  <c r="Y48" i="81"/>
  <c r="Y51" i="81" s="1"/>
  <c r="Y53" i="81" s="1"/>
  <c r="Y56" i="81" s="1"/>
  <c r="Y59" i="81" s="1"/>
  <c r="Z47" i="81"/>
  <c r="Z32" i="86"/>
  <c r="G48" i="77"/>
  <c r="G51" i="77" s="1"/>
  <c r="G53" i="77" s="1"/>
  <c r="G56" i="77" s="1"/>
  <c r="G59" i="77" s="1"/>
  <c r="O48" i="77"/>
  <c r="O51" i="77" s="1"/>
  <c r="O53" i="77" s="1"/>
  <c r="O56" i="77" s="1"/>
  <c r="O59" i="77" s="1"/>
  <c r="W48" i="77"/>
  <c r="W51" i="77" s="1"/>
  <c r="W53" i="77" s="1"/>
  <c r="W56" i="77" s="1"/>
  <c r="W59" i="77" s="1"/>
  <c r="X51" i="71"/>
  <c r="Z48" i="71"/>
  <c r="Z48" i="70"/>
  <c r="X51" i="70"/>
  <c r="X48" i="69"/>
  <c r="Z32" i="69"/>
  <c r="X48" i="68"/>
  <c r="Z32" i="68"/>
  <c r="Z51" i="65"/>
  <c r="X53" i="65"/>
  <c r="X53" i="62"/>
  <c r="C48" i="75"/>
  <c r="C51" i="75" s="1"/>
  <c r="C53" i="75" s="1"/>
  <c r="C56" i="75" s="1"/>
  <c r="C59" i="75" s="1"/>
  <c r="K48" i="75"/>
  <c r="K51" i="75" s="1"/>
  <c r="K53" i="75" s="1"/>
  <c r="K56" i="75" s="1"/>
  <c r="K59" i="75" s="1"/>
  <c r="S48" i="75"/>
  <c r="S51" i="75" s="1"/>
  <c r="S53" i="75" s="1"/>
  <c r="S56" i="75" s="1"/>
  <c r="S59" i="75" s="1"/>
  <c r="J48" i="74"/>
  <c r="J51" i="74" s="1"/>
  <c r="J53" i="74" s="1"/>
  <c r="J56" i="74" s="1"/>
  <c r="J59" i="74" s="1"/>
  <c r="R48" i="74"/>
  <c r="R51" i="74" s="1"/>
  <c r="R53" i="74" s="1"/>
  <c r="R56" i="74" s="1"/>
  <c r="R59" i="74" s="1"/>
  <c r="AA48" i="73"/>
  <c r="AA51" i="73" s="1"/>
  <c r="AA53" i="73" s="1"/>
  <c r="AA56" i="73" s="1"/>
  <c r="AA59" i="73" s="1"/>
  <c r="J48" i="63"/>
  <c r="J51" i="63" s="1"/>
  <c r="J53" i="63" s="1"/>
  <c r="J56" i="63" s="1"/>
  <c r="J59" i="63" s="1"/>
  <c r="R48" i="63"/>
  <c r="R51" i="63" s="1"/>
  <c r="R53" i="63" s="1"/>
  <c r="R56" i="63" s="1"/>
  <c r="R59" i="63" s="1"/>
  <c r="X56" i="52"/>
  <c r="Z53" i="52"/>
  <c r="L48" i="48"/>
  <c r="L51" i="48" s="1"/>
  <c r="L53" i="48" s="1"/>
  <c r="L56" i="48" s="1"/>
  <c r="L59" i="48" s="1"/>
  <c r="T48" i="48"/>
  <c r="T51" i="48" s="1"/>
  <c r="T53" i="48" s="1"/>
  <c r="T56" i="48" s="1"/>
  <c r="T59" i="48" s="1"/>
  <c r="J48" i="62"/>
  <c r="J51" i="62" s="1"/>
  <c r="J53" i="62" s="1"/>
  <c r="J56" i="62" s="1"/>
  <c r="J59" i="62" s="1"/>
  <c r="R48" i="62"/>
  <c r="R51" i="62" s="1"/>
  <c r="R53" i="62" s="1"/>
  <c r="R56" i="62" s="1"/>
  <c r="R59" i="62" s="1"/>
  <c r="X53" i="53"/>
  <c r="Z51" i="53"/>
  <c r="Z32" i="84"/>
  <c r="X48" i="84"/>
  <c r="Z47" i="83"/>
  <c r="X51" i="56"/>
  <c r="Z51" i="54"/>
  <c r="X53" i="54"/>
  <c r="Y53" i="41"/>
  <c r="Y56" i="41" s="1"/>
  <c r="Y59" i="41" s="1"/>
  <c r="Z51" i="41"/>
  <c r="Z32" i="85"/>
  <c r="Z51" i="63"/>
  <c r="X53" i="63"/>
  <c r="Y53" i="60"/>
  <c r="Y56" i="60" s="1"/>
  <c r="Y59" i="60" s="1"/>
  <c r="Z51" i="60"/>
  <c r="Z32" i="73"/>
  <c r="Z32" i="65"/>
  <c r="I48" i="64"/>
  <c r="I51" i="64" s="1"/>
  <c r="I53" i="64" s="1"/>
  <c r="I56" i="64" s="1"/>
  <c r="I59" i="64" s="1"/>
  <c r="Q48" i="64"/>
  <c r="Q51" i="64" s="1"/>
  <c r="Q53" i="64" s="1"/>
  <c r="Q56" i="64" s="1"/>
  <c r="Q59" i="64" s="1"/>
  <c r="Y48" i="64"/>
  <c r="Y51" i="64" s="1"/>
  <c r="Y53" i="64" s="1"/>
  <c r="Y56" i="64" s="1"/>
  <c r="Y59" i="64" s="1"/>
  <c r="Z47" i="64"/>
  <c r="Z53" i="60"/>
  <c r="X48" i="57"/>
  <c r="Z32" i="57"/>
  <c r="J48" i="55"/>
  <c r="J51" i="55" s="1"/>
  <c r="J53" i="55" s="1"/>
  <c r="J56" i="55" s="1"/>
  <c r="J59" i="55" s="1"/>
  <c r="R48" i="55"/>
  <c r="R51" i="55" s="1"/>
  <c r="R53" i="55" s="1"/>
  <c r="R56" i="55" s="1"/>
  <c r="R59" i="55" s="1"/>
  <c r="X59" i="46"/>
  <c r="Z59" i="46" s="1"/>
  <c r="Z56" i="46"/>
  <c r="D48" i="64"/>
  <c r="D51" i="64" s="1"/>
  <c r="D53" i="64" s="1"/>
  <c r="D56" i="64" s="1"/>
  <c r="D59" i="64" s="1"/>
  <c r="L48" i="64"/>
  <c r="L51" i="64" s="1"/>
  <c r="L53" i="64" s="1"/>
  <c r="L56" i="64" s="1"/>
  <c r="L59" i="64" s="1"/>
  <c r="T48" i="64"/>
  <c r="T51" i="64" s="1"/>
  <c r="T53" i="64" s="1"/>
  <c r="T56" i="64" s="1"/>
  <c r="T59" i="64" s="1"/>
  <c r="Z48" i="60"/>
  <c r="I48" i="56"/>
  <c r="I51" i="56" s="1"/>
  <c r="I53" i="56" s="1"/>
  <c r="I56" i="56" s="1"/>
  <c r="I59" i="56" s="1"/>
  <c r="Q48" i="56"/>
  <c r="Q51" i="56" s="1"/>
  <c r="Q53" i="56" s="1"/>
  <c r="Q56" i="56" s="1"/>
  <c r="Q59" i="56" s="1"/>
  <c r="Y48" i="56"/>
  <c r="Y51" i="56" s="1"/>
  <c r="Y53" i="56" s="1"/>
  <c r="Y56" i="56" s="1"/>
  <c r="Y59" i="56" s="1"/>
  <c r="Z47" i="56"/>
  <c r="Z48" i="52"/>
  <c r="Z51" i="50"/>
  <c r="X53" i="50"/>
  <c r="X48" i="58"/>
  <c r="Z32" i="58"/>
  <c r="Z32" i="78"/>
  <c r="Z32" i="70"/>
  <c r="F48" i="62"/>
  <c r="F51" i="62" s="1"/>
  <c r="F53" i="62" s="1"/>
  <c r="F56" i="62" s="1"/>
  <c r="F59" i="62" s="1"/>
  <c r="N48" i="62"/>
  <c r="N51" i="62" s="1"/>
  <c r="N53" i="62" s="1"/>
  <c r="N56" i="62" s="1"/>
  <c r="N59" i="62" s="1"/>
  <c r="V48" i="62"/>
  <c r="V51" i="62" s="1"/>
  <c r="V53" i="62" s="1"/>
  <c r="V56" i="62" s="1"/>
  <c r="V59" i="62" s="1"/>
  <c r="Z48" i="55"/>
  <c r="Z51" i="52"/>
  <c r="F48" i="51"/>
  <c r="F51" i="51" s="1"/>
  <c r="F53" i="51" s="1"/>
  <c r="F56" i="51" s="1"/>
  <c r="F59" i="51" s="1"/>
  <c r="N48" i="51"/>
  <c r="N51" i="51" s="1"/>
  <c r="N53" i="51" s="1"/>
  <c r="N56" i="51" s="1"/>
  <c r="N59" i="51" s="1"/>
  <c r="V48" i="51"/>
  <c r="V51" i="51" s="1"/>
  <c r="V53" i="51" s="1"/>
  <c r="V56" i="51" s="1"/>
  <c r="V59" i="51" s="1"/>
  <c r="C48" i="50"/>
  <c r="C51" i="50" s="1"/>
  <c r="C53" i="50" s="1"/>
  <c r="C56" i="50" s="1"/>
  <c r="C59" i="50" s="1"/>
  <c r="K48" i="50"/>
  <c r="K51" i="50" s="1"/>
  <c r="K53" i="50" s="1"/>
  <c r="K56" i="50" s="1"/>
  <c r="K59" i="50" s="1"/>
  <c r="S48" i="50"/>
  <c r="S51" i="50" s="1"/>
  <c r="S53" i="50" s="1"/>
  <c r="S56" i="50" s="1"/>
  <c r="S59" i="50" s="1"/>
  <c r="AA48" i="50"/>
  <c r="AA51" i="50" s="1"/>
  <c r="AA53" i="50" s="1"/>
  <c r="AA56" i="50" s="1"/>
  <c r="AA59" i="50" s="1"/>
  <c r="Z32" i="71"/>
  <c r="X51" i="64"/>
  <c r="Z48" i="63"/>
  <c r="X48" i="61"/>
  <c r="Z32" i="61"/>
  <c r="X48" i="45"/>
  <c r="Z32" i="45"/>
  <c r="Z32" i="72"/>
  <c r="X51" i="55"/>
  <c r="Z51" i="51"/>
  <c r="X53" i="51"/>
  <c r="Z32" i="53"/>
  <c r="X51" i="49"/>
  <c r="X48" i="44"/>
  <c r="Z32" i="44"/>
  <c r="X48" i="33"/>
  <c r="Z47" i="33"/>
  <c r="Z48" i="47"/>
  <c r="Z51" i="46"/>
  <c r="X59" i="41"/>
  <c r="F48" i="40"/>
  <c r="F51" i="40" s="1"/>
  <c r="F53" i="40" s="1"/>
  <c r="F56" i="40" s="1"/>
  <c r="F59" i="40" s="1"/>
  <c r="N48" i="40"/>
  <c r="N51" i="40" s="1"/>
  <c r="N53" i="40" s="1"/>
  <c r="N56" i="40" s="1"/>
  <c r="N59" i="40" s="1"/>
  <c r="V48" i="40"/>
  <c r="V51" i="40" s="1"/>
  <c r="V53" i="40" s="1"/>
  <c r="V56" i="40" s="1"/>
  <c r="V59" i="40" s="1"/>
  <c r="Z32" i="60"/>
  <c r="Z32" i="52"/>
  <c r="X51" i="47"/>
  <c r="Z48" i="46"/>
  <c r="X53" i="43"/>
  <c r="Z51" i="43"/>
  <c r="X51" i="24"/>
  <c r="Z48" i="24"/>
  <c r="I48" i="40"/>
  <c r="I51" i="40" s="1"/>
  <c r="I53" i="40" s="1"/>
  <c r="I56" i="40" s="1"/>
  <c r="I59" i="40" s="1"/>
  <c r="Q48" i="40"/>
  <c r="Q51" i="40" s="1"/>
  <c r="Q53" i="40" s="1"/>
  <c r="Q56" i="40" s="1"/>
  <c r="Q59" i="40" s="1"/>
  <c r="Y48" i="40"/>
  <c r="Y51" i="40" s="1"/>
  <c r="Y53" i="40" s="1"/>
  <c r="Y56" i="40" s="1"/>
  <c r="Y59" i="40" s="1"/>
  <c r="Z47" i="40"/>
  <c r="M48" i="36"/>
  <c r="M51" i="36" s="1"/>
  <c r="M53" i="36" s="1"/>
  <c r="M56" i="36" s="1"/>
  <c r="M59" i="36" s="1"/>
  <c r="Z32" i="46"/>
  <c r="X51" i="25"/>
  <c r="Z48" i="25"/>
  <c r="Z32" i="47"/>
  <c r="E48" i="44"/>
  <c r="E51" i="44" s="1"/>
  <c r="E53" i="44" s="1"/>
  <c r="E56" i="44" s="1"/>
  <c r="E59" i="44" s="1"/>
  <c r="M48" i="44"/>
  <c r="M51" i="44" s="1"/>
  <c r="M53" i="44" s="1"/>
  <c r="M56" i="44" s="1"/>
  <c r="M59" i="44" s="1"/>
  <c r="U48" i="44"/>
  <c r="U51" i="44" s="1"/>
  <c r="U53" i="44" s="1"/>
  <c r="U56" i="44" s="1"/>
  <c r="U59" i="44" s="1"/>
  <c r="X51" i="39"/>
  <c r="Z48" i="39"/>
  <c r="X48" i="35"/>
  <c r="Z32" i="35"/>
  <c r="X48" i="34"/>
  <c r="Z32" i="34"/>
  <c r="Z32" i="49"/>
  <c r="F48" i="43"/>
  <c r="F51" i="43" s="1"/>
  <c r="F53" i="43" s="1"/>
  <c r="F56" i="43" s="1"/>
  <c r="F59" i="43" s="1"/>
  <c r="N48" i="43"/>
  <c r="N51" i="43" s="1"/>
  <c r="N53" i="43" s="1"/>
  <c r="N56" i="43" s="1"/>
  <c r="N59" i="43" s="1"/>
  <c r="V48" i="43"/>
  <c r="V51" i="43" s="1"/>
  <c r="V53" i="43" s="1"/>
  <c r="V56" i="43" s="1"/>
  <c r="V59" i="43" s="1"/>
  <c r="X48" i="42"/>
  <c r="Z32" i="42"/>
  <c r="X59" i="29"/>
  <c r="Z59" i="29" s="1"/>
  <c r="X53" i="27"/>
  <c r="X56" i="30"/>
  <c r="W48" i="38"/>
  <c r="W51" i="38" s="1"/>
  <c r="W53" i="38" s="1"/>
  <c r="W56" i="38" s="1"/>
  <c r="W59" i="38" s="1"/>
  <c r="X48" i="37"/>
  <c r="Z32" i="37"/>
  <c r="I48" i="36"/>
  <c r="I51" i="36" s="1"/>
  <c r="I53" i="36" s="1"/>
  <c r="I56" i="36" s="1"/>
  <c r="I59" i="36" s="1"/>
  <c r="Q48" i="36"/>
  <c r="Q51" i="36" s="1"/>
  <c r="Q53" i="36" s="1"/>
  <c r="Q56" i="36" s="1"/>
  <c r="Q59" i="36" s="1"/>
  <c r="Y48" i="36"/>
  <c r="Y51" i="36" s="1"/>
  <c r="Y53" i="36" s="1"/>
  <c r="Y56" i="36" s="1"/>
  <c r="Y59" i="36" s="1"/>
  <c r="J48" i="35"/>
  <c r="J51" i="35" s="1"/>
  <c r="J53" i="35" s="1"/>
  <c r="J56" i="35" s="1"/>
  <c r="J59" i="35" s="1"/>
  <c r="R48" i="35"/>
  <c r="R51" i="35" s="1"/>
  <c r="R53" i="35" s="1"/>
  <c r="R56" i="35" s="1"/>
  <c r="R59" i="35" s="1"/>
  <c r="AA48" i="34"/>
  <c r="AA51" i="34" s="1"/>
  <c r="AA53" i="34" s="1"/>
  <c r="AA56" i="34" s="1"/>
  <c r="AA59" i="34" s="1"/>
  <c r="Z51" i="32"/>
  <c r="X53" i="32"/>
  <c r="X48" i="31"/>
  <c r="Z32" i="31"/>
  <c r="Z53" i="19"/>
  <c r="X56" i="19"/>
  <c r="X48" i="28"/>
  <c r="Z32" i="28"/>
  <c r="X48" i="22"/>
  <c r="Z32" i="22"/>
  <c r="Z32" i="41"/>
  <c r="X48" i="36"/>
  <c r="Z48" i="32"/>
  <c r="Z53" i="29"/>
  <c r="X51" i="26"/>
  <c r="C48" i="32"/>
  <c r="C51" i="32" s="1"/>
  <c r="C53" i="32" s="1"/>
  <c r="C56" i="32" s="1"/>
  <c r="C59" i="32" s="1"/>
  <c r="K48" i="32"/>
  <c r="K51" i="32" s="1"/>
  <c r="K53" i="32" s="1"/>
  <c r="K56" i="32" s="1"/>
  <c r="K59" i="32" s="1"/>
  <c r="S48" i="32"/>
  <c r="S51" i="32" s="1"/>
  <c r="S53" i="32" s="1"/>
  <c r="S56" i="32" s="1"/>
  <c r="S59" i="32" s="1"/>
  <c r="AA48" i="32"/>
  <c r="AA51" i="32" s="1"/>
  <c r="AA53" i="32" s="1"/>
  <c r="AA56" i="32" s="1"/>
  <c r="AA59" i="32" s="1"/>
  <c r="F48" i="29"/>
  <c r="F51" i="29" s="1"/>
  <c r="F53" i="29" s="1"/>
  <c r="F56" i="29" s="1"/>
  <c r="F59" i="29" s="1"/>
  <c r="N48" i="29"/>
  <c r="N51" i="29" s="1"/>
  <c r="N53" i="29" s="1"/>
  <c r="N56" i="29" s="1"/>
  <c r="N59" i="29" s="1"/>
  <c r="V48" i="29"/>
  <c r="V51" i="29" s="1"/>
  <c r="V53" i="29" s="1"/>
  <c r="V56" i="29" s="1"/>
  <c r="V59" i="29" s="1"/>
  <c r="X48" i="9"/>
  <c r="Z32" i="9"/>
  <c r="X48" i="21"/>
  <c r="Z32" i="21"/>
  <c r="X51" i="23"/>
  <c r="Z48" i="23"/>
  <c r="U48" i="33"/>
  <c r="U51" i="33" s="1"/>
  <c r="U53" i="33" s="1"/>
  <c r="U56" i="33" s="1"/>
  <c r="U59" i="33" s="1"/>
  <c r="F48" i="32"/>
  <c r="F51" i="32" s="1"/>
  <c r="F53" i="32" s="1"/>
  <c r="F56" i="32" s="1"/>
  <c r="F59" i="32" s="1"/>
  <c r="N48" i="32"/>
  <c r="N51" i="32" s="1"/>
  <c r="N53" i="32" s="1"/>
  <c r="N56" i="32" s="1"/>
  <c r="N59" i="32" s="1"/>
  <c r="V48" i="32"/>
  <c r="V51" i="32" s="1"/>
  <c r="V53" i="32" s="1"/>
  <c r="V56" i="32" s="1"/>
  <c r="V59" i="32" s="1"/>
  <c r="Z51" i="29"/>
  <c r="Z48" i="29"/>
  <c r="Z47" i="27"/>
  <c r="C48" i="26"/>
  <c r="C51" i="26" s="1"/>
  <c r="C53" i="26" s="1"/>
  <c r="C56" i="26" s="1"/>
  <c r="C59" i="26" s="1"/>
  <c r="K48" i="26"/>
  <c r="K51" i="26" s="1"/>
  <c r="K53" i="26" s="1"/>
  <c r="K56" i="26" s="1"/>
  <c r="K59" i="26" s="1"/>
  <c r="S48" i="26"/>
  <c r="S51" i="26" s="1"/>
  <c r="S53" i="26" s="1"/>
  <c r="S56" i="26" s="1"/>
  <c r="S59" i="26" s="1"/>
  <c r="AA48" i="26"/>
  <c r="AA51" i="26" s="1"/>
  <c r="AA53" i="26" s="1"/>
  <c r="AA56" i="26" s="1"/>
  <c r="AA59" i="26" s="1"/>
  <c r="D48" i="25"/>
  <c r="D51" i="25" s="1"/>
  <c r="D53" i="25" s="1"/>
  <c r="D56" i="25" s="1"/>
  <c r="D59" i="25" s="1"/>
  <c r="L48" i="25"/>
  <c r="L51" i="25" s="1"/>
  <c r="L53" i="25" s="1"/>
  <c r="L56" i="25" s="1"/>
  <c r="L59" i="25" s="1"/>
  <c r="T48" i="25"/>
  <c r="T51" i="25" s="1"/>
  <c r="T53" i="25" s="1"/>
  <c r="T56" i="25" s="1"/>
  <c r="T59" i="25" s="1"/>
  <c r="Z48" i="19"/>
  <c r="Y48" i="26"/>
  <c r="Y51" i="26" s="1"/>
  <c r="Y53" i="26" s="1"/>
  <c r="Y56" i="26" s="1"/>
  <c r="Y59" i="26" s="1"/>
  <c r="Y48" i="27"/>
  <c r="Y51" i="27" s="1"/>
  <c r="Y53" i="27" s="1"/>
  <c r="Y56" i="27" s="1"/>
  <c r="Y59" i="27" s="1"/>
  <c r="Z51" i="15"/>
  <c r="X53" i="15"/>
  <c r="Z51" i="19"/>
  <c r="Z32" i="30"/>
  <c r="X48" i="20"/>
  <c r="Z32" i="20"/>
  <c r="Z32" i="24"/>
  <c r="Z48" i="17"/>
  <c r="X51" i="17"/>
  <c r="Z48" i="15"/>
  <c r="X48" i="18"/>
  <c r="Z32" i="18"/>
  <c r="Q48" i="16"/>
  <c r="Q51" i="16" s="1"/>
  <c r="Q53" i="16" s="1"/>
  <c r="Q56" i="16" s="1"/>
  <c r="Q59" i="16" s="1"/>
  <c r="Y48" i="13"/>
  <c r="Y51" i="13" s="1"/>
  <c r="Y53" i="13" s="1"/>
  <c r="Y56" i="13" s="1"/>
  <c r="Y59" i="13" s="1"/>
  <c r="Z32" i="13"/>
  <c r="X48" i="14"/>
  <c r="Z32" i="14"/>
  <c r="Z51" i="8"/>
  <c r="X53" i="8"/>
  <c r="Z32" i="23"/>
  <c r="Y48" i="16"/>
  <c r="Y51" i="16" s="1"/>
  <c r="Y53" i="16" s="1"/>
  <c r="Y56" i="16" s="1"/>
  <c r="Y59" i="16" s="1"/>
  <c r="X51" i="13"/>
  <c r="X48" i="11"/>
  <c r="Z32" i="11"/>
  <c r="X51" i="7"/>
  <c r="Z48" i="7"/>
  <c r="Z32" i="17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AA48" i="16"/>
  <c r="AA51" i="16" s="1"/>
  <c r="AA53" i="16" s="1"/>
  <c r="AA56" i="16" s="1"/>
  <c r="AA59" i="16" s="1"/>
  <c r="Z32" i="19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X53" i="12"/>
  <c r="X48" i="10"/>
  <c r="Z32" i="10"/>
  <c r="Z32" i="15"/>
  <c r="X51" i="3"/>
  <c r="Q48" i="9"/>
  <c r="Q51" i="9" s="1"/>
  <c r="Q53" i="9" s="1"/>
  <c r="Q56" i="9" s="1"/>
  <c r="Q59" i="9" s="1"/>
  <c r="Y48" i="9"/>
  <c r="Y51" i="9" s="1"/>
  <c r="Y53" i="9" s="1"/>
  <c r="Y56" i="9" s="1"/>
  <c r="Y59" i="9" s="1"/>
  <c r="Z47" i="9"/>
  <c r="Y48" i="8"/>
  <c r="Y51" i="8" s="1"/>
  <c r="Y53" i="8" s="1"/>
  <c r="Y56" i="8" s="1"/>
  <c r="Y59" i="8" s="1"/>
  <c r="Z47" i="8"/>
  <c r="I48" i="12"/>
  <c r="I51" i="12" s="1"/>
  <c r="I53" i="12" s="1"/>
  <c r="I56" i="12" s="1"/>
  <c r="I59" i="12" s="1"/>
  <c r="Q48" i="12"/>
  <c r="Q51" i="12" s="1"/>
  <c r="Q53" i="12" s="1"/>
  <c r="Q56" i="12" s="1"/>
  <c r="Q59" i="12" s="1"/>
  <c r="Y48" i="12"/>
  <c r="Z47" i="12"/>
  <c r="Z48" i="4"/>
  <c r="X51" i="4"/>
  <c r="X48" i="5"/>
  <c r="Z32" i="5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Z32" i="6"/>
  <c r="X48" i="6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Z48" i="2"/>
  <c r="Z32" i="7"/>
  <c r="Y48" i="3"/>
  <c r="Y51" i="3" s="1"/>
  <c r="Y53" i="3" s="1"/>
  <c r="Y56" i="3" s="1"/>
  <c r="Y59" i="3" s="1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Z47" i="4"/>
  <c r="X51" i="2"/>
  <c r="D48" i="6"/>
  <c r="D51" i="6" s="1"/>
  <c r="D53" i="6" s="1"/>
  <c r="D56" i="6" s="1"/>
  <c r="D59" i="6" s="1"/>
  <c r="L48" i="6"/>
  <c r="L51" i="6" s="1"/>
  <c r="L53" i="6" s="1"/>
  <c r="L56" i="6" s="1"/>
  <c r="L59" i="6" s="1"/>
  <c r="T48" i="6"/>
  <c r="T51" i="6" s="1"/>
  <c r="T53" i="6" s="1"/>
  <c r="T56" i="6" s="1"/>
  <c r="T59" i="6" s="1"/>
  <c r="Z32" i="2"/>
  <c r="Z53" i="119" l="1"/>
  <c r="Z48" i="243"/>
  <c r="Z59" i="232"/>
  <c r="Z51" i="74"/>
  <c r="Z48" i="221"/>
  <c r="X53" i="250"/>
  <c r="Z48" i="51"/>
  <c r="Z48" i="131"/>
  <c r="Z48" i="54"/>
  <c r="X51" i="91"/>
  <c r="Z48" i="91"/>
  <c r="Z56" i="41"/>
  <c r="Z59" i="119"/>
  <c r="Z48" i="165"/>
  <c r="X51" i="97"/>
  <c r="Z51" i="97" s="1"/>
  <c r="Z48" i="145"/>
  <c r="X56" i="240"/>
  <c r="Z51" i="258"/>
  <c r="Z48" i="64"/>
  <c r="Z48" i="123"/>
  <c r="Z48" i="128"/>
  <c r="X56" i="132"/>
  <c r="Z53" i="132"/>
  <c r="Z51" i="131"/>
  <c r="Z51" i="173"/>
  <c r="Z51" i="125"/>
  <c r="Z48" i="156"/>
  <c r="Z48" i="146"/>
  <c r="Z48" i="192"/>
  <c r="X53" i="257"/>
  <c r="Z51" i="257"/>
  <c r="Z51" i="132"/>
  <c r="Z56" i="60"/>
  <c r="Z53" i="59"/>
  <c r="Z48" i="95"/>
  <c r="X51" i="128"/>
  <c r="Z48" i="132"/>
  <c r="X51" i="38"/>
  <c r="Z48" i="38"/>
  <c r="Z48" i="133"/>
  <c r="Z48" i="127"/>
  <c r="X51" i="127"/>
  <c r="Z48" i="181"/>
  <c r="Z48" i="59"/>
  <c r="Z48" i="102"/>
  <c r="Z51" i="140"/>
  <c r="Z48" i="166"/>
  <c r="Z48" i="214"/>
  <c r="Z51" i="59"/>
  <c r="Z48" i="173"/>
  <c r="Z48" i="89"/>
  <c r="Z48" i="94"/>
  <c r="Z53" i="140"/>
  <c r="Z51" i="165"/>
  <c r="Z51" i="221"/>
  <c r="X51" i="124"/>
  <c r="Z48" i="124"/>
  <c r="Z48" i="74"/>
  <c r="Z51" i="27"/>
  <c r="Z48" i="107"/>
  <c r="Z48" i="251"/>
  <c r="Z48" i="158"/>
  <c r="Z51" i="220"/>
  <c r="X53" i="220"/>
  <c r="X51" i="162"/>
  <c r="Z48" i="162"/>
  <c r="X51" i="116"/>
  <c r="Z48" i="116"/>
  <c r="X53" i="1"/>
  <c r="Z51" i="1"/>
  <c r="Z51" i="3"/>
  <c r="X53" i="3"/>
  <c r="X51" i="36"/>
  <c r="Z48" i="36"/>
  <c r="Z48" i="34"/>
  <c r="X51" i="34"/>
  <c r="Z48" i="45"/>
  <c r="X51" i="45"/>
  <c r="Z56" i="52"/>
  <c r="X59" i="52"/>
  <c r="Z59" i="52" s="1"/>
  <c r="Z51" i="214"/>
  <c r="X53" i="214"/>
  <c r="X51" i="6"/>
  <c r="Z48" i="6"/>
  <c r="X53" i="13"/>
  <c r="Z51" i="13"/>
  <c r="Z48" i="26"/>
  <c r="Z48" i="28"/>
  <c r="X51" i="28"/>
  <c r="Z56" i="30"/>
  <c r="X59" i="30"/>
  <c r="Z59" i="30" s="1"/>
  <c r="Z53" i="43"/>
  <c r="X56" i="43"/>
  <c r="Z59" i="41"/>
  <c r="Z51" i="55"/>
  <c r="X53" i="55"/>
  <c r="X53" i="71"/>
  <c r="Z51" i="71"/>
  <c r="Z59" i="60"/>
  <c r="X51" i="93"/>
  <c r="Z48" i="93"/>
  <c r="Z53" i="72"/>
  <c r="X56" i="72"/>
  <c r="X51" i="103"/>
  <c r="Z48" i="103"/>
  <c r="X59" i="123"/>
  <c r="X56" i="101"/>
  <c r="Z53" i="101"/>
  <c r="Z48" i="150"/>
  <c r="X51" i="150"/>
  <c r="Z48" i="160"/>
  <c r="X51" i="160"/>
  <c r="X53" i="172"/>
  <c r="Z51" i="172"/>
  <c r="X51" i="167"/>
  <c r="Z48" i="167"/>
  <c r="Z51" i="189"/>
  <c r="Z51" i="192"/>
  <c r="X53" i="192"/>
  <c r="X53" i="230"/>
  <c r="Z51" i="230"/>
  <c r="X53" i="246"/>
  <c r="Z51" i="246"/>
  <c r="Z56" i="189"/>
  <c r="X59" i="189"/>
  <c r="Z59" i="189" s="1"/>
  <c r="Z51" i="193"/>
  <c r="X53" i="193"/>
  <c r="Z48" i="223"/>
  <c r="X51" i="223"/>
  <c r="Z48" i="67"/>
  <c r="X51" i="67"/>
  <c r="X53" i="254"/>
  <c r="Z51" i="254"/>
  <c r="Z56" i="202"/>
  <c r="X59" i="202"/>
  <c r="Z59" i="202" s="1"/>
  <c r="Z48" i="236"/>
  <c r="X51" i="236"/>
  <c r="Z48" i="213"/>
  <c r="X51" i="213"/>
  <c r="Y56" i="210"/>
  <c r="Z53" i="210"/>
  <c r="X53" i="255"/>
  <c r="Z51" i="255"/>
  <c r="Z53" i="250"/>
  <c r="X56" i="250"/>
  <c r="Z48" i="129"/>
  <c r="X51" i="129"/>
  <c r="Z51" i="141"/>
  <c r="X53" i="141"/>
  <c r="X53" i="109"/>
  <c r="Z51" i="109"/>
  <c r="Z48" i="130"/>
  <c r="X51" i="130"/>
  <c r="Z51" i="184"/>
  <c r="X53" i="184"/>
  <c r="Z48" i="90"/>
  <c r="X51" i="90"/>
  <c r="Z53" i="113"/>
  <c r="X56" i="113"/>
  <c r="Z48" i="117"/>
  <c r="X51" i="117"/>
  <c r="X51" i="79"/>
  <c r="Z48" i="79"/>
  <c r="X53" i="80"/>
  <c r="Z51" i="80"/>
  <c r="Z48" i="142"/>
  <c r="X51" i="142"/>
  <c r="X51" i="163"/>
  <c r="Z48" i="163"/>
  <c r="Z48" i="143"/>
  <c r="X51" i="143"/>
  <c r="Z53" i="125"/>
  <c r="X56" i="125"/>
  <c r="X53" i="152"/>
  <c r="Z51" i="152"/>
  <c r="Z48" i="137"/>
  <c r="X51" i="137"/>
  <c r="X59" i="121"/>
  <c r="Z59" i="121" s="1"/>
  <c r="Z56" i="121"/>
  <c r="Z51" i="154"/>
  <c r="X53" i="154"/>
  <c r="Z51" i="202"/>
  <c r="Z51" i="177"/>
  <c r="X53" i="177"/>
  <c r="X53" i="188"/>
  <c r="Z51" i="188"/>
  <c r="X59" i="204"/>
  <c r="X53" i="238"/>
  <c r="Z51" i="238"/>
  <c r="Z48" i="168"/>
  <c r="X51" i="168"/>
  <c r="X53" i="209"/>
  <c r="Z51" i="209"/>
  <c r="X53" i="201"/>
  <c r="Z51" i="201"/>
  <c r="Z51" i="242"/>
  <c r="X53" i="242"/>
  <c r="X51" i="226"/>
  <c r="Z48" i="226"/>
  <c r="Y51" i="204"/>
  <c r="Z48" i="204"/>
  <c r="Z48" i="228"/>
  <c r="X51" i="228"/>
  <c r="Z48" i="244"/>
  <c r="X51" i="244"/>
  <c r="Z51" i="235"/>
  <c r="X53" i="235"/>
  <c r="X51" i="252"/>
  <c r="Z48" i="252"/>
  <c r="X53" i="247"/>
  <c r="Z51" i="247"/>
  <c r="Z56" i="233"/>
  <c r="X59" i="233"/>
  <c r="Z59" i="233" s="1"/>
  <c r="X56" i="12"/>
  <c r="X51" i="84"/>
  <c r="Z48" i="84"/>
  <c r="X51" i="99"/>
  <c r="Z48" i="99"/>
  <c r="Z48" i="115"/>
  <c r="X51" i="115"/>
  <c r="X59" i="133"/>
  <c r="Z48" i="68"/>
  <c r="X51" i="68"/>
  <c r="X53" i="106"/>
  <c r="Z51" i="106"/>
  <c r="Z48" i="101"/>
  <c r="X56" i="105"/>
  <c r="Z53" i="105"/>
  <c r="Z48" i="170"/>
  <c r="X51" i="170"/>
  <c r="X53" i="166"/>
  <c r="Z51" i="166"/>
  <c r="X51" i="18"/>
  <c r="Z48" i="18"/>
  <c r="X53" i="49"/>
  <c r="Z51" i="49"/>
  <c r="Z56" i="59"/>
  <c r="Z51" i="123"/>
  <c r="Y53" i="123"/>
  <c r="X53" i="180"/>
  <c r="Z51" i="180"/>
  <c r="Z51" i="139"/>
  <c r="X53" i="139"/>
  <c r="Z53" i="221"/>
  <c r="X56" i="221"/>
  <c r="Z48" i="3"/>
  <c r="Z48" i="31"/>
  <c r="X51" i="31"/>
  <c r="Z48" i="40"/>
  <c r="Z53" i="54"/>
  <c r="X56" i="54"/>
  <c r="Z48" i="69"/>
  <c r="X51" i="69"/>
  <c r="Z48" i="27"/>
  <c r="Z53" i="32"/>
  <c r="X56" i="32"/>
  <c r="X51" i="42"/>
  <c r="Z48" i="42"/>
  <c r="Z48" i="35"/>
  <c r="X51" i="35"/>
  <c r="X53" i="25"/>
  <c r="Z51" i="25"/>
  <c r="Z51" i="24"/>
  <c r="X53" i="24"/>
  <c r="Z48" i="33"/>
  <c r="X51" i="33"/>
  <c r="Z48" i="61"/>
  <c r="X51" i="61"/>
  <c r="Z53" i="50"/>
  <c r="X56" i="50"/>
  <c r="Z48" i="57"/>
  <c r="X51" i="57"/>
  <c r="X53" i="70"/>
  <c r="Z51" i="70"/>
  <c r="Z51" i="66"/>
  <c r="X53" i="66"/>
  <c r="X53" i="78"/>
  <c r="Z51" i="78"/>
  <c r="Z51" i="113"/>
  <c r="Z48" i="118"/>
  <c r="Z51" i="81"/>
  <c r="X53" i="81"/>
  <c r="Z48" i="108"/>
  <c r="X51" i="108"/>
  <c r="Z48" i="112"/>
  <c r="X51" i="112"/>
  <c r="X53" i="94"/>
  <c r="Z51" i="94"/>
  <c r="Z51" i="149"/>
  <c r="X53" i="149"/>
  <c r="Z48" i="114"/>
  <c r="X51" i="114"/>
  <c r="X56" i="134"/>
  <c r="Z48" i="126"/>
  <c r="Z48" i="179"/>
  <c r="X51" i="179"/>
  <c r="Z53" i="164"/>
  <c r="X56" i="164"/>
  <c r="X56" i="173"/>
  <c r="Z53" i="173"/>
  <c r="Z48" i="189"/>
  <c r="Z53" i="197"/>
  <c r="Z53" i="205"/>
  <c r="X56" i="205"/>
  <c r="Z48" i="224"/>
  <c r="X51" i="224"/>
  <c r="Z48" i="235"/>
  <c r="X51" i="256"/>
  <c r="Z48" i="256"/>
  <c r="Z48" i="245"/>
  <c r="X51" i="245"/>
  <c r="X53" i="251"/>
  <c r="Z51" i="251"/>
  <c r="X59" i="19"/>
  <c r="Z59" i="19" s="1"/>
  <c r="Z56" i="19"/>
  <c r="Z53" i="27"/>
  <c r="X56" i="27"/>
  <c r="X53" i="98"/>
  <c r="Z51" i="98"/>
  <c r="Z51" i="159"/>
  <c r="X53" i="159"/>
  <c r="Z48" i="178"/>
  <c r="X51" i="178"/>
  <c r="Z53" i="153"/>
  <c r="X56" i="153"/>
  <c r="Z51" i="148"/>
  <c r="X53" i="148"/>
  <c r="Z53" i="212"/>
  <c r="X56" i="212"/>
  <c r="Z48" i="216"/>
  <c r="X51" i="216"/>
  <c r="Z51" i="243"/>
  <c r="X53" i="243"/>
  <c r="Z48" i="12"/>
  <c r="Y51" i="12"/>
  <c r="Z51" i="23"/>
  <c r="X53" i="23"/>
  <c r="X53" i="47"/>
  <c r="Z51" i="47"/>
  <c r="Z48" i="58"/>
  <c r="X51" i="58"/>
  <c r="X51" i="96"/>
  <c r="Z48" i="96"/>
  <c r="Z48" i="138"/>
  <c r="X51" i="138"/>
  <c r="Z51" i="111"/>
  <c r="X53" i="111"/>
  <c r="X51" i="231"/>
  <c r="Z48" i="231"/>
  <c r="Z48" i="199"/>
  <c r="X51" i="199"/>
  <c r="Z51" i="234"/>
  <c r="X53" i="234"/>
  <c r="Z48" i="206"/>
  <c r="X51" i="206"/>
  <c r="Z53" i="8"/>
  <c r="X56" i="8"/>
  <c r="Z48" i="191"/>
  <c r="X51" i="191"/>
  <c r="X53" i="161"/>
  <c r="Z51" i="161"/>
  <c r="X51" i="187"/>
  <c r="Z48" i="187"/>
  <c r="X56" i="165"/>
  <c r="Z53" i="165"/>
  <c r="Z53" i="147"/>
  <c r="X56" i="147"/>
  <c r="Z51" i="222"/>
  <c r="X53" i="222"/>
  <c r="X53" i="217"/>
  <c r="Z51" i="217"/>
  <c r="Z56" i="240"/>
  <c r="X59" i="240"/>
  <c r="Z59" i="240" s="1"/>
  <c r="X53" i="203"/>
  <c r="Z51" i="203"/>
  <c r="X51" i="225"/>
  <c r="Z48" i="225"/>
  <c r="Z51" i="7"/>
  <c r="X53" i="7"/>
  <c r="Z48" i="82"/>
  <c r="X51" i="82"/>
  <c r="Z53" i="74"/>
  <c r="X56" i="74"/>
  <c r="Z51" i="2"/>
  <c r="X53" i="2"/>
  <c r="Z51" i="16"/>
  <c r="X53" i="16"/>
  <c r="Z48" i="5"/>
  <c r="X51" i="5"/>
  <c r="Z48" i="11"/>
  <c r="X51" i="11"/>
  <c r="X51" i="14"/>
  <c r="Z48" i="14"/>
  <c r="Z48" i="16"/>
  <c r="Z53" i="15"/>
  <c r="X56" i="15"/>
  <c r="X51" i="22"/>
  <c r="Z48" i="22"/>
  <c r="X51" i="37"/>
  <c r="Z48" i="37"/>
  <c r="Z53" i="41"/>
  <c r="Z53" i="51"/>
  <c r="X56" i="51"/>
  <c r="Z51" i="56"/>
  <c r="X53" i="56"/>
  <c r="Z48" i="66"/>
  <c r="Z48" i="83"/>
  <c r="X51" i="83"/>
  <c r="Z51" i="77"/>
  <c r="X53" i="77"/>
  <c r="X53" i="88"/>
  <c r="Z51" i="88"/>
  <c r="Z48" i="104"/>
  <c r="X51" i="104"/>
  <c r="Y53" i="107"/>
  <c r="Z51" i="107"/>
  <c r="X53" i="118"/>
  <c r="Z51" i="118"/>
  <c r="Z48" i="81"/>
  <c r="Z48" i="113"/>
  <c r="X59" i="86"/>
  <c r="Z59" i="86" s="1"/>
  <c r="Z56" i="86"/>
  <c r="Z51" i="87"/>
  <c r="X53" i="87"/>
  <c r="Y53" i="133"/>
  <c r="Z51" i="133"/>
  <c r="Z56" i="140"/>
  <c r="X59" i="140"/>
  <c r="Z59" i="140" s="1"/>
  <c r="Z48" i="151"/>
  <c r="X51" i="151"/>
  <c r="Z51" i="126"/>
  <c r="X53" i="126"/>
  <c r="X59" i="157"/>
  <c r="X53" i="169"/>
  <c r="Z51" i="169"/>
  <c r="Z53" i="145"/>
  <c r="X56" i="145"/>
  <c r="Y51" i="183"/>
  <c r="Z48" i="183"/>
  <c r="Z53" i="190"/>
  <c r="X56" i="190"/>
  <c r="X51" i="239"/>
  <c r="Z48" i="239"/>
  <c r="Z48" i="185"/>
  <c r="X51" i="185"/>
  <c r="Z56" i="174"/>
  <c r="X59" i="174"/>
  <c r="Z59" i="174" s="1"/>
  <c r="Z53" i="175"/>
  <c r="X56" i="175"/>
  <c r="Z56" i="197"/>
  <c r="X59" i="197"/>
  <c r="Z59" i="197" s="1"/>
  <c r="X59" i="183"/>
  <c r="Z53" i="211"/>
  <c r="X56" i="211"/>
  <c r="Z48" i="253"/>
  <c r="X51" i="253"/>
  <c r="Z53" i="249"/>
  <c r="X56" i="249"/>
  <c r="Z48" i="76"/>
  <c r="X51" i="76"/>
  <c r="X51" i="100"/>
  <c r="Z48" i="100"/>
  <c r="Z51" i="95"/>
  <c r="X53" i="95"/>
  <c r="Z48" i="122"/>
  <c r="X51" i="122"/>
  <c r="Z51" i="156"/>
  <c r="X53" i="156"/>
  <c r="X53" i="144"/>
  <c r="Z51" i="144"/>
  <c r="Z48" i="186"/>
  <c r="X51" i="186"/>
  <c r="X56" i="196"/>
  <c r="Z53" i="196"/>
  <c r="Z48" i="157"/>
  <c r="Y51" i="157"/>
  <c r="Z53" i="202"/>
  <c r="X51" i="44"/>
  <c r="Z48" i="44"/>
  <c r="Z51" i="73"/>
  <c r="X53" i="73"/>
  <c r="Z51" i="128"/>
  <c r="X53" i="128"/>
  <c r="X56" i="131"/>
  <c r="Z53" i="131"/>
  <c r="Z48" i="120"/>
  <c r="X51" i="120"/>
  <c r="Z51" i="146"/>
  <c r="X53" i="146"/>
  <c r="Z48" i="208"/>
  <c r="X51" i="208"/>
  <c r="Z48" i="200"/>
  <c r="X51" i="200"/>
  <c r="X53" i="218"/>
  <c r="Z51" i="218"/>
  <c r="Z48" i="237"/>
  <c r="X51" i="237"/>
  <c r="Z56" i="241"/>
  <c r="X59" i="241"/>
  <c r="Z59" i="241" s="1"/>
  <c r="Z48" i="20"/>
  <c r="X51" i="20"/>
  <c r="X53" i="40"/>
  <c r="Z51" i="40"/>
  <c r="X51" i="75"/>
  <c r="Z48" i="75"/>
  <c r="Z53" i="155"/>
  <c r="X56" i="155"/>
  <c r="Z48" i="171"/>
  <c r="X51" i="171"/>
  <c r="X53" i="219"/>
  <c r="Z51" i="219"/>
  <c r="Z48" i="21"/>
  <c r="X51" i="21"/>
  <c r="Z53" i="53"/>
  <c r="X56" i="53"/>
  <c r="Z53" i="62"/>
  <c r="X56" i="62"/>
  <c r="Z51" i="89"/>
  <c r="X53" i="89"/>
  <c r="X53" i="102"/>
  <c r="Z51" i="102"/>
  <c r="Z51" i="4"/>
  <c r="X53" i="4"/>
  <c r="Z48" i="8"/>
  <c r="Z48" i="10"/>
  <c r="X51" i="10"/>
  <c r="Z48" i="13"/>
  <c r="X53" i="17"/>
  <c r="Z51" i="17"/>
  <c r="Z48" i="9"/>
  <c r="X51" i="9"/>
  <c r="Z51" i="26"/>
  <c r="X53" i="26"/>
  <c r="Z51" i="39"/>
  <c r="X53" i="39"/>
  <c r="X53" i="64"/>
  <c r="Z51" i="64"/>
  <c r="X56" i="63"/>
  <c r="Z53" i="63"/>
  <c r="Z48" i="56"/>
  <c r="X56" i="65"/>
  <c r="Z53" i="65"/>
  <c r="X53" i="48"/>
  <c r="Z51" i="48"/>
  <c r="X51" i="92"/>
  <c r="Z48" i="92"/>
  <c r="Z51" i="101"/>
  <c r="Z53" i="110"/>
  <c r="X56" i="110"/>
  <c r="Z48" i="135"/>
  <c r="X51" i="135"/>
  <c r="Z48" i="136"/>
  <c r="X51" i="136"/>
  <c r="Z51" i="176"/>
  <c r="X53" i="176"/>
  <c r="Z51" i="158"/>
  <c r="X53" i="158"/>
  <c r="Y51" i="134"/>
  <c r="Z48" i="134"/>
  <c r="X51" i="195"/>
  <c r="Z48" i="195"/>
  <c r="Z53" i="182"/>
  <c r="X56" i="182"/>
  <c r="X56" i="181"/>
  <c r="Z53" i="181"/>
  <c r="Z48" i="194"/>
  <c r="X51" i="194"/>
  <c r="Z48" i="207"/>
  <c r="X51" i="207"/>
  <c r="Z53" i="189"/>
  <c r="Z53" i="198"/>
  <c r="X56" i="198"/>
  <c r="Z48" i="215"/>
  <c r="X51" i="215"/>
  <c r="X56" i="258"/>
  <c r="Z53" i="258"/>
  <c r="Z51" i="227"/>
  <c r="X53" i="227"/>
  <c r="Z48" i="229"/>
  <c r="X51" i="229"/>
  <c r="Z56" i="232"/>
  <c r="X53" i="97" l="1"/>
  <c r="Z51" i="91"/>
  <c r="X53" i="91"/>
  <c r="Z51" i="127"/>
  <c r="X53" i="127"/>
  <c r="Z53" i="220"/>
  <c r="X56" i="220"/>
  <c r="X53" i="124"/>
  <c r="Z51" i="124"/>
  <c r="X53" i="38"/>
  <c r="Z51" i="38"/>
  <c r="X56" i="257"/>
  <c r="Z53" i="257"/>
  <c r="Z56" i="132"/>
  <c r="X59" i="132"/>
  <c r="Z59" i="132" s="1"/>
  <c r="Z56" i="249"/>
  <c r="X59" i="249"/>
  <c r="Z59" i="249" s="1"/>
  <c r="Z51" i="104"/>
  <c r="X53" i="104"/>
  <c r="Z53" i="203"/>
  <c r="X56" i="203"/>
  <c r="Z53" i="94"/>
  <c r="X56" i="94"/>
  <c r="Y56" i="123"/>
  <c r="Z53" i="123"/>
  <c r="X56" i="247"/>
  <c r="Z53" i="247"/>
  <c r="Z53" i="184"/>
  <c r="X56" i="184"/>
  <c r="Z51" i="135"/>
  <c r="X53" i="135"/>
  <c r="X53" i="21"/>
  <c r="Z51" i="21"/>
  <c r="Z51" i="237"/>
  <c r="X53" i="237"/>
  <c r="Z56" i="196"/>
  <c r="X59" i="196"/>
  <c r="Z59" i="196" s="1"/>
  <c r="X53" i="239"/>
  <c r="Z51" i="239"/>
  <c r="X53" i="5"/>
  <c r="Z51" i="5"/>
  <c r="Z56" i="8"/>
  <c r="X59" i="8"/>
  <c r="Z59" i="8" s="1"/>
  <c r="Z56" i="153"/>
  <c r="X59" i="153"/>
  <c r="Z59" i="153" s="1"/>
  <c r="Z51" i="112"/>
  <c r="X53" i="112"/>
  <c r="Z53" i="166"/>
  <c r="X56" i="166"/>
  <c r="X56" i="255"/>
  <c r="Z53" i="255"/>
  <c r="X53" i="45"/>
  <c r="Z51" i="45"/>
  <c r="Z53" i="102"/>
  <c r="X56" i="102"/>
  <c r="X53" i="186"/>
  <c r="Z51" i="186"/>
  <c r="Z56" i="190"/>
  <c r="X59" i="190"/>
  <c r="Z59" i="190" s="1"/>
  <c r="Z56" i="165"/>
  <c r="X59" i="165"/>
  <c r="Z59" i="165" s="1"/>
  <c r="Z51" i="69"/>
  <c r="X53" i="69"/>
  <c r="Z51" i="252"/>
  <c r="X53" i="252"/>
  <c r="X59" i="43"/>
  <c r="Z59" i="43" s="1"/>
  <c r="Z56" i="43"/>
  <c r="Z51" i="207"/>
  <c r="X53" i="207"/>
  <c r="Z51" i="136"/>
  <c r="X53" i="136"/>
  <c r="X53" i="92"/>
  <c r="Z51" i="92"/>
  <c r="X53" i="9"/>
  <c r="Z51" i="9"/>
  <c r="Z53" i="4"/>
  <c r="X56" i="4"/>
  <c r="Z56" i="53"/>
  <c r="X59" i="53"/>
  <c r="Z59" i="53" s="1"/>
  <c r="Z56" i="155"/>
  <c r="X59" i="155"/>
  <c r="Z59" i="155" s="1"/>
  <c r="X53" i="208"/>
  <c r="Z51" i="208"/>
  <c r="Z53" i="128"/>
  <c r="X56" i="128"/>
  <c r="Y56" i="107"/>
  <c r="Z53" i="107"/>
  <c r="X53" i="37"/>
  <c r="Z51" i="37"/>
  <c r="X53" i="11"/>
  <c r="Z51" i="11"/>
  <c r="Z56" i="74"/>
  <c r="X59" i="74"/>
  <c r="Z59" i="74" s="1"/>
  <c r="Z56" i="147"/>
  <c r="X59" i="147"/>
  <c r="Z59" i="147" s="1"/>
  <c r="Z51" i="191"/>
  <c r="X53" i="191"/>
  <c r="Z51" i="199"/>
  <c r="X53" i="199"/>
  <c r="Y53" i="12"/>
  <c r="Z51" i="12"/>
  <c r="Z53" i="148"/>
  <c r="X56" i="148"/>
  <c r="Z51" i="245"/>
  <c r="X53" i="245"/>
  <c r="Z51" i="57"/>
  <c r="X53" i="57"/>
  <c r="X56" i="24"/>
  <c r="Z53" i="24"/>
  <c r="X59" i="32"/>
  <c r="Z59" i="32" s="1"/>
  <c r="Z56" i="32"/>
  <c r="X53" i="31"/>
  <c r="Z51" i="31"/>
  <c r="X56" i="180"/>
  <c r="Z53" i="180"/>
  <c r="X53" i="18"/>
  <c r="Z51" i="18"/>
  <c r="Z51" i="228"/>
  <c r="X53" i="228"/>
  <c r="Z53" i="80"/>
  <c r="X56" i="80"/>
  <c r="X56" i="230"/>
  <c r="Z53" i="230"/>
  <c r="Z53" i="172"/>
  <c r="X56" i="172"/>
  <c r="X59" i="101"/>
  <c r="Z59" i="101" s="1"/>
  <c r="Z56" i="101"/>
  <c r="X53" i="103"/>
  <c r="Z51" i="103"/>
  <c r="Z53" i="55"/>
  <c r="X56" i="55"/>
  <c r="Z53" i="3"/>
  <c r="X56" i="3"/>
  <c r="Z53" i="64"/>
  <c r="X56" i="64"/>
  <c r="X53" i="96"/>
  <c r="Z51" i="96"/>
  <c r="X56" i="98"/>
  <c r="Z53" i="98"/>
  <c r="Z51" i="143"/>
  <c r="X53" i="143"/>
  <c r="Z53" i="146"/>
  <c r="X56" i="146"/>
  <c r="Z53" i="169"/>
  <c r="X56" i="169"/>
  <c r="Z53" i="56"/>
  <c r="X56" i="56"/>
  <c r="X59" i="134"/>
  <c r="Z53" i="192"/>
  <c r="X56" i="192"/>
  <c r="X59" i="15"/>
  <c r="Z59" i="15" s="1"/>
  <c r="Z56" i="15"/>
  <c r="Z53" i="1"/>
  <c r="X56" i="1"/>
  <c r="Z53" i="158"/>
  <c r="X56" i="158"/>
  <c r="Z56" i="110"/>
  <c r="X59" i="110"/>
  <c r="Z59" i="110" s="1"/>
  <c r="X59" i="65"/>
  <c r="Z59" i="65" s="1"/>
  <c r="Z56" i="65"/>
  <c r="X56" i="39"/>
  <c r="Z53" i="39"/>
  <c r="Z53" i="89"/>
  <c r="X56" i="89"/>
  <c r="Z51" i="120"/>
  <c r="X53" i="120"/>
  <c r="Y56" i="133"/>
  <c r="Z53" i="133"/>
  <c r="Z53" i="88"/>
  <c r="X56" i="88"/>
  <c r="X59" i="51"/>
  <c r="Z59" i="51" s="1"/>
  <c r="Z56" i="51"/>
  <c r="X56" i="16"/>
  <c r="Z53" i="16"/>
  <c r="X56" i="7"/>
  <c r="Z53" i="7"/>
  <c r="Z51" i="206"/>
  <c r="X53" i="206"/>
  <c r="Z53" i="111"/>
  <c r="X56" i="111"/>
  <c r="X53" i="216"/>
  <c r="Z51" i="216"/>
  <c r="Z51" i="178"/>
  <c r="X53" i="178"/>
  <c r="Z56" i="173"/>
  <c r="X59" i="173"/>
  <c r="Z59" i="173" s="1"/>
  <c r="Z51" i="114"/>
  <c r="X53" i="114"/>
  <c r="Z51" i="108"/>
  <c r="X53" i="108"/>
  <c r="Z53" i="66"/>
  <c r="X56" i="66"/>
  <c r="X53" i="61"/>
  <c r="Z51" i="61"/>
  <c r="X53" i="35"/>
  <c r="Z51" i="35"/>
  <c r="Z53" i="235"/>
  <c r="X56" i="235"/>
  <c r="X53" i="168"/>
  <c r="Z51" i="168"/>
  <c r="Z53" i="177"/>
  <c r="X56" i="177"/>
  <c r="X53" i="163"/>
  <c r="Z51" i="163"/>
  <c r="Y59" i="210"/>
  <c r="Z59" i="210" s="1"/>
  <c r="Z56" i="210"/>
  <c r="X56" i="254"/>
  <c r="Z53" i="254"/>
  <c r="X53" i="93"/>
  <c r="Z51" i="93"/>
  <c r="Z51" i="34"/>
  <c r="X53" i="34"/>
  <c r="Z56" i="72"/>
  <c r="X59" i="72"/>
  <c r="Z59" i="72" s="1"/>
  <c r="Z53" i="48"/>
  <c r="X56" i="48"/>
  <c r="X59" i="27"/>
  <c r="Z59" i="27" s="1"/>
  <c r="Z56" i="27"/>
  <c r="Z51" i="187"/>
  <c r="X53" i="187"/>
  <c r="Z53" i="47"/>
  <c r="X56" i="47"/>
  <c r="X53" i="224"/>
  <c r="Z51" i="224"/>
  <c r="X59" i="164"/>
  <c r="Z59" i="164" s="1"/>
  <c r="Z56" i="164"/>
  <c r="Z56" i="54"/>
  <c r="X59" i="54"/>
  <c r="Z59" i="54" s="1"/>
  <c r="X56" i="139"/>
  <c r="Z53" i="139"/>
  <c r="X59" i="12"/>
  <c r="Z51" i="226"/>
  <c r="X53" i="226"/>
  <c r="Z51" i="142"/>
  <c r="X53" i="142"/>
  <c r="X59" i="113"/>
  <c r="Z59" i="113" s="1"/>
  <c r="Z56" i="113"/>
  <c r="Z56" i="250"/>
  <c r="X59" i="250"/>
  <c r="Z59" i="250" s="1"/>
  <c r="Z51" i="213"/>
  <c r="X53" i="213"/>
  <c r="Z51" i="67"/>
  <c r="X53" i="67"/>
  <c r="Z51" i="150"/>
  <c r="X53" i="150"/>
  <c r="Z53" i="97"/>
  <c r="X56" i="97"/>
  <c r="Z51" i="6"/>
  <c r="X53" i="6"/>
  <c r="Z51" i="116"/>
  <c r="X53" i="116"/>
  <c r="Z51" i="122"/>
  <c r="X53" i="122"/>
  <c r="Z53" i="106"/>
  <c r="X56" i="106"/>
  <c r="Z53" i="201"/>
  <c r="X56" i="201"/>
  <c r="Z56" i="258"/>
  <c r="X59" i="258"/>
  <c r="Z59" i="258" s="1"/>
  <c r="Z51" i="82"/>
  <c r="X53" i="82"/>
  <c r="X53" i="58"/>
  <c r="Z51" i="58"/>
  <c r="Z51" i="68"/>
  <c r="X53" i="68"/>
  <c r="X53" i="79"/>
  <c r="Z51" i="79"/>
  <c r="Y53" i="134"/>
  <c r="Z51" i="134"/>
  <c r="X56" i="17"/>
  <c r="Z53" i="17"/>
  <c r="Z51" i="75"/>
  <c r="X53" i="75"/>
  <c r="Z51" i="253"/>
  <c r="X53" i="253"/>
  <c r="Z56" i="221"/>
  <c r="X59" i="221"/>
  <c r="Z59" i="221" s="1"/>
  <c r="Z51" i="170"/>
  <c r="X53" i="170"/>
  <c r="X53" i="84"/>
  <c r="Z51" i="84"/>
  <c r="X56" i="209"/>
  <c r="Z53" i="209"/>
  <c r="Z51" i="137"/>
  <c r="X53" i="137"/>
  <c r="X53" i="117"/>
  <c r="Z51" i="117"/>
  <c r="Z56" i="198"/>
  <c r="X59" i="198"/>
  <c r="Z59" i="198" s="1"/>
  <c r="Z56" i="181"/>
  <c r="X59" i="181"/>
  <c r="Z59" i="181" s="1"/>
  <c r="Z51" i="10"/>
  <c r="X53" i="10"/>
  <c r="Z53" i="219"/>
  <c r="X56" i="219"/>
  <c r="Z53" i="40"/>
  <c r="X56" i="40"/>
  <c r="X56" i="218"/>
  <c r="Z53" i="218"/>
  <c r="Z51" i="44"/>
  <c r="X53" i="44"/>
  <c r="Z56" i="211"/>
  <c r="X59" i="211"/>
  <c r="Z59" i="211" s="1"/>
  <c r="Z53" i="126"/>
  <c r="X56" i="126"/>
  <c r="X56" i="87"/>
  <c r="Z53" i="87"/>
  <c r="X56" i="77"/>
  <c r="Z53" i="77"/>
  <c r="X56" i="217"/>
  <c r="Z53" i="217"/>
  <c r="Z56" i="182"/>
  <c r="X59" i="182"/>
  <c r="Z59" i="182" s="1"/>
  <c r="Z53" i="176"/>
  <c r="X56" i="176"/>
  <c r="Z53" i="26"/>
  <c r="X56" i="26"/>
  <c r="X59" i="62"/>
  <c r="Z59" i="62" s="1"/>
  <c r="Z56" i="62"/>
  <c r="X53" i="171"/>
  <c r="Z51" i="171"/>
  <c r="Z51" i="20"/>
  <c r="X53" i="20"/>
  <c r="X53" i="200"/>
  <c r="Z51" i="200"/>
  <c r="X56" i="144"/>
  <c r="Z53" i="144"/>
  <c r="Z51" i="100"/>
  <c r="X53" i="100"/>
  <c r="Y53" i="183"/>
  <c r="Z51" i="183"/>
  <c r="Z53" i="118"/>
  <c r="X56" i="118"/>
  <c r="Z53" i="2"/>
  <c r="X56" i="2"/>
  <c r="Z53" i="222"/>
  <c r="X56" i="222"/>
  <c r="Z53" i="234"/>
  <c r="X56" i="234"/>
  <c r="X53" i="138"/>
  <c r="Z51" i="138"/>
  <c r="X56" i="23"/>
  <c r="Z53" i="23"/>
  <c r="Z56" i="212"/>
  <c r="X59" i="212"/>
  <c r="Z59" i="212" s="1"/>
  <c r="X56" i="159"/>
  <c r="Z53" i="159"/>
  <c r="Z53" i="149"/>
  <c r="X56" i="149"/>
  <c r="Z53" i="81"/>
  <c r="X56" i="81"/>
  <c r="Z51" i="33"/>
  <c r="X53" i="33"/>
  <c r="Z53" i="49"/>
  <c r="X56" i="49"/>
  <c r="X59" i="105"/>
  <c r="Z59" i="105" s="1"/>
  <c r="Z56" i="105"/>
  <c r="X53" i="115"/>
  <c r="Z51" i="115"/>
  <c r="Z51" i="244"/>
  <c r="X53" i="244"/>
  <c r="Z53" i="242"/>
  <c r="X56" i="242"/>
  <c r="X56" i="152"/>
  <c r="Z53" i="152"/>
  <c r="X56" i="109"/>
  <c r="Z53" i="109"/>
  <c r="X56" i="246"/>
  <c r="Z53" i="246"/>
  <c r="Z51" i="167"/>
  <c r="X53" i="167"/>
  <c r="Z53" i="214"/>
  <c r="X56" i="214"/>
  <c r="Z51" i="195"/>
  <c r="X53" i="195"/>
  <c r="Z51" i="99"/>
  <c r="X53" i="99"/>
  <c r="Z51" i="129"/>
  <c r="X53" i="129"/>
  <c r="X56" i="193"/>
  <c r="Z53" i="193"/>
  <c r="X53" i="194"/>
  <c r="Z51" i="194"/>
  <c r="Z53" i="73"/>
  <c r="X56" i="73"/>
  <c r="X53" i="22"/>
  <c r="Z51" i="22"/>
  <c r="Z53" i="243"/>
  <c r="X56" i="243"/>
  <c r="Z56" i="50"/>
  <c r="X59" i="50"/>
  <c r="Z59" i="50" s="1"/>
  <c r="Z51" i="215"/>
  <c r="X53" i="215"/>
  <c r="X56" i="95"/>
  <c r="Z53" i="95"/>
  <c r="Z56" i="175"/>
  <c r="X59" i="175"/>
  <c r="Z59" i="175" s="1"/>
  <c r="X53" i="231"/>
  <c r="Z51" i="231"/>
  <c r="Z51" i="256"/>
  <c r="X53" i="256"/>
  <c r="X56" i="78"/>
  <c r="Z53" i="78"/>
  <c r="Z53" i="25"/>
  <c r="X56" i="25"/>
  <c r="Y53" i="204"/>
  <c r="Z51" i="204"/>
  <c r="X56" i="188"/>
  <c r="Z53" i="188"/>
  <c r="X53" i="130"/>
  <c r="Z51" i="130"/>
  <c r="X53" i="160"/>
  <c r="Z51" i="160"/>
  <c r="X56" i="13"/>
  <c r="Z53" i="13"/>
  <c r="Z51" i="229"/>
  <c r="X53" i="229"/>
  <c r="Z53" i="227"/>
  <c r="X56" i="227"/>
  <c r="Z56" i="63"/>
  <c r="X59" i="63"/>
  <c r="Z59" i="63" s="1"/>
  <c r="X59" i="131"/>
  <c r="Z59" i="131" s="1"/>
  <c r="Z56" i="131"/>
  <c r="Y53" i="157"/>
  <c r="Z51" i="157"/>
  <c r="Z53" i="156"/>
  <c r="X56" i="156"/>
  <c r="Z51" i="76"/>
  <c r="X53" i="76"/>
  <c r="Z51" i="185"/>
  <c r="X53" i="185"/>
  <c r="Z56" i="145"/>
  <c r="X59" i="145"/>
  <c r="Z59" i="145" s="1"/>
  <c r="Z51" i="151"/>
  <c r="X53" i="151"/>
  <c r="X53" i="83"/>
  <c r="Z51" i="83"/>
  <c r="X53" i="14"/>
  <c r="Z51" i="14"/>
  <c r="X53" i="225"/>
  <c r="Z51" i="225"/>
  <c r="X56" i="161"/>
  <c r="Z53" i="161"/>
  <c r="Z53" i="251"/>
  <c r="X56" i="251"/>
  <c r="Z56" i="205"/>
  <c r="X59" i="205"/>
  <c r="Z59" i="205" s="1"/>
  <c r="X53" i="179"/>
  <c r="Z51" i="179"/>
  <c r="X56" i="70"/>
  <c r="Z53" i="70"/>
  <c r="X53" i="42"/>
  <c r="Z51" i="42"/>
  <c r="X56" i="238"/>
  <c r="Z53" i="238"/>
  <c r="Z53" i="154"/>
  <c r="X56" i="154"/>
  <c r="Z56" i="125"/>
  <c r="X59" i="125"/>
  <c r="Z59" i="125" s="1"/>
  <c r="X53" i="90"/>
  <c r="Z51" i="90"/>
  <c r="Z53" i="141"/>
  <c r="X56" i="141"/>
  <c r="Z51" i="236"/>
  <c r="X53" i="236"/>
  <c r="Z51" i="223"/>
  <c r="X53" i="223"/>
  <c r="Z53" i="71"/>
  <c r="X56" i="71"/>
  <c r="X53" i="28"/>
  <c r="Z51" i="28"/>
  <c r="X53" i="36"/>
  <c r="Z51" i="36"/>
  <c r="X53" i="162"/>
  <c r="Z51" i="162"/>
  <c r="X56" i="91" l="1"/>
  <c r="Z53" i="91"/>
  <c r="X56" i="38"/>
  <c r="Z53" i="38"/>
  <c r="Z53" i="124"/>
  <c r="X56" i="124"/>
  <c r="Z56" i="220"/>
  <c r="X59" i="220"/>
  <c r="Z59" i="220" s="1"/>
  <c r="Z53" i="127"/>
  <c r="X56" i="127"/>
  <c r="X59" i="257"/>
  <c r="Z59" i="257" s="1"/>
  <c r="Z56" i="257"/>
  <c r="Z53" i="90"/>
  <c r="X56" i="90"/>
  <c r="Z53" i="42"/>
  <c r="X56" i="42"/>
  <c r="X56" i="83"/>
  <c r="Z53" i="83"/>
  <c r="Z56" i="73"/>
  <c r="X59" i="73"/>
  <c r="Z59" i="73" s="1"/>
  <c r="Z53" i="99"/>
  <c r="X56" i="99"/>
  <c r="Z53" i="244"/>
  <c r="X56" i="244"/>
  <c r="X56" i="33"/>
  <c r="Z53" i="33"/>
  <c r="X59" i="222"/>
  <c r="Z59" i="222" s="1"/>
  <c r="Z56" i="222"/>
  <c r="X56" i="100"/>
  <c r="Z53" i="100"/>
  <c r="Z56" i="126"/>
  <c r="X59" i="126"/>
  <c r="Z59" i="126" s="1"/>
  <c r="Z56" i="40"/>
  <c r="X59" i="40"/>
  <c r="Z59" i="40" s="1"/>
  <c r="X56" i="79"/>
  <c r="Z53" i="79"/>
  <c r="X56" i="216"/>
  <c r="Z53" i="216"/>
  <c r="Z56" i="16"/>
  <c r="X59" i="16"/>
  <c r="Z59" i="16" s="1"/>
  <c r="Z53" i="228"/>
  <c r="X56" i="228"/>
  <c r="Z56" i="148"/>
  <c r="X59" i="148"/>
  <c r="Z59" i="148" s="1"/>
  <c r="Z53" i="136"/>
  <c r="X56" i="136"/>
  <c r="X56" i="69"/>
  <c r="Z53" i="69"/>
  <c r="Z56" i="102"/>
  <c r="X59" i="102"/>
  <c r="Z59" i="102" s="1"/>
  <c r="Z53" i="112"/>
  <c r="X56" i="112"/>
  <c r="Z53" i="135"/>
  <c r="X56" i="135"/>
  <c r="X59" i="94"/>
  <c r="Z59" i="94" s="1"/>
  <c r="Z56" i="94"/>
  <c r="X56" i="231"/>
  <c r="Z53" i="231"/>
  <c r="Z53" i="75"/>
  <c r="X56" i="75"/>
  <c r="X59" i="201"/>
  <c r="Z59" i="201" s="1"/>
  <c r="Z56" i="201"/>
  <c r="Z56" i="70"/>
  <c r="X59" i="70"/>
  <c r="Z59" i="70" s="1"/>
  <c r="X56" i="170"/>
  <c r="Z53" i="170"/>
  <c r="X59" i="177"/>
  <c r="Z59" i="177" s="1"/>
  <c r="Z56" i="177"/>
  <c r="X59" i="128"/>
  <c r="Z59" i="128" s="1"/>
  <c r="Z56" i="128"/>
  <c r="X56" i="207"/>
  <c r="Z53" i="207"/>
  <c r="Z56" i="184"/>
  <c r="X59" i="184"/>
  <c r="Z59" i="184" s="1"/>
  <c r="Z53" i="194"/>
  <c r="X56" i="194"/>
  <c r="X59" i="109"/>
  <c r="Z59" i="109" s="1"/>
  <c r="Z56" i="109"/>
  <c r="Z53" i="115"/>
  <c r="X56" i="115"/>
  <c r="Z56" i="23"/>
  <c r="X59" i="23"/>
  <c r="Z59" i="23" s="1"/>
  <c r="X59" i="144"/>
  <c r="Z59" i="144" s="1"/>
  <c r="Z56" i="144"/>
  <c r="X59" i="217"/>
  <c r="Z59" i="217" s="1"/>
  <c r="Z56" i="217"/>
  <c r="X56" i="117"/>
  <c r="Z53" i="117"/>
  <c r="Z56" i="106"/>
  <c r="X59" i="106"/>
  <c r="Z59" i="106" s="1"/>
  <c r="X59" i="97"/>
  <c r="Z59" i="97" s="1"/>
  <c r="Z56" i="97"/>
  <c r="Z56" i="48"/>
  <c r="X59" i="48"/>
  <c r="Z59" i="48" s="1"/>
  <c r="Z53" i="206"/>
  <c r="X56" i="206"/>
  <c r="Z56" i="88"/>
  <c r="X59" i="88"/>
  <c r="Z59" i="88" s="1"/>
  <c r="Z56" i="1"/>
  <c r="X59" i="1"/>
  <c r="Z59" i="1" s="1"/>
  <c r="X59" i="56"/>
  <c r="Z59" i="56" s="1"/>
  <c r="Z56" i="56"/>
  <c r="Z56" i="55"/>
  <c r="X59" i="55"/>
  <c r="Z59" i="55" s="1"/>
  <c r="Z53" i="18"/>
  <c r="X56" i="18"/>
  <c r="Z56" i="24"/>
  <c r="X59" i="24"/>
  <c r="Z59" i="24" s="1"/>
  <c r="Y56" i="12"/>
  <c r="Z53" i="12"/>
  <c r="Z53" i="45"/>
  <c r="X56" i="45"/>
  <c r="Y56" i="204"/>
  <c r="Z53" i="204"/>
  <c r="X56" i="171"/>
  <c r="Z53" i="171"/>
  <c r="X56" i="84"/>
  <c r="Z53" i="84"/>
  <c r="Z53" i="68"/>
  <c r="X56" i="68"/>
  <c r="X56" i="226"/>
  <c r="Z53" i="226"/>
  <c r="X56" i="114"/>
  <c r="Z53" i="114"/>
  <c r="X59" i="89"/>
  <c r="Z59" i="89" s="1"/>
  <c r="Z56" i="89"/>
  <c r="X56" i="143"/>
  <c r="Z53" i="143"/>
  <c r="X59" i="172"/>
  <c r="Z59" i="172" s="1"/>
  <c r="Z56" i="172"/>
  <c r="Y59" i="107"/>
  <c r="Z59" i="107" s="1"/>
  <c r="Z56" i="107"/>
  <c r="X56" i="239"/>
  <c r="Z53" i="239"/>
  <c r="X59" i="81"/>
  <c r="Z59" i="81" s="1"/>
  <c r="Z56" i="81"/>
  <c r="Z56" i="219"/>
  <c r="X59" i="219"/>
  <c r="Z59" i="219" s="1"/>
  <c r="Z53" i="93"/>
  <c r="X56" i="93"/>
  <c r="X56" i="35"/>
  <c r="Z53" i="35"/>
  <c r="X59" i="4"/>
  <c r="Z59" i="4" s="1"/>
  <c r="Z56" i="4"/>
  <c r="Z56" i="203"/>
  <c r="X59" i="203"/>
  <c r="Z59" i="203" s="1"/>
  <c r="Z53" i="236"/>
  <c r="X56" i="236"/>
  <c r="Z56" i="154"/>
  <c r="X59" i="154"/>
  <c r="Z59" i="154" s="1"/>
  <c r="X56" i="151"/>
  <c r="Z53" i="151"/>
  <c r="X56" i="160"/>
  <c r="Z53" i="160"/>
  <c r="X56" i="36"/>
  <c r="Z53" i="36"/>
  <c r="X56" i="179"/>
  <c r="Z53" i="179"/>
  <c r="X56" i="225"/>
  <c r="Z53" i="225"/>
  <c r="Z56" i="156"/>
  <c r="X59" i="156"/>
  <c r="Z59" i="156" s="1"/>
  <c r="Z56" i="227"/>
  <c r="X59" i="227"/>
  <c r="Z59" i="227" s="1"/>
  <c r="Z56" i="243"/>
  <c r="X59" i="243"/>
  <c r="Z59" i="243" s="1"/>
  <c r="X59" i="214"/>
  <c r="Z59" i="214" s="1"/>
  <c r="Z56" i="214"/>
  <c r="Z56" i="149"/>
  <c r="X59" i="149"/>
  <c r="Z59" i="149" s="1"/>
  <c r="Z56" i="118"/>
  <c r="X59" i="118"/>
  <c r="Z59" i="118" s="1"/>
  <c r="Z56" i="26"/>
  <c r="X59" i="26"/>
  <c r="Z59" i="26" s="1"/>
  <c r="X56" i="44"/>
  <c r="Z53" i="44"/>
  <c r="X56" i="10"/>
  <c r="Z53" i="10"/>
  <c r="X56" i="137"/>
  <c r="Z53" i="137"/>
  <c r="X59" i="17"/>
  <c r="Z59" i="17" s="1"/>
  <c r="Z56" i="17"/>
  <c r="X56" i="58"/>
  <c r="Z53" i="58"/>
  <c r="X56" i="224"/>
  <c r="Z53" i="224"/>
  <c r="Z53" i="61"/>
  <c r="X56" i="61"/>
  <c r="X59" i="39"/>
  <c r="Z59" i="39" s="1"/>
  <c r="Z56" i="39"/>
  <c r="Z56" i="98"/>
  <c r="X59" i="98"/>
  <c r="Z59" i="98" s="1"/>
  <c r="Z56" i="230"/>
  <c r="X59" i="230"/>
  <c r="Z59" i="230" s="1"/>
  <c r="X56" i="57"/>
  <c r="Z53" i="57"/>
  <c r="X56" i="199"/>
  <c r="Z53" i="199"/>
  <c r="X56" i="237"/>
  <c r="Z53" i="237"/>
  <c r="Z53" i="104"/>
  <c r="X56" i="104"/>
  <c r="X56" i="223"/>
  <c r="Z53" i="223"/>
  <c r="X59" i="13"/>
  <c r="Z59" i="13" s="1"/>
  <c r="Z56" i="13"/>
  <c r="Z53" i="213"/>
  <c r="X56" i="213"/>
  <c r="Z56" i="3"/>
  <c r="X59" i="3"/>
  <c r="Z59" i="3" s="1"/>
  <c r="X59" i="161"/>
  <c r="Z59" i="161" s="1"/>
  <c r="Z56" i="161"/>
  <c r="Z56" i="25"/>
  <c r="X59" i="25"/>
  <c r="Z59" i="25" s="1"/>
  <c r="X56" i="195"/>
  <c r="Z53" i="195"/>
  <c r="Z56" i="2"/>
  <c r="X59" i="2"/>
  <c r="Z59" i="2" s="1"/>
  <c r="X56" i="130"/>
  <c r="Z53" i="130"/>
  <c r="X59" i="78"/>
  <c r="Z59" i="78" s="1"/>
  <c r="Z56" i="78"/>
  <c r="Z56" i="95"/>
  <c r="X59" i="95"/>
  <c r="Z59" i="95" s="1"/>
  <c r="Z56" i="193"/>
  <c r="X59" i="193"/>
  <c r="Z59" i="193" s="1"/>
  <c r="X59" i="152"/>
  <c r="Z59" i="152" s="1"/>
  <c r="Z56" i="152"/>
  <c r="X56" i="138"/>
  <c r="Z53" i="138"/>
  <c r="Z53" i="200"/>
  <c r="X56" i="200"/>
  <c r="X59" i="77"/>
  <c r="Z59" i="77" s="1"/>
  <c r="Z56" i="77"/>
  <c r="X56" i="82"/>
  <c r="Z53" i="82"/>
  <c r="X56" i="122"/>
  <c r="Z53" i="122"/>
  <c r="Z53" i="150"/>
  <c r="X56" i="150"/>
  <c r="X59" i="47"/>
  <c r="Z59" i="47" s="1"/>
  <c r="Z56" i="47"/>
  <c r="X59" i="254"/>
  <c r="Z59" i="254" s="1"/>
  <c r="Z56" i="254"/>
  <c r="X56" i="168"/>
  <c r="Z53" i="168"/>
  <c r="Z56" i="66"/>
  <c r="X59" i="66"/>
  <c r="Z59" i="66" s="1"/>
  <c r="X56" i="178"/>
  <c r="Z53" i="178"/>
  <c r="Z56" i="169"/>
  <c r="X59" i="169"/>
  <c r="Z59" i="169" s="1"/>
  <c r="X59" i="80"/>
  <c r="Z59" i="80" s="1"/>
  <c r="Z56" i="80"/>
  <c r="X59" i="180"/>
  <c r="Z59" i="180" s="1"/>
  <c r="Z56" i="180"/>
  <c r="X56" i="11"/>
  <c r="Z53" i="11"/>
  <c r="X56" i="208"/>
  <c r="Z53" i="208"/>
  <c r="Z53" i="9"/>
  <c r="X56" i="9"/>
  <c r="Z56" i="255"/>
  <c r="X59" i="255"/>
  <c r="Z59" i="255" s="1"/>
  <c r="Z56" i="247"/>
  <c r="X59" i="247"/>
  <c r="Z59" i="247" s="1"/>
  <c r="Z53" i="6"/>
  <c r="X56" i="6"/>
  <c r="X56" i="163"/>
  <c r="Z53" i="163"/>
  <c r="Z56" i="111"/>
  <c r="X59" i="111"/>
  <c r="Z59" i="111" s="1"/>
  <c r="X59" i="158"/>
  <c r="Z59" i="158" s="1"/>
  <c r="Z56" i="158"/>
  <c r="X56" i="162"/>
  <c r="Z53" i="162"/>
  <c r="Z53" i="76"/>
  <c r="X56" i="76"/>
  <c r="Z56" i="141"/>
  <c r="X59" i="141"/>
  <c r="Z59" i="141" s="1"/>
  <c r="X56" i="28"/>
  <c r="Z53" i="28"/>
  <c r="Z56" i="238"/>
  <c r="X59" i="238"/>
  <c r="Z59" i="238" s="1"/>
  <c r="Z53" i="14"/>
  <c r="X56" i="14"/>
  <c r="X56" i="229"/>
  <c r="Z53" i="229"/>
  <c r="Z53" i="256"/>
  <c r="X56" i="256"/>
  <c r="X56" i="215"/>
  <c r="Z53" i="215"/>
  <c r="X56" i="129"/>
  <c r="Z53" i="129"/>
  <c r="X56" i="167"/>
  <c r="Z53" i="167"/>
  <c r="Z56" i="242"/>
  <c r="X59" i="242"/>
  <c r="Z59" i="242" s="1"/>
  <c r="Z56" i="49"/>
  <c r="X59" i="49"/>
  <c r="Z59" i="49" s="1"/>
  <c r="Z56" i="234"/>
  <c r="X59" i="234"/>
  <c r="Z59" i="234" s="1"/>
  <c r="X56" i="20"/>
  <c r="Z53" i="20"/>
  <c r="Z56" i="176"/>
  <c r="X59" i="176"/>
  <c r="Z59" i="176" s="1"/>
  <c r="Y56" i="134"/>
  <c r="Z53" i="134"/>
  <c r="Z56" i="139"/>
  <c r="X59" i="139"/>
  <c r="Z59" i="139" s="1"/>
  <c r="Z56" i="235"/>
  <c r="X59" i="235"/>
  <c r="Z59" i="235" s="1"/>
  <c r="Z56" i="7"/>
  <c r="X59" i="7"/>
  <c r="Z59" i="7" s="1"/>
  <c r="Y59" i="133"/>
  <c r="Z59" i="133" s="1"/>
  <c r="Z56" i="133"/>
  <c r="X56" i="96"/>
  <c r="Z53" i="96"/>
  <c r="Z53" i="103"/>
  <c r="X56" i="103"/>
  <c r="X56" i="245"/>
  <c r="Z53" i="245"/>
  <c r="Z53" i="191"/>
  <c r="X56" i="191"/>
  <c r="Z53" i="252"/>
  <c r="X56" i="252"/>
  <c r="X59" i="166"/>
  <c r="Z59" i="166" s="1"/>
  <c r="Z56" i="166"/>
  <c r="Z56" i="246"/>
  <c r="X59" i="246"/>
  <c r="Z59" i="246" s="1"/>
  <c r="Z56" i="71"/>
  <c r="X59" i="71"/>
  <c r="Z59" i="71" s="1"/>
  <c r="Z56" i="251"/>
  <c r="X59" i="251"/>
  <c r="Z59" i="251" s="1"/>
  <c r="Z53" i="185"/>
  <c r="X56" i="185"/>
  <c r="Y56" i="157"/>
  <c r="Z53" i="157"/>
  <c r="Z56" i="188"/>
  <c r="X59" i="188"/>
  <c r="Z59" i="188" s="1"/>
  <c r="X56" i="22"/>
  <c r="Z53" i="22"/>
  <c r="X59" i="159"/>
  <c r="Z59" i="159" s="1"/>
  <c r="Z56" i="159"/>
  <c r="Y56" i="183"/>
  <c r="Z53" i="183"/>
  <c r="Z56" i="87"/>
  <c r="X59" i="87"/>
  <c r="Z59" i="87" s="1"/>
  <c r="Z56" i="218"/>
  <c r="X59" i="218"/>
  <c r="Z59" i="218" s="1"/>
  <c r="Z56" i="209"/>
  <c r="X59" i="209"/>
  <c r="Z59" i="209" s="1"/>
  <c r="X56" i="253"/>
  <c r="Z53" i="253"/>
  <c r="X56" i="116"/>
  <c r="Z53" i="116"/>
  <c r="Z53" i="67"/>
  <c r="X56" i="67"/>
  <c r="Z53" i="142"/>
  <c r="X56" i="142"/>
  <c r="X56" i="187"/>
  <c r="Z53" i="187"/>
  <c r="Z53" i="34"/>
  <c r="X56" i="34"/>
  <c r="X56" i="108"/>
  <c r="Z53" i="108"/>
  <c r="Z53" i="120"/>
  <c r="X56" i="120"/>
  <c r="X59" i="192"/>
  <c r="Z59" i="192" s="1"/>
  <c r="Z56" i="192"/>
  <c r="Z56" i="146"/>
  <c r="X59" i="146"/>
  <c r="Z59" i="146" s="1"/>
  <c r="X59" i="64"/>
  <c r="Z59" i="64" s="1"/>
  <c r="Z56" i="64"/>
  <c r="Z53" i="31"/>
  <c r="X56" i="31"/>
  <c r="Z53" i="37"/>
  <c r="X56" i="37"/>
  <c r="Z53" i="92"/>
  <c r="X56" i="92"/>
  <c r="Z53" i="186"/>
  <c r="X56" i="186"/>
  <c r="X56" i="5"/>
  <c r="Z53" i="5"/>
  <c r="X56" i="21"/>
  <c r="Z53" i="21"/>
  <c r="Y59" i="123"/>
  <c r="Z59" i="123" s="1"/>
  <c r="Z56" i="123"/>
  <c r="Z56" i="91" l="1"/>
  <c r="X59" i="91"/>
  <c r="Z59" i="91" s="1"/>
  <c r="Z56" i="127"/>
  <c r="X59" i="127"/>
  <c r="Z59" i="127" s="1"/>
  <c r="X59" i="124"/>
  <c r="Z59" i="124" s="1"/>
  <c r="Z56" i="124"/>
  <c r="Z56" i="38"/>
  <c r="X59" i="38"/>
  <c r="Z59" i="38" s="1"/>
  <c r="Y59" i="157"/>
  <c r="Z59" i="157" s="1"/>
  <c r="Z56" i="157"/>
  <c r="X59" i="28"/>
  <c r="Z59" i="28" s="1"/>
  <c r="Z56" i="28"/>
  <c r="Z56" i="160"/>
  <c r="X59" i="160"/>
  <c r="Z59" i="160" s="1"/>
  <c r="Y59" i="204"/>
  <c r="Z59" i="204" s="1"/>
  <c r="Z56" i="204"/>
  <c r="Z56" i="103"/>
  <c r="X59" i="103"/>
  <c r="Z59" i="103" s="1"/>
  <c r="X59" i="150"/>
  <c r="Z59" i="150" s="1"/>
  <c r="Z56" i="150"/>
  <c r="X59" i="68"/>
  <c r="Z59" i="68" s="1"/>
  <c r="Z56" i="68"/>
  <c r="X59" i="229"/>
  <c r="Z59" i="229" s="1"/>
  <c r="Z56" i="229"/>
  <c r="X59" i="237"/>
  <c r="Z59" i="237" s="1"/>
  <c r="Z56" i="237"/>
  <c r="X59" i="151"/>
  <c r="Z59" i="151" s="1"/>
  <c r="Z56" i="151"/>
  <c r="X59" i="115"/>
  <c r="Z59" i="115" s="1"/>
  <c r="Z56" i="115"/>
  <c r="X59" i="9"/>
  <c r="Z59" i="9" s="1"/>
  <c r="Z56" i="9"/>
  <c r="Z56" i="37"/>
  <c r="X59" i="37"/>
  <c r="Z59" i="37" s="1"/>
  <c r="Z56" i="256"/>
  <c r="X59" i="256"/>
  <c r="Z59" i="256" s="1"/>
  <c r="X59" i="104"/>
  <c r="Z59" i="104" s="1"/>
  <c r="Z56" i="104"/>
  <c r="Z56" i="18"/>
  <c r="X59" i="18"/>
  <c r="Z59" i="18" s="1"/>
  <c r="Z56" i="75"/>
  <c r="X59" i="75"/>
  <c r="Z59" i="75" s="1"/>
  <c r="Z56" i="112"/>
  <c r="X59" i="112"/>
  <c r="Z59" i="112" s="1"/>
  <c r="X59" i="21"/>
  <c r="Z59" i="21" s="1"/>
  <c r="Z56" i="21"/>
  <c r="Z56" i="187"/>
  <c r="X59" i="187"/>
  <c r="Z59" i="187" s="1"/>
  <c r="Z56" i="11"/>
  <c r="X59" i="11"/>
  <c r="Z59" i="11" s="1"/>
  <c r="Z56" i="224"/>
  <c r="X59" i="224"/>
  <c r="Z59" i="224" s="1"/>
  <c r="Z56" i="226"/>
  <c r="X59" i="226"/>
  <c r="Z59" i="226" s="1"/>
  <c r="Z56" i="120"/>
  <c r="X59" i="120"/>
  <c r="Z59" i="120" s="1"/>
  <c r="X59" i="185"/>
  <c r="Z59" i="185" s="1"/>
  <c r="Z56" i="185"/>
  <c r="Z56" i="5"/>
  <c r="X59" i="5"/>
  <c r="Z59" i="5" s="1"/>
  <c r="Z56" i="195"/>
  <c r="X59" i="195"/>
  <c r="Z59" i="195" s="1"/>
  <c r="X59" i="207"/>
  <c r="Z59" i="207" s="1"/>
  <c r="Z56" i="207"/>
  <c r="X59" i="244"/>
  <c r="Z59" i="244" s="1"/>
  <c r="Z56" i="244"/>
  <c r="X59" i="108"/>
  <c r="Z59" i="108" s="1"/>
  <c r="Z56" i="108"/>
  <c r="Z56" i="22"/>
  <c r="X59" i="22"/>
  <c r="Z59" i="22" s="1"/>
  <c r="X59" i="96"/>
  <c r="Z59" i="96" s="1"/>
  <c r="Z56" i="96"/>
  <c r="X59" i="129"/>
  <c r="Z59" i="129" s="1"/>
  <c r="Z56" i="129"/>
  <c r="Z56" i="163"/>
  <c r="X59" i="163"/>
  <c r="Z59" i="163" s="1"/>
  <c r="X59" i="168"/>
  <c r="Z59" i="168" s="1"/>
  <c r="Z56" i="168"/>
  <c r="Z56" i="122"/>
  <c r="X59" i="122"/>
  <c r="Z59" i="122" s="1"/>
  <c r="Z56" i="138"/>
  <c r="X59" i="138"/>
  <c r="Z59" i="138" s="1"/>
  <c r="Z56" i="199"/>
  <c r="X59" i="199"/>
  <c r="Z59" i="199" s="1"/>
  <c r="X59" i="179"/>
  <c r="Z59" i="179" s="1"/>
  <c r="Z56" i="179"/>
  <c r="X59" i="35"/>
  <c r="Z59" i="35" s="1"/>
  <c r="Z56" i="35"/>
  <c r="Z56" i="239"/>
  <c r="X59" i="239"/>
  <c r="Z59" i="239" s="1"/>
  <c r="X59" i="84"/>
  <c r="Z59" i="84" s="1"/>
  <c r="Z56" i="84"/>
  <c r="Y59" i="12"/>
  <c r="Z59" i="12" s="1"/>
  <c r="Z56" i="12"/>
  <c r="X59" i="69"/>
  <c r="Z59" i="69" s="1"/>
  <c r="Z56" i="69"/>
  <c r="X59" i="253"/>
  <c r="Z59" i="253" s="1"/>
  <c r="Z56" i="253"/>
  <c r="X59" i="245"/>
  <c r="Z59" i="245" s="1"/>
  <c r="Z56" i="245"/>
  <c r="X59" i="178"/>
  <c r="Z59" i="178" s="1"/>
  <c r="Z56" i="178"/>
  <c r="Z56" i="10"/>
  <c r="X59" i="10"/>
  <c r="Z59" i="10" s="1"/>
  <c r="Z56" i="79"/>
  <c r="X59" i="79"/>
  <c r="Z59" i="79" s="1"/>
  <c r="Z56" i="142"/>
  <c r="X59" i="142"/>
  <c r="Z59" i="142" s="1"/>
  <c r="X59" i="45"/>
  <c r="Z59" i="45" s="1"/>
  <c r="Z56" i="45"/>
  <c r="X59" i="170"/>
  <c r="Z59" i="170" s="1"/>
  <c r="Z56" i="170"/>
  <c r="Z56" i="20"/>
  <c r="X59" i="20"/>
  <c r="Z59" i="20" s="1"/>
  <c r="Z56" i="44"/>
  <c r="X59" i="44"/>
  <c r="Z59" i="44" s="1"/>
  <c r="Z56" i="225"/>
  <c r="X59" i="225"/>
  <c r="Z59" i="225" s="1"/>
  <c r="X59" i="143"/>
  <c r="Z59" i="143" s="1"/>
  <c r="Z56" i="143"/>
  <c r="Z56" i="231"/>
  <c r="X59" i="231"/>
  <c r="Z59" i="231" s="1"/>
  <c r="Z56" i="33"/>
  <c r="X59" i="33"/>
  <c r="Z59" i="33" s="1"/>
  <c r="X59" i="186"/>
  <c r="Z59" i="186" s="1"/>
  <c r="Z56" i="186"/>
  <c r="Z56" i="67"/>
  <c r="X59" i="67"/>
  <c r="Z59" i="67" s="1"/>
  <c r="X59" i="252"/>
  <c r="Z59" i="252" s="1"/>
  <c r="Z56" i="252"/>
  <c r="Z56" i="14"/>
  <c r="X59" i="14"/>
  <c r="Z59" i="14" s="1"/>
  <c r="X59" i="76"/>
  <c r="Z59" i="76" s="1"/>
  <c r="Z56" i="76"/>
  <c r="X59" i="117"/>
  <c r="Z59" i="117" s="1"/>
  <c r="Z56" i="117"/>
  <c r="Z56" i="42"/>
  <c r="X59" i="42"/>
  <c r="Z59" i="42" s="1"/>
  <c r="X59" i="92"/>
  <c r="Z59" i="92" s="1"/>
  <c r="Z56" i="92"/>
  <c r="X59" i="34"/>
  <c r="Z59" i="34" s="1"/>
  <c r="Z56" i="34"/>
  <c r="Z56" i="191"/>
  <c r="X59" i="191"/>
  <c r="Z59" i="191" s="1"/>
  <c r="X59" i="6"/>
  <c r="Z59" i="6" s="1"/>
  <c r="Z56" i="6"/>
  <c r="Z56" i="61"/>
  <c r="X59" i="61"/>
  <c r="Z59" i="61" s="1"/>
  <c r="X59" i="236"/>
  <c r="Z59" i="236" s="1"/>
  <c r="Z56" i="236"/>
  <c r="Z56" i="93"/>
  <c r="X59" i="93"/>
  <c r="Z59" i="93" s="1"/>
  <c r="Z56" i="135"/>
  <c r="X59" i="135"/>
  <c r="Z59" i="135" s="1"/>
  <c r="X59" i="136"/>
  <c r="Z59" i="136" s="1"/>
  <c r="Z56" i="136"/>
  <c r="X59" i="99"/>
  <c r="Z59" i="99" s="1"/>
  <c r="Z56" i="99"/>
  <c r="X59" i="90"/>
  <c r="Z59" i="90" s="1"/>
  <c r="Z56" i="90"/>
  <c r="Y59" i="183"/>
  <c r="Z59" i="183" s="1"/>
  <c r="Z56" i="183"/>
  <c r="Z56" i="31"/>
  <c r="X59" i="31"/>
  <c r="Z59" i="31" s="1"/>
  <c r="X59" i="200"/>
  <c r="Z59" i="200" s="1"/>
  <c r="Z56" i="200"/>
  <c r="Z56" i="213"/>
  <c r="X59" i="213"/>
  <c r="Z59" i="213" s="1"/>
  <c r="X59" i="206"/>
  <c r="Z59" i="206" s="1"/>
  <c r="Z56" i="206"/>
  <c r="X59" i="228"/>
  <c r="Z59" i="228" s="1"/>
  <c r="Z56" i="228"/>
  <c r="X59" i="167"/>
  <c r="Z59" i="167" s="1"/>
  <c r="Z56" i="167"/>
  <c r="X59" i="58"/>
  <c r="Z59" i="58" s="1"/>
  <c r="Z56" i="58"/>
  <c r="X59" i="83"/>
  <c r="Z59" i="83" s="1"/>
  <c r="Z56" i="83"/>
  <c r="X59" i="116"/>
  <c r="Z59" i="116" s="1"/>
  <c r="Z56" i="116"/>
  <c r="Y59" i="134"/>
  <c r="Z59" i="134" s="1"/>
  <c r="Z56" i="134"/>
  <c r="X59" i="215"/>
  <c r="Z59" i="215" s="1"/>
  <c r="Z56" i="215"/>
  <c r="X59" i="162"/>
  <c r="Z59" i="162" s="1"/>
  <c r="Z56" i="162"/>
  <c r="X59" i="208"/>
  <c r="Z59" i="208" s="1"/>
  <c r="Z56" i="208"/>
  <c r="X59" i="82"/>
  <c r="Z59" i="82" s="1"/>
  <c r="Z56" i="82"/>
  <c r="X59" i="130"/>
  <c r="Z59" i="130" s="1"/>
  <c r="Z56" i="130"/>
  <c r="X59" i="223"/>
  <c r="Z59" i="223" s="1"/>
  <c r="Z56" i="223"/>
  <c r="X59" i="57"/>
  <c r="Z59" i="57" s="1"/>
  <c r="Z56" i="57"/>
  <c r="Z56" i="137"/>
  <c r="X59" i="137"/>
  <c r="Z59" i="137" s="1"/>
  <c r="X59" i="36"/>
  <c r="Z59" i="36" s="1"/>
  <c r="Z56" i="36"/>
  <c r="Z56" i="114"/>
  <c r="X59" i="114"/>
  <c r="Z59" i="114" s="1"/>
  <c r="X59" i="171"/>
  <c r="Z59" i="171" s="1"/>
  <c r="Z56" i="171"/>
  <c r="X59" i="194"/>
  <c r="Z59" i="194" s="1"/>
  <c r="Z56" i="194"/>
  <c r="X59" i="216"/>
  <c r="Z59" i="216" s="1"/>
  <c r="Z56" i="216"/>
  <c r="X59" i="100"/>
  <c r="Z59" i="100" s="1"/>
  <c r="Z56" i="100"/>
</calcChain>
</file>

<file path=xl/sharedStrings.xml><?xml version="1.0" encoding="utf-8"?>
<sst xmlns="http://schemas.openxmlformats.org/spreadsheetml/2006/main" count="37410" uniqueCount="343">
  <si>
    <t>Eastern Cape: Buffalo City (BUF) - Table C4 Quarterly Budgeted Financial Performance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</si>
  <si>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</si>
  <si>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</si>
  <si>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</si>
  <si>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</si>
  <si>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</si>
  <si>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</si>
  <si>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</si>
  <si>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</si>
  <si>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</si>
  <si>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</si>
  <si>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</si>
  <si>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</si>
  <si>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</si>
  <si>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</si>
  <si>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</si>
  <si>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</si>
  <si>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</si>
  <si>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</si>
  <si>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</si>
  <si>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</si>
  <si>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</si>
  <si>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</si>
  <si>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</si>
  <si>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</si>
  <si>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</si>
  <si>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</si>
  <si>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</si>
  <si>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</si>
  <si>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</si>
  <si>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</si>
  <si>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</si>
  <si>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</si>
  <si>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</si>
  <si>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</si>
  <si>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</si>
  <si>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</si>
  <si>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</si>
  <si>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</si>
  <si>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</si>
  <si>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</si>
  <si>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</si>
  <si>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</si>
  <si>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</si>
  <si>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</si>
  <si>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</si>
  <si>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</si>
  <si>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</si>
  <si>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</si>
  <si>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</si>
  <si>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</si>
  <si>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</si>
  <si>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</si>
  <si>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</si>
  <si>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</si>
  <si>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</si>
  <si>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</si>
  <si>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</si>
  <si>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</si>
  <si>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</si>
  <si>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</si>
  <si>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</si>
  <si>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</si>
  <si>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</si>
  <si>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</si>
  <si>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</si>
  <si>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</si>
  <si>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</si>
  <si>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</si>
  <si>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</si>
  <si>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</si>
  <si>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</si>
  <si>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</si>
  <si>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</si>
  <si>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</si>
  <si>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</si>
  <si>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</si>
  <si>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</si>
  <si>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</si>
  <si>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</si>
  <si>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</si>
  <si>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</si>
  <si>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</si>
  <si>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</si>
  <si>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</si>
  <si>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Energy sources                                     ) for 3rd Quarter ended 31 March 2024 (Figures Finalised as at 2024/04/26)</t>
  </si>
  <si>
    <t>Eastern Cape: Dr Beyers Naude (EC101) - Table C4 Quarterly Budgeted Financial Performance ( Energy sources                                     ) for 3rd Quarter ended 31 March 2024 (Figures Finalised as at 2024/04/26)</t>
  </si>
  <si>
    <t>Eastern Cape: Blue Crane Route (EC102) - Table C4 Quarterly Budgeted Financial Performance ( Energy sources                                     ) for 3rd Quarter ended 31 March 2024 (Figures Finalised as at 2024/04/26)</t>
  </si>
  <si>
    <t>Eastern Cape: Makana (EC104) - Table C4 Quarterly Budgeted Financial Performance ( Energy sources                                     ) for 3rd Quarter ended 31 March 2024 (Figures Finalised as at 2024/04/26)</t>
  </si>
  <si>
    <t>Eastern Cape: Ndlambe (EC105) - Table C4 Quarterly Budgeted Financial Performance ( Energy sources                                     ) for 3rd Quarter ended 31 March 2024 (Figures Finalised as at 2024/04/26)</t>
  </si>
  <si>
    <t>Eastern Cape: Sundays River Valley (EC106) - Table C4 Quarterly Budgeted Financial Performance ( Energy sources                                     ) for 3rd Quarter ended 31 March 2024 (Figures Finalised as at 2024/04/26)</t>
  </si>
  <si>
    <t>Eastern Cape: Kouga (EC108) - Table C4 Quarterly Budgeted Financial Performance ( Energy sources                                     ) for 3rd Quarter ended 31 March 2024 (Figures Finalised as at 2024/04/26)</t>
  </si>
  <si>
    <t>Eastern Cape: Kou-Kamma (EC109) - Table C4 Quarterly Budgeted Financial Performance ( Energy sources                                     ) for 3rd Quarter ended 31 March 2024 (Figures Finalised as at 2024/04/26)</t>
  </si>
  <si>
    <t>Eastern Cape: Sarah Baartman (DC10) - Table C4 Quarterly Budgeted Financial Performance ( Energy sources                                     ) for 3rd Quarter ended 31 March 2024 (Figures Finalised as at 2024/04/26)</t>
  </si>
  <si>
    <t>Eastern Cape: Mbhashe (EC121) - Table C4 Quarterly Budgeted Financial Performance ( Energy sources                                     ) for 3rd Quarter ended 31 March 2024 (Figures Finalised as at 2024/04/26)</t>
  </si>
  <si>
    <t>Eastern Cape: Mnquma (EC122) - Table C4 Quarterly Budgeted Financial Performance ( Energy sources                                     ) for 3rd Quarter ended 31 March 2024 (Figures Finalised as at 2024/04/26)</t>
  </si>
  <si>
    <t>Eastern Cape: Great Kei (EC123) - Table C4 Quarterly Budgeted Financial Performance ( Energy sources                                     ) for 3rd Quarter ended 31 March 2024 (Figures Finalised as at 2024/04/26)</t>
  </si>
  <si>
    <t>Eastern Cape: Amahlathi (EC124) - Table C4 Quarterly Budgeted Financial Performance ( Energy sources                                     ) for 3rd Quarter ended 31 March 2024 (Figures Finalised as at 2024/04/26)</t>
  </si>
  <si>
    <t>Eastern Cape: Ngqushwa (EC126) - Table C4 Quarterly Budgeted Financial Performance ( Energy sources                                     ) for 3rd Quarter ended 31 March 2024 (Figures Finalised as at 2024/04/26)</t>
  </si>
  <si>
    <t>Eastern Cape: Raymond Mhlaba (EC129) - Table C4 Quarterly Budgeted Financial Performance ( Energy sources                                     ) for 3rd Quarter ended 31 March 2024 (Figures Finalised as at 2024/04/26)</t>
  </si>
  <si>
    <t>Eastern Cape: Amathole (DC12) - Table C4 Quarterly Budgeted Financial Performance ( Energy sources                                     ) for 3rd Quarter ended 31 March 2024 (Figures Finalised as at 2024/04/26)</t>
  </si>
  <si>
    <t>Eastern Cape: Inxuba Yethemba (EC131) - Table C4 Quarterly Budgeted Financial Performance ( Energy sources                                     ) for 3rd Quarter ended 31 March 2024 (Figures Finalised as at 2024/04/26)</t>
  </si>
  <si>
    <t>Eastern Cape: Intsika Yethu (EC135) - Table C4 Quarterly Budgeted Financial Performance ( Energy sources                                     ) for 3rd Quarter ended 31 March 2024 (Figures Finalised as at 2024/04/26)</t>
  </si>
  <si>
    <t>Eastern Cape: Emalahleni (EC) (EC136) - Table C4 Quarterly Budgeted Financial Performance ( Energy sources                                     ) for 3rd Quarter ended 31 March 2024 (Figures Finalised as at 2024/04/26)</t>
  </si>
  <si>
    <t>Eastern Cape: Dr. A.B. Xuma (EC137) - Table C4 Quarterly Budgeted Financial Performance ( Energy sources                                     ) for 3rd Quarter ended 31 March 2024 (Figures Finalised as at 2024/04/26)</t>
  </si>
  <si>
    <t>Eastern Cape: Sakhisizwe (EC138) - Table C4 Quarterly Budgeted Financial Performance ( Energy sources                                     ) for 3rd Quarter ended 31 March 2024 (Figures Finalised as at 2024/04/26)</t>
  </si>
  <si>
    <t>Eastern Cape: Enoch Mgijima (EC139) - Table C4 Quarterly Budgeted Financial Performance ( Energy sources                                     ) for 3rd Quarter ended 31 March 2024 (Figures Finalised as at 2024/04/26)</t>
  </si>
  <si>
    <t>Eastern Cape: Chris Hani (DC13) - Table C4 Quarterly Budgeted Financial Performance ( Energy sources                                     ) for 3rd Quarter ended 31 March 2024 (Figures Finalised as at 2024/04/26)</t>
  </si>
  <si>
    <t>Eastern Cape: Elundini (EC141) - Table C4 Quarterly Budgeted Financial Performance ( Energy sources                                     ) for 3rd Quarter ended 31 March 2024 (Figures Finalised as at 2024/04/26)</t>
  </si>
  <si>
    <t>Eastern Cape: Senqu (EC142) - Table C4 Quarterly Budgeted Financial Performance ( Energy sources                                     ) for 3rd Quarter ended 31 March 2024 (Figures Finalised as at 2024/04/26)</t>
  </si>
  <si>
    <t>Eastern Cape: Walter Sisulu (EC145) - Table C4 Quarterly Budgeted Financial Performance ( Energy sources                                     ) for 3rd Quarter ended 31 March 2024 (Figures Finalised as at 2024/04/26)</t>
  </si>
  <si>
    <t>Eastern Cape: Joe Gqabi (DC14) - Table C4 Quarterly Budgeted Financial Performance ( Energy sources                                     ) for 3rd Quarter ended 31 March 2024 (Figures Finalised as at 2024/04/26)</t>
  </si>
  <si>
    <t>Eastern Cape: Ngquza Hills (EC153) - Table C4 Quarterly Budgeted Financial Performance ( Energy sources                                     ) for 3rd Quarter ended 31 March 2024 (Figures Finalised as at 2024/04/26)</t>
  </si>
  <si>
    <t>Eastern Cape: Port St Johns (EC154) - Table C4 Quarterly Budgeted Financial Performance ( Energy sources                                     ) for 3rd Quarter ended 31 March 2024 (Figures Finalised as at 2024/04/26)</t>
  </si>
  <si>
    <t>Eastern Cape: Nyandeni (EC155) - Table C4 Quarterly Budgeted Financial Performance ( Energy sources                                     ) for 3rd Quarter ended 31 March 2024 (Figures Finalised as at 2024/04/26)</t>
  </si>
  <si>
    <t>Eastern Cape: Mhlontlo (EC156) - Table C4 Quarterly Budgeted Financial Performance ( Energy sources                                     ) for 3rd Quarter ended 31 March 2024 (Figures Finalised as at 2024/04/26)</t>
  </si>
  <si>
    <t>Eastern Cape: King Sabata Dalindyebo (EC157) - Table C4 Quarterly Budgeted Financial Performance ( Energy sources                                     ) for 3rd Quarter ended 31 March 2024 (Figures Finalised as at 2024/04/26)</t>
  </si>
  <si>
    <t>Eastern Cape: O R Tambo (DC15) - Table C4 Quarterly Budgeted Financial Performance ( Energy sources                                     ) for 3rd Quarter ended 31 March 2024 (Figures Finalised as at 2024/04/26)</t>
  </si>
  <si>
    <t>Eastern Cape: Matatiele (EC441) - Table C4 Quarterly Budgeted Financial Performance ( Energy sources                                     ) for 3rd Quarter ended 31 March 2024 (Figures Finalised as at 2024/04/26)</t>
  </si>
  <si>
    <t>Eastern Cape: Umzimvubu (EC442) - Table C4 Quarterly Budgeted Financial Performance ( Energy sources                                     ) for 3rd Quarter ended 31 March 2024 (Figures Finalised as at 2024/04/26)</t>
  </si>
  <si>
    <t>Eastern Cape: Winnie Madikizela-Mandela (EC443) - Table C4 Quarterly Budgeted Financial Performance ( Energy sources                                     ) for 3rd Quarter ended 31 March 2024 (Figures Finalised as at 2024/04/26)</t>
  </si>
  <si>
    <t>Eastern Cape: Ntabankulu (EC444) - Table C4 Quarterly Budgeted Financial Performance ( Energy sources                                     ) for 3rd Quarter ended 31 March 2024 (Figures Finalised as at 2024/04/26)</t>
  </si>
  <si>
    <t>Eastern Cape: Alfred Nzo (DC44) - Table C4 Quarterly Budgeted Financial Performance ( Energy sources                                     ) for 3rd Quarter ended 31 March 2024 (Figures Finalised as at 2024/04/26)</t>
  </si>
  <si>
    <t>Free State: Mangaung (MAN) - Table C4 Quarterly Budgeted Financial Performance ( Energy sources                                     ) for 3rd Quarter ended 31 March 2024 (Figures Finalised as at 2024/04/26)</t>
  </si>
  <si>
    <t>Free State: Letsemeng (FS161) - Table C4 Quarterly Budgeted Financial Performance ( Energy sources                                     ) for 3rd Quarter ended 31 March 2024 (Figures Finalised as at 2024/04/26)</t>
  </si>
  <si>
    <t>Free State: Kopanong (FS162) - Table C4 Quarterly Budgeted Financial Performance ( Energy sources                                     ) for 3rd Quarter ended 31 March 2024 (Figures Finalised as at 2024/04/26)</t>
  </si>
  <si>
    <t>Free State: Mohokare (FS163) - Table C4 Quarterly Budgeted Financial Performance ( Energy sources                                     ) for 3rd Quarter ended 31 March 2024 (Figures Finalised as at 2024/04/26)</t>
  </si>
  <si>
    <t>Free State: Xhariep (DC16) - Table C4 Quarterly Budgeted Financial Performance ( Energy sources                                     ) for 3rd Quarter ended 31 March 2024 (Figures Finalised as at 2024/04/26)</t>
  </si>
  <si>
    <t>Free State: Masilonyana (FS181) - Table C4 Quarterly Budgeted Financial Performance ( Energy sources                                     ) for 3rd Quarter ended 31 March 2024 (Figures Finalised as at 2024/04/26)</t>
  </si>
  <si>
    <t>Free State: Tokologo (FS182) - Table C4 Quarterly Budgeted Financial Performance ( Energy sources                                     ) for 3rd Quarter ended 31 March 2024 (Figures Finalised as at 2024/04/26)</t>
  </si>
  <si>
    <t>Free State: Tswelopele (FS183) - Table C4 Quarterly Budgeted Financial Performance ( Energy sources                                     ) for 3rd Quarter ended 31 March 2024 (Figures Finalised as at 2024/04/26)</t>
  </si>
  <si>
    <t>Free State: Matjhabeng (FS184) - Table C4 Quarterly Budgeted Financial Performance ( Energy sources                                     ) for 3rd Quarter ended 31 March 2024 (Figures Finalised as at 2024/04/26)</t>
  </si>
  <si>
    <t>Free State: Nala (FS185) - Table C4 Quarterly Budgeted Financial Performance ( Energy sources                                     ) for 3rd Quarter ended 31 March 2024 (Figures Finalised as at 2024/04/26)</t>
  </si>
  <si>
    <t>Free State: Lejweleputswa (DC18) - Table C4 Quarterly Budgeted Financial Performance ( Energy sources                                     ) for 3rd Quarter ended 31 March 2024 (Figures Finalised as at 2024/04/26)</t>
  </si>
  <si>
    <t>Free State: Setsoto (FS191) - Table C4 Quarterly Budgeted Financial Performance ( Energy sources                                     ) for 3rd Quarter ended 31 March 2024 (Figures Finalised as at 2024/04/26)</t>
  </si>
  <si>
    <t>Free State: Dihlabeng (FS192) - Table C4 Quarterly Budgeted Financial Performance ( Energy sources                                     ) for 3rd Quarter ended 31 March 2024 (Figures Finalised as at 2024/04/26)</t>
  </si>
  <si>
    <t>Free State: Nketoana (FS193) - Table C4 Quarterly Budgeted Financial Performance ( Energy sources                                     ) for 3rd Quarter ended 31 March 2024 (Figures Finalised as at 2024/04/26)</t>
  </si>
  <si>
    <t>Free State: Maluti-a-Phofung (FS194) - Table C4 Quarterly Budgeted Financial Performance ( Energy sources                                     ) for 3rd Quarter ended 31 March 2024 (Figures Finalised as at 2024/04/26)</t>
  </si>
  <si>
    <t>Free State: Phumelela (FS195) - Table C4 Quarterly Budgeted Financial Performance ( Energy sources                                     ) for 3rd Quarter ended 31 March 2024 (Figures Finalised as at 2024/04/26)</t>
  </si>
  <si>
    <t>Free State: Mantsopa (FS196) - Table C4 Quarterly Budgeted Financial Performance ( Energy sources                                     ) for 3rd Quarter ended 31 March 2024 (Figures Finalised as at 2024/04/26)</t>
  </si>
  <si>
    <t>Free State: Thabo Mofutsanyana (DC19) - Table C4 Quarterly Budgeted Financial Performance ( Energy sources                                     ) for 3rd Quarter ended 31 March 2024 (Figures Finalised as at 2024/04/26)</t>
  </si>
  <si>
    <t>Free State: Moqhaka (FS201) - Table C4 Quarterly Budgeted Financial Performance ( Energy sources                                     ) for 3rd Quarter ended 31 March 2024 (Figures Finalised as at 2024/04/26)</t>
  </si>
  <si>
    <t>Free State: Ngwathe (FS203) - Table C4 Quarterly Budgeted Financial Performance ( Energy sources                                     ) for 3rd Quarter ended 31 March 2024 (Figures Finalised as at 2024/04/26)</t>
  </si>
  <si>
    <t>Free State: Metsimaholo (FS204) - Table C4 Quarterly Budgeted Financial Performance ( Energy sources                                     ) for 3rd Quarter ended 31 March 2024 (Figures Finalised as at 2024/04/26)</t>
  </si>
  <si>
    <t>Free State: Mafube (FS205) - Table C4 Quarterly Budgeted Financial Performance ( Energy sources                                     ) for 3rd Quarter ended 31 March 2024 (Figures Finalised as at 2024/04/26)</t>
  </si>
  <si>
    <t>Free State: Fezile Dabi (DC20) - Table C4 Quarterly Budgeted Financial Performance ( Energy sources                                     ) for 3rd Quarter ended 31 March 2024 (Figures Finalised as at 2024/04/26)</t>
  </si>
  <si>
    <t>Gauteng: City of Ekurhuleni (EKU) - Table C4 Quarterly Budgeted Financial Performance ( Energy sources                                     ) for 3rd Quarter ended 31 March 2024 (Figures Finalised as at 2024/04/26)</t>
  </si>
  <si>
    <t>Gauteng: City of Johannesburg (JHB) - Table C4 Quarterly Budgeted Financial Performance ( Energy sources                                     ) for 3rd Quarter ended 31 March 2024 (Figures Finalised as at 2024/04/26)</t>
  </si>
  <si>
    <t>Gauteng: City of Tshwane (TSH) - Table C4 Quarterly Budgeted Financial Performance ( Energy sources                                     ) for 3rd Quarter ended 31 March 2024 (Figures Finalised as at 2024/04/26)</t>
  </si>
  <si>
    <t>Gauteng: Emfuleni (GT421) - Table C4 Quarterly Budgeted Financial Performance ( Energy sources                                     ) for 3rd Quarter ended 31 March 2024 (Figures Finalised as at 2024/04/26)</t>
  </si>
  <si>
    <t>Gauteng: Midvaal (GT422) - Table C4 Quarterly Budgeted Financial Performance ( Energy sources                                     ) for 3rd Quarter ended 31 March 2024 (Figures Finalised as at 2024/04/26)</t>
  </si>
  <si>
    <t>Gauteng: Lesedi (GT423) - Table C4 Quarterly Budgeted Financial Performance ( Energy sources                                     ) for 3rd Quarter ended 31 March 2024 (Figures Finalised as at 2024/04/26)</t>
  </si>
  <si>
    <t>Gauteng: Sedibeng (DC42) - Table C4 Quarterly Budgeted Financial Performance ( Energy sources                                     ) for 3rd Quarter ended 31 March 2024 (Figures Finalised as at 2024/04/26)</t>
  </si>
  <si>
    <t>Gauteng: Mogale City (GT481) - Table C4 Quarterly Budgeted Financial Performance ( Energy sources                                     ) for 3rd Quarter ended 31 March 2024 (Figures Finalised as at 2024/04/26)</t>
  </si>
  <si>
    <t>Gauteng: Merafong City (GT484) - Table C4 Quarterly Budgeted Financial Performance ( Energy sources                                     ) for 3rd Quarter ended 31 March 2024 (Figures Finalised as at 2024/04/26)</t>
  </si>
  <si>
    <t>Gauteng: Rand West City (GT485) - Table C4 Quarterly Budgeted Financial Performance ( Energy sources                                     ) for 3rd Quarter ended 31 March 2024 (Figures Finalised as at 2024/04/26)</t>
  </si>
  <si>
    <t>Gauteng: West Rand (DC48) - Table C4 Quarterly Budgeted Financial Performance ( Energy sources                                     ) for 3rd Quarter ended 31 March 2024 (Figures Finalised as at 2024/04/26)</t>
  </si>
  <si>
    <t>Kwazulu-Natal: eThekwini (ETH) - Table C4 Quarterly Budgeted Financial Performance ( Energy sources                                     ) for 3rd Quarter ended 31 March 2024 (Figures Finalised as at 2024/04/26)</t>
  </si>
  <si>
    <t>Kwazulu-Natal: Umdoni (KZN212) - Table C4 Quarterly Budgeted Financial Performance ( Energy sources                                     ) for 3rd Quarter ended 31 March 2024 (Figures Finalised as at 2024/04/26)</t>
  </si>
  <si>
    <t>Kwazulu-Natal: Umzumbe (KZN213) - Table C4 Quarterly Budgeted Financial Performance ( Energy sources                                     ) for 3rd Quarter ended 31 March 2024 (Figures Finalised as at 2024/04/26)</t>
  </si>
  <si>
    <t>Kwazulu-Natal: uMuziwabantu (KZN214) - Table C4 Quarterly Budgeted Financial Performance ( Energy sources                                     ) for 3rd Quarter ended 31 March 2024 (Figures Finalised as at 2024/04/26)</t>
  </si>
  <si>
    <t>Kwazulu-Natal: Ray Nkonyeni (KZN216) - Table C4 Quarterly Budgeted Financial Performance ( Energy sources                                     ) for 3rd Quarter ended 31 March 2024 (Figures Finalised as at 2024/04/26)</t>
  </si>
  <si>
    <t>Kwazulu-Natal: Ugu (DC21) - Table C4 Quarterly Budgeted Financial Performance ( Energy sources                                     ) for 3rd Quarter ended 31 March 2024 (Figures Finalised as at 2024/04/26)</t>
  </si>
  <si>
    <t>Kwazulu-Natal: uMshwathi (KZN221) - Table C4 Quarterly Budgeted Financial Performance ( Energy sources                                     ) for 3rd Quarter ended 31 March 2024 (Figures Finalised as at 2024/04/26)</t>
  </si>
  <si>
    <t>Kwazulu-Natal: uMngeni (KZN222) - Table C4 Quarterly Budgeted Financial Performance ( Energy sources                                     ) for 3rd Quarter ended 31 March 2024 (Figures Finalised as at 2024/04/26)</t>
  </si>
  <si>
    <t>Kwazulu-Natal: Mpofana (KZN223) - Table C4 Quarterly Budgeted Financial Performance ( Energy sources                                     ) for 3rd Quarter ended 31 March 2024 (Figures Finalised as at 2024/04/26)</t>
  </si>
  <si>
    <t>Kwazulu-Natal: Impendle (KZN224) - Table C4 Quarterly Budgeted Financial Performance ( Energy sources                                     ) for 3rd Quarter ended 31 March 2024 (Figures Finalised as at 2024/04/26)</t>
  </si>
  <si>
    <t>Kwazulu-Natal: Msunduzi (KZN225) - Table C4 Quarterly Budgeted Financial Performance ( Energy sources                                     ) for 3rd Quarter ended 31 March 2024 (Figures Finalised as at 2024/04/26)</t>
  </si>
  <si>
    <t>Kwazulu-Natal: Mkhambathini (KZN226) - Table C4 Quarterly Budgeted Financial Performance ( Energy sources                                     ) for 3rd Quarter ended 31 March 2024 (Figures Finalised as at 2024/04/26)</t>
  </si>
  <si>
    <t>Kwazulu-Natal: Richmond (KZN227) - Table C4 Quarterly Budgeted Financial Performance ( Energy sources                                     ) for 3rd Quarter ended 31 March 2024 (Figures Finalised as at 2024/04/26)</t>
  </si>
  <si>
    <t>Kwazulu-Natal: uMgungundlovu (DC22) - Table C4 Quarterly Budgeted Financial Performance ( Energy sources                                     ) for 3rd Quarter ended 31 March 2024 (Figures Finalised as at 2024/04/26)</t>
  </si>
  <si>
    <t>Kwazulu-Natal: Okhahlamba (KZN235) - Table C4 Quarterly Budgeted Financial Performance ( Energy sources                                     ) for 3rd Quarter ended 31 March 2024 (Figures Finalised as at 2024/04/26)</t>
  </si>
  <si>
    <t>Kwazulu-Natal: Inkosi Langalibalele (KZN237) - Table C4 Quarterly Budgeted Financial Performance ( Energy sources                                     ) for 3rd Quarter ended 31 March 2024 (Figures Finalised as at 2024/04/26)</t>
  </si>
  <si>
    <t>Kwazulu-Natal: Alfred Duma (KZN238) - Table C4 Quarterly Budgeted Financial Performance ( Energy sources                                     ) for 3rd Quarter ended 31 March 2024 (Figures Finalised as at 2024/04/26)</t>
  </si>
  <si>
    <t>Kwazulu-Natal: Uthukela (DC23) - Table C4 Quarterly Budgeted Financial Performance ( Energy sources                                     ) for 3rd Quarter ended 31 March 2024 (Figures Finalised as at 2024/04/26)</t>
  </si>
  <si>
    <t>Kwazulu-Natal: Endumeni (KZN241) - Table C4 Quarterly Budgeted Financial Performance ( Energy sources                                     ) for 3rd Quarter ended 31 March 2024 (Figures Finalised as at 2024/04/26)</t>
  </si>
  <si>
    <t>Kwazulu-Natal: Nquthu (KZN242) - Table C4 Quarterly Budgeted Financial Performance ( Energy sources                                     ) for 3rd Quarter ended 31 March 2024 (Figures Finalised as at 2024/04/26)</t>
  </si>
  <si>
    <t>Kwazulu-Natal: Msinga (KZN244) - Table C4 Quarterly Budgeted Financial Performance ( Energy sources                                     ) for 3rd Quarter ended 31 March 2024 (Figures Finalised as at 2024/04/26)</t>
  </si>
  <si>
    <t>Kwazulu-Natal: Umvoti (KZN245) - Table C4 Quarterly Budgeted Financial Performance ( Energy sources                                     ) for 3rd Quarter ended 31 March 2024 (Figures Finalised as at 2024/04/26)</t>
  </si>
  <si>
    <t>Kwazulu-Natal: Umzinyathi (DC24) - Table C4 Quarterly Budgeted Financial Performance ( Energy sources                                     ) for 3rd Quarter ended 31 March 2024 (Figures Finalised as at 2024/04/26)</t>
  </si>
  <si>
    <t>Kwazulu-Natal: Newcastle (KZN252) - Table C4 Quarterly Budgeted Financial Performance ( Energy sources                                     ) for 3rd Quarter ended 31 March 2024 (Figures Finalised as at 2024/04/26)</t>
  </si>
  <si>
    <t>Kwazulu-Natal: Emadlangeni (KZN253) - Table C4 Quarterly Budgeted Financial Performance ( Energy sources                                     ) for 3rd Quarter ended 31 March 2024 (Figures Finalised as at 2024/04/26)</t>
  </si>
  <si>
    <t>Kwazulu-Natal: Dannhauser (KZN254) - Table C4 Quarterly Budgeted Financial Performance ( Energy sources                                     ) for 3rd Quarter ended 31 March 2024 (Figures Finalised as at 2024/04/26)</t>
  </si>
  <si>
    <t>Kwazulu-Natal: Amajuba (DC25) - Table C4 Quarterly Budgeted Financial Performance ( Energy sources                                     ) for 3rd Quarter ended 31 March 2024 (Figures Finalised as at 2024/04/26)</t>
  </si>
  <si>
    <t>Kwazulu-Natal: eDumbe (KZN261) - Table C4 Quarterly Budgeted Financial Performance ( Energy sources                                     ) for 3rd Quarter ended 31 March 2024 (Figures Finalised as at 2024/04/26)</t>
  </si>
  <si>
    <t>Kwazulu-Natal: uPhongolo (KZN262) - Table C4 Quarterly Budgeted Financial Performance ( Energy sources                                     ) for 3rd Quarter ended 31 March 2024 (Figures Finalised as at 2024/04/26)</t>
  </si>
  <si>
    <t>Kwazulu-Natal: Abaqulusi (KZN263) - Table C4 Quarterly Budgeted Financial Performance ( Energy sources                                     ) for 3rd Quarter ended 31 March 2024 (Figures Finalised as at 2024/04/26)</t>
  </si>
  <si>
    <t>Kwazulu-Natal: Nongoma (KZN265) - Table C4 Quarterly Budgeted Financial Performance ( Energy sources                                     ) for 3rd Quarter ended 31 March 2024 (Figures Finalised as at 2024/04/26)</t>
  </si>
  <si>
    <t>Kwazulu-Natal: Ulundi (KZN266) - Table C4 Quarterly Budgeted Financial Performance ( Energy sources                                     ) for 3rd Quarter ended 31 March 2024 (Figures Finalised as at 2024/04/26)</t>
  </si>
  <si>
    <t>Kwazulu-Natal: Zululand (DC26) - Table C4 Quarterly Budgeted Financial Performance ( Energy sources                                     ) for 3rd Quarter ended 31 March 2024 (Figures Finalised as at 2024/04/26)</t>
  </si>
  <si>
    <t>Kwazulu-Natal: Umhlabuyalingana (KZN271) - Table C4 Quarterly Budgeted Financial Performance ( Energy sources                                     ) for 3rd Quarter ended 31 March 2024 (Figures Finalised as at 2024/04/26)</t>
  </si>
  <si>
    <t>Kwazulu-Natal: Jozini (KZN272) - Table C4 Quarterly Budgeted Financial Performance ( Energy sources                                     ) for 3rd Quarter ended 31 March 2024 (Figures Finalised as at 2024/04/26)</t>
  </si>
  <si>
    <t>Kwazulu-Natal: Mtubatuba (KZN275) - Table C4 Quarterly Budgeted Financial Performance ( Energy sources                                     ) for 3rd Quarter ended 31 March 2024 (Figures Finalised as at 2024/04/26)</t>
  </si>
  <si>
    <t>Kwazulu-Natal: Hlabisa Big Five (KZN276) - Table C4 Quarterly Budgeted Financial Performance ( Energy sources                                     ) for 3rd Quarter ended 31 March 2024 (Figures Finalised as at 2024/04/26)</t>
  </si>
  <si>
    <t>Kwazulu-Natal: Umkhanyakude (DC27) - Table C4 Quarterly Budgeted Financial Performance ( Energy sources                                     ) for 3rd Quarter ended 31 March 2024 (Figures Finalised as at 2024/04/26)</t>
  </si>
  <si>
    <t>Kwazulu-Natal: Mfolozi (KZN281) - Table C4 Quarterly Budgeted Financial Performance ( Energy sources                                     ) for 3rd Quarter ended 31 March 2024 (Figures Finalised as at 2024/04/26)</t>
  </si>
  <si>
    <t>Kwazulu-Natal: uMhlathuze (KZN282) - Table C4 Quarterly Budgeted Financial Performance ( Energy sources                                     ) for 3rd Quarter ended 31 March 2024 (Figures Finalised as at 2024/04/26)</t>
  </si>
  <si>
    <t>Kwazulu-Natal: uMlalazi (KZN284) - Table C4 Quarterly Budgeted Financial Performance ( Energy sources                                     ) for 3rd Quarter ended 31 March 2024 (Figures Finalised as at 2024/04/26)</t>
  </si>
  <si>
    <t>Kwazulu-Natal: Mthonjaneni (KZN285) - Table C4 Quarterly Budgeted Financial Performance ( Energy sources                                     ) for 3rd Quarter ended 31 March 2024 (Figures Finalised as at 2024/04/26)</t>
  </si>
  <si>
    <t>Kwazulu-Natal: Nkandla (KZN286) - Table C4 Quarterly Budgeted Financial Performance ( Energy sources                                     ) for 3rd Quarter ended 31 March 2024 (Figures Finalised as at 2024/04/26)</t>
  </si>
  <si>
    <t>Kwazulu-Natal: King Cetshwayo (DC28) - Table C4 Quarterly Budgeted Financial Performance ( Energy sources                                     ) for 3rd Quarter ended 31 March 2024 (Figures Finalised as at 2024/04/26)</t>
  </si>
  <si>
    <t>Kwazulu-Natal: Mandeni (KZN291) - Table C4 Quarterly Budgeted Financial Performance ( Energy sources                                     ) for 3rd Quarter ended 31 March 2024 (Figures Finalised as at 2024/04/26)</t>
  </si>
  <si>
    <t>Kwazulu-Natal: KwaDukuza (KZN292) - Table C4 Quarterly Budgeted Financial Performance ( Energy sources                                     ) for 3rd Quarter ended 31 March 2024 (Figures Finalised as at 2024/04/26)</t>
  </si>
  <si>
    <t>Kwazulu-Natal: Ndwedwe (KZN293) - Table C4 Quarterly Budgeted Financial Performance ( Energy sources                                     ) for 3rd Quarter ended 31 March 2024 (Figures Finalised as at 2024/04/26)</t>
  </si>
  <si>
    <t>Kwazulu-Natal: Maphumulo (KZN294) - Table C4 Quarterly Budgeted Financial Performance ( Energy sources                                     ) for 3rd Quarter ended 31 March 2024 (Figures Finalised as at 2024/04/26)</t>
  </si>
  <si>
    <t>Kwazulu-Natal: iLembe (DC29) - Table C4 Quarterly Budgeted Financial Performance ( Energy sources                                     ) for 3rd Quarter ended 31 March 2024 (Figures Finalised as at 2024/04/26)</t>
  </si>
  <si>
    <t>Kwazulu-Natal: Greater Kokstad (KZN433) - Table C4 Quarterly Budgeted Financial Performance ( Energy sources                                     ) for 3rd Quarter ended 31 March 2024 (Figures Finalised as at 2024/04/26)</t>
  </si>
  <si>
    <t>Kwazulu-Natal: Ubuhlebezwe (KZN434) - Table C4 Quarterly Budgeted Financial Performance ( Energy sources                                     ) for 3rd Quarter ended 31 March 2024 (Figures Finalised as at 2024/04/26)</t>
  </si>
  <si>
    <t>Kwazulu-Natal: Umzimkhulu (KZN435) - Table C4 Quarterly Budgeted Financial Performance ( Energy sources                                     ) for 3rd Quarter ended 31 March 2024 (Figures Finalised as at 2024/04/26)</t>
  </si>
  <si>
    <t>Kwazulu-Natal: Dr Nkosazana Dlamini Zuma (KZN436) - Table C4 Quarterly Budgeted Financial Performance ( Energy sources                                     ) for 3rd Quarter ended 31 March 2024 (Figures Finalised as at 2024/04/26)</t>
  </si>
  <si>
    <t>Kwazulu-Natal: Harry Gwala (DC43) - Table C4 Quarterly Budgeted Financial Performance ( Energy sources                                     ) for 3rd Quarter ended 31 March 2024 (Figures Finalised as at 2024/04/26)</t>
  </si>
  <si>
    <t>Limpopo: Greater Giyani (LIM331) - Table C4 Quarterly Budgeted Financial Performance ( Energy sources                                     ) for 3rd Quarter ended 31 March 2024 (Figures Finalised as at 2024/04/26)</t>
  </si>
  <si>
    <t>Limpopo: Greater Letaba (LIM332) - Table C4 Quarterly Budgeted Financial Performance ( Energy sources                                     ) for 3rd Quarter ended 31 March 2024 (Figures Finalised as at 2024/04/26)</t>
  </si>
  <si>
    <t>Limpopo: Greater Tzaneen (LIM333) - Table C4 Quarterly Budgeted Financial Performance ( Energy sources                                     ) for 3rd Quarter ended 31 March 2024 (Figures Finalised as at 2024/04/26)</t>
  </si>
  <si>
    <t>Limpopo: Ba-Phalaborwa (LIM334) - Table C4 Quarterly Budgeted Financial Performance ( Energy sources                                     ) for 3rd Quarter ended 31 March 2024 (Figures Finalised as at 2024/04/26)</t>
  </si>
  <si>
    <t>Limpopo: Maruleng (LIM335) - Table C4 Quarterly Budgeted Financial Performance ( Energy sources                                     ) for 3rd Quarter ended 31 March 2024 (Figures Finalised as at 2024/04/26)</t>
  </si>
  <si>
    <t>Limpopo: Mopani (DC33) - Table C4 Quarterly Budgeted Financial Performance ( Energy sources                                     ) for 3rd Quarter ended 31 March 2024 (Figures Finalised as at 2024/04/26)</t>
  </si>
  <si>
    <t>Limpopo: Musina (LIM341) - Table C4 Quarterly Budgeted Financial Performance ( Energy sources                                     ) for 3rd Quarter ended 31 March 2024 (Figures Finalised as at 2024/04/26)</t>
  </si>
  <si>
    <t>Limpopo: Thulamela (LIM343) - Table C4 Quarterly Budgeted Financial Performance ( Energy sources                                     ) for 3rd Quarter ended 31 March 2024 (Figures Finalised as at 2024/04/26)</t>
  </si>
  <si>
    <t>Limpopo: Makhado (LIM344) - Table C4 Quarterly Budgeted Financial Performance ( Energy sources                                     ) for 3rd Quarter ended 31 March 2024 (Figures Finalised as at 2024/04/26)</t>
  </si>
  <si>
    <t>Limpopo: Collins Chabane (LIM345) - Table C4 Quarterly Budgeted Financial Performance ( Energy sources                                     ) for 3rd Quarter ended 31 March 2024 (Figures Finalised as at 2024/04/26)</t>
  </si>
  <si>
    <t>Limpopo: Vhembe (DC34) - Table C4 Quarterly Budgeted Financial Performance ( Energy sources                                     ) for 3rd Quarter ended 31 March 2024 (Figures Finalised as at 2024/04/26)</t>
  </si>
  <si>
    <t>Limpopo: Blouberg (LIM351) - Table C4 Quarterly Budgeted Financial Performance ( Energy sources                                     ) for 3rd Quarter ended 31 March 2024 (Figures Finalised as at 2024/04/26)</t>
  </si>
  <si>
    <t>Limpopo: Molemole (LIM353) - Table C4 Quarterly Budgeted Financial Performance ( Energy sources                                     ) for 3rd Quarter ended 31 March 2024 (Figures Finalised as at 2024/04/26)</t>
  </si>
  <si>
    <t>Limpopo: Polokwane (LIM354) - Table C4 Quarterly Budgeted Financial Performance ( Energy sources                                     ) for 3rd Quarter ended 31 March 2024 (Figures Finalised as at 2024/04/26)</t>
  </si>
  <si>
    <t>Limpopo: Lepelle-Nkumpi (LIM355) - Table C4 Quarterly Budgeted Financial Performance ( Energy sources                                     ) for 3rd Quarter ended 31 March 2024 (Figures Finalised as at 2024/04/26)</t>
  </si>
  <si>
    <t>Limpopo: Capricorn (DC35) - Table C4 Quarterly Budgeted Financial Performance ( Energy sources                                     ) for 3rd Quarter ended 31 March 2024 (Figures Finalised as at 2024/04/26)</t>
  </si>
  <si>
    <t>Limpopo: Thabazimbi (LIM361) - Table C4 Quarterly Budgeted Financial Performance ( Energy sources                                     ) for 3rd Quarter ended 31 March 2024 (Figures Finalised as at 2024/04/26)</t>
  </si>
  <si>
    <t>Limpopo: Lephalale (LIM362) - Table C4 Quarterly Budgeted Financial Performance ( Energy sources                                     ) for 3rd Quarter ended 31 March 2024 (Figures Finalised as at 2024/04/26)</t>
  </si>
  <si>
    <t>Limpopo: Bela Bela (LIM366) - Table C4 Quarterly Budgeted Financial Performance ( Energy sources                                     ) for 3rd Quarter ended 31 March 2024 (Figures Finalised as at 2024/04/26)</t>
  </si>
  <si>
    <t>Limpopo: Mogalakwena (LIM367) - Table C4 Quarterly Budgeted Financial Performance ( Energy sources                                     ) for 3rd Quarter ended 31 March 2024 (Figures Finalised as at 2024/04/26)</t>
  </si>
  <si>
    <t>Limpopo: Modimolle-Mookgopong (LIM368) - Table C4 Quarterly Budgeted Financial Performance ( Energy sources                                     ) for 3rd Quarter ended 31 March 2024 (Figures Finalised as at 2024/04/26)</t>
  </si>
  <si>
    <t>Limpopo: Waterberg (DC36) - Table C4 Quarterly Budgeted Financial Performance ( Energy sources                                     ) for 3rd Quarter ended 31 March 2024 (Figures Finalised as at 2024/04/26)</t>
  </si>
  <si>
    <t>Limpopo: Ephraim Mogale (LIM471) - Table C4 Quarterly Budgeted Financial Performance ( Energy sources                                     ) for 3rd Quarter ended 31 March 2024 (Figures Finalised as at 2024/04/26)</t>
  </si>
  <si>
    <t>Limpopo: Elias Motsoaledi (LIM472) - Table C4 Quarterly Budgeted Financial Performance ( Energy sources                                     ) for 3rd Quarter ended 31 March 2024 (Figures Finalised as at 2024/04/26)</t>
  </si>
  <si>
    <t>Limpopo: Makhuduthamaga (LIM473) - Table C4 Quarterly Budgeted Financial Performance ( Energy sources                                     ) for 3rd Quarter ended 31 March 2024 (Figures Finalised as at 2024/04/26)</t>
  </si>
  <si>
    <t>Limpopo: Tubatse Fetakgomo (LIM476) - Table C4 Quarterly Budgeted Financial Performance ( Energy sources                                     ) for 3rd Quarter ended 31 March 2024 (Figures Finalised as at 2024/04/26)</t>
  </si>
  <si>
    <t>Limpopo: Sekhukhune (DC47) - Table C4 Quarterly Budgeted Financial Performance ( Energy sources                                     ) for 3rd Quarter ended 31 March 2024 (Figures Finalised as at 2024/04/26)</t>
  </si>
  <si>
    <t>Mpumalanga: Albert Luthuli (MP301) - Table C4 Quarterly Budgeted Financial Performance ( Energy sources                                     ) for 3rd Quarter ended 31 March 2024 (Figures Finalised as at 2024/04/26)</t>
  </si>
  <si>
    <t>Mpumalanga: Msukaligwa (MP302) - Table C4 Quarterly Budgeted Financial Performance ( Energy sources                                     ) for 3rd Quarter ended 31 March 2024 (Figures Finalised as at 2024/04/26)</t>
  </si>
  <si>
    <t>Mpumalanga: Mkhondo (MP303) - Table C4 Quarterly Budgeted Financial Performance ( Energy sources                                     ) for 3rd Quarter ended 31 March 2024 (Figures Finalised as at 2024/04/26)</t>
  </si>
  <si>
    <t>Mpumalanga: Pixley Ka Seme (MP) (MP304) - Table C4 Quarterly Budgeted Financial Performance ( Energy sources                                     ) for 3rd Quarter ended 31 March 2024 (Figures Finalised as at 2024/04/26)</t>
  </si>
  <si>
    <t>Mpumalanga: Lekwa (MP305) - Table C4 Quarterly Budgeted Financial Performance ( Energy sources                                     ) for 3rd Quarter ended 31 March 2024 (Figures Finalised as at 2024/04/26)</t>
  </si>
  <si>
    <t>Mpumalanga: Dipaleseng (MP306) - Table C4 Quarterly Budgeted Financial Performance ( Energy sources                                     ) for 3rd Quarter ended 31 March 2024 (Figures Finalised as at 2024/04/26)</t>
  </si>
  <si>
    <t>Mpumalanga: Govan Mbeki (MP307) - Table C4 Quarterly Budgeted Financial Performance ( Energy sources                                     ) for 3rd Quarter ended 31 March 2024 (Figures Finalised as at 2024/04/26)</t>
  </si>
  <si>
    <t>Mpumalanga: Gert Sibande (DC30) - Table C4 Quarterly Budgeted Financial Performance ( Energy sources                                     ) for 3rd Quarter ended 31 March 2024 (Figures Finalised as at 2024/04/26)</t>
  </si>
  <si>
    <t>Mpumalanga: Victor Khanye (MP311) - Table C4 Quarterly Budgeted Financial Performance ( Energy sources                                     ) for 3rd Quarter ended 31 March 2024 (Figures Finalised as at 2024/04/26)</t>
  </si>
  <si>
    <t>Mpumalanga: Emalahleni (MP) (MP312) - Table C4 Quarterly Budgeted Financial Performance ( Energy sources                                     ) for 3rd Quarter ended 31 March 2024 (Figures Finalised as at 2024/04/26)</t>
  </si>
  <si>
    <t>Mpumalanga: Steve Tshwete (MP313) - Table C4 Quarterly Budgeted Financial Performance ( Energy sources                                     ) for 3rd Quarter ended 31 March 2024 (Figures Finalised as at 2024/04/26)</t>
  </si>
  <si>
    <t>Mpumalanga: Emakhazeni (MP314) - Table C4 Quarterly Budgeted Financial Performance ( Energy sources                                     ) for 3rd Quarter ended 31 March 2024 (Figures Finalised as at 2024/04/26)</t>
  </si>
  <si>
    <t>Mpumalanga: Thembisile Hani (MP315) - Table C4 Quarterly Budgeted Financial Performance ( Energy sources                                     ) for 3rd Quarter ended 31 March 2024 (Figures Finalised as at 2024/04/26)</t>
  </si>
  <si>
    <t>Mpumalanga: Dr J.S. Moroka (MP316) - Table C4 Quarterly Budgeted Financial Performance ( Energy sources                                     ) for 3rd Quarter ended 31 March 2024 (Figures Finalised as at 2024/04/26)</t>
  </si>
  <si>
    <t>Mpumalanga: Nkangala (DC31) - Table C4 Quarterly Budgeted Financial Performance ( Energy sources                                     ) for 3rd Quarter ended 31 March 2024 (Figures Finalised as at 2024/04/26)</t>
  </si>
  <si>
    <t>Mpumalanga: Thaba Chweu (MP321) - Table C4 Quarterly Budgeted Financial Performance ( Energy sources                                     ) for 3rd Quarter ended 31 March 2024 (Figures Finalised as at 2024/04/26)</t>
  </si>
  <si>
    <t>Mpumalanga: Nkomazi (MP324) - Table C4 Quarterly Budgeted Financial Performance ( Energy sources                                     ) for 3rd Quarter ended 31 March 2024 (Figures Finalised as at 2024/04/26)</t>
  </si>
  <si>
    <t>Mpumalanga: Bushbuckridge (MP325) - Table C4 Quarterly Budgeted Financial Performance ( Energy sources                                     ) for 3rd Quarter ended 31 March 2024 (Figures Finalised as at 2024/04/26)</t>
  </si>
  <si>
    <t>Mpumalanga: City of Mbombela (MP326) - Table C4 Quarterly Budgeted Financial Performance ( Energy sources                                     ) for 3rd Quarter ended 31 March 2024 (Figures Finalised as at 2024/04/26)</t>
  </si>
  <si>
    <t>Mpumalanga: Ehlanzeni (DC32) - Table C4 Quarterly Budgeted Financial Performance ( Energy sources                                     ) for 3rd Quarter ended 31 March 2024 (Figures Finalised as at 2024/04/26)</t>
  </si>
  <si>
    <t>Northern Cape: Joe Morolong (NC451) - Table C4 Quarterly Budgeted Financial Performance ( Energy sources                                     ) for 3rd Quarter ended 31 March 2024 (Figures Finalised as at 2024/04/26)</t>
  </si>
  <si>
    <t>Northern Cape: Ga-Segonyana (NC452) - Table C4 Quarterly Budgeted Financial Performance ( Energy sources                                     ) for 3rd Quarter ended 31 March 2024 (Figures Finalised as at 2024/04/26)</t>
  </si>
  <si>
    <t>Northern Cape: Gamagara (NC453) - Table C4 Quarterly Budgeted Financial Performance ( Energy sources                                     ) for 3rd Quarter ended 31 March 2024 (Figures Finalised as at 2024/04/26)</t>
  </si>
  <si>
    <t>Northern Cape: John Taolo Gaetsewe (DC45) - Table C4 Quarterly Budgeted Financial Performance ( Energy sources                                     ) for 3rd Quarter ended 31 March 2024 (Figures Finalised as at 2024/04/26)</t>
  </si>
  <si>
    <t>Northern Cape: Richtersveld (NC061) - Table C4 Quarterly Budgeted Financial Performance ( Energy sources                                     ) for 3rd Quarter ended 31 March 2024 (Figures Finalised as at 2024/04/26)</t>
  </si>
  <si>
    <t>Northern Cape: Nama Khoi (NC062) - Table C4 Quarterly Budgeted Financial Performance ( Energy sources                                     ) for 3rd Quarter ended 31 March 2024 (Figures Finalised as at 2024/04/26)</t>
  </si>
  <si>
    <t>Northern Cape: Kamiesberg (NC064) - Table C4 Quarterly Budgeted Financial Performance ( Energy sources                                     ) for 3rd Quarter ended 31 March 2024 (Figures Finalised as at 2024/04/26)</t>
  </si>
  <si>
    <t>Northern Cape: Hantam (NC065) - Table C4 Quarterly Budgeted Financial Performance ( Energy sources                                     ) for 3rd Quarter ended 31 March 2024 (Figures Finalised as at 2024/04/26)</t>
  </si>
  <si>
    <t>Northern Cape: Karoo Hoogland (NC066) - Table C4 Quarterly Budgeted Financial Performance ( Energy sources                                     ) for 3rd Quarter ended 31 March 2024 (Figures Finalised as at 2024/04/26)</t>
  </si>
  <si>
    <t>Northern Cape: Khai-Ma (NC067) - Table C4 Quarterly Budgeted Financial Performance ( Energy sources                                     ) for 3rd Quarter ended 31 March 2024 (Figures Finalised as at 2024/04/26)</t>
  </si>
  <si>
    <t>Northern Cape: Namakwa (DC6) - Table C4 Quarterly Budgeted Financial Performance ( Energy sources                                     ) for 3rd Quarter ended 31 March 2024 (Figures Finalised as at 2024/04/26)</t>
  </si>
  <si>
    <t>Northern Cape: Ubuntu (NC071) - Table C4 Quarterly Budgeted Financial Performance ( Energy sources                                     ) for 3rd Quarter ended 31 March 2024 (Figures Finalised as at 2024/04/26)</t>
  </si>
  <si>
    <t>Northern Cape: Umsobomvu (NC072) - Table C4 Quarterly Budgeted Financial Performance ( Energy sources                                     ) for 3rd Quarter ended 31 March 2024 (Figures Finalised as at 2024/04/26)</t>
  </si>
  <si>
    <t>Northern Cape: Emthanjeni (NC073) - Table C4 Quarterly Budgeted Financial Performance ( Energy sources                                     ) for 3rd Quarter ended 31 March 2024 (Figures Finalised as at 2024/04/26)</t>
  </si>
  <si>
    <t>Northern Cape: Kareeberg (NC074) - Table C4 Quarterly Budgeted Financial Performance ( Energy sources                                     ) for 3rd Quarter ended 31 March 2024 (Figures Finalised as at 2024/04/26)</t>
  </si>
  <si>
    <t>Northern Cape: Renosterberg (NC075) - Table C4 Quarterly Budgeted Financial Performance ( Energy sources                                     ) for 3rd Quarter ended 31 March 2024 (Figures Finalised as at 2024/04/26)</t>
  </si>
  <si>
    <t>Northern Cape: Thembelihle (NC076) - Table C4 Quarterly Budgeted Financial Performance ( Energy sources                                     ) for 3rd Quarter ended 31 March 2024 (Figures Finalised as at 2024/04/26)</t>
  </si>
  <si>
    <t>Northern Cape: Siyathemba (NC077) - Table C4 Quarterly Budgeted Financial Performance ( Energy sources                                     ) for 3rd Quarter ended 31 March 2024 (Figures Finalised as at 2024/04/26)</t>
  </si>
  <si>
    <t>Northern Cape: Siyancuma (NC078) - Table C4 Quarterly Budgeted Financial Performance ( Energy sources                                     ) for 3rd Quarter ended 31 March 2024 (Figures Finalised as at 2024/04/26)</t>
  </si>
  <si>
    <t>Northern Cape: Pixley Ka Seme (NC) (DC7) - Table C4 Quarterly Budgeted Financial Performance ( Energy sources                                     ) for 3rd Quarter ended 31 March 2024 (Figures Finalised as at 2024/04/26)</t>
  </si>
  <si>
    <t>Northern Cape: !Kai! Garib (NC082) - Table C4 Quarterly Budgeted Financial Performance ( Energy sources                                     ) for 3rd Quarter ended 31 March 2024 (Figures Finalised as at 2024/04/26)</t>
  </si>
  <si>
    <t>Northern Cape: !Kheis (NC084) - Table C4 Quarterly Budgeted Financial Performance ( Energy sources                                     ) for 3rd Quarter ended 31 March 2024 (Figures Finalised as at 2024/04/26)</t>
  </si>
  <si>
    <t>Northern Cape: Tsantsabane (NC085) - Table C4 Quarterly Budgeted Financial Performance ( Energy sources                                     ) for 3rd Quarter ended 31 March 2024 (Figures Finalised as at 2024/04/26)</t>
  </si>
  <si>
    <t>Northern Cape: Kgatelopele (NC086) - Table C4 Quarterly Budgeted Financial Performance ( Energy sources                                     ) for 3rd Quarter ended 31 March 2024 (Figures Finalised as at 2024/04/26)</t>
  </si>
  <si>
    <t>Northern Cape: Dawid Kruiper (NC087) - Table C4 Quarterly Budgeted Financial Performance ( Energy sources                                     ) for 3rd Quarter ended 31 March 2024 (Figures Finalised as at 2024/04/26)</t>
  </si>
  <si>
    <t>Northern Cape: Z F Mgcawu (DC8) - Table C4 Quarterly Budgeted Financial Performance ( Energy sources                                     ) for 3rd Quarter ended 31 March 2024 (Figures Finalised as at 2024/04/26)</t>
  </si>
  <si>
    <t>Northern Cape: Sol Plaatje (NC091) - Table C4 Quarterly Budgeted Financial Performance ( Energy sources                                     ) for 3rd Quarter ended 31 March 2024 (Figures Finalised as at 2024/04/26)</t>
  </si>
  <si>
    <t>Northern Cape: Dikgatlong (NC092) - Table C4 Quarterly Budgeted Financial Performance ( Energy sources                                     ) for 3rd Quarter ended 31 March 2024 (Figures Finalised as at 2024/04/26)</t>
  </si>
  <si>
    <t>Northern Cape: Magareng (NC093) - Table C4 Quarterly Budgeted Financial Performance ( Energy sources                                     ) for 3rd Quarter ended 31 March 2024 (Figures Finalised as at 2024/04/26)</t>
  </si>
  <si>
    <t>Northern Cape: Phokwane (NC094) - Table C4 Quarterly Budgeted Financial Performance ( Energy sources                                     ) for 3rd Quarter ended 31 March 2024 (Figures Finalised as at 2024/04/26)</t>
  </si>
  <si>
    <t>Northern Cape: Frances Baard (DC9) - Table C4 Quarterly Budgeted Financial Performance ( Energy sources                                     ) for 3rd Quarter ended 31 March 2024 (Figures Finalised as at 2024/04/26)</t>
  </si>
  <si>
    <t>North West: Moretele (NW371) - Table C4 Quarterly Budgeted Financial Performance ( Energy sources                                     ) for 3rd Quarter ended 31 March 2024 (Figures Finalised as at 2024/04/26)</t>
  </si>
  <si>
    <t>North West: Madibeng (NW372) - Table C4 Quarterly Budgeted Financial Performance ( Energy sources                                     ) for 3rd Quarter ended 31 March 2024 (Figures Finalised as at 2024/04/26)</t>
  </si>
  <si>
    <t>North West: Rustenburg (NW373) - Table C4 Quarterly Budgeted Financial Performance ( Energy sources                                     ) for 3rd Quarter ended 31 March 2024 (Figures Finalised as at 2024/04/26)</t>
  </si>
  <si>
    <t>North West: Kgetlengrivier (NW374) - Table C4 Quarterly Budgeted Financial Performance ( Energy sources                                     ) for 3rd Quarter ended 31 March 2024 (Figures Finalised as at 2024/04/26)</t>
  </si>
  <si>
    <t>North West: Moses Kotane (NW375) - Table C4 Quarterly Budgeted Financial Performance ( Energy sources                                     ) for 3rd Quarter ended 31 March 2024 (Figures Finalised as at 2024/04/26)</t>
  </si>
  <si>
    <t>North West: Bojanala Platinum (DC37) - Table C4 Quarterly Budgeted Financial Performance ( Energy sources                                     ) for 3rd Quarter ended 31 March 2024 (Figures Finalised as at 2024/04/26)</t>
  </si>
  <si>
    <t>North West: Ratlou (NW381) - Table C4 Quarterly Budgeted Financial Performance ( Energy sources                                     ) for 3rd Quarter ended 31 March 2024 (Figures Finalised as at 2024/04/26)</t>
  </si>
  <si>
    <t>North West: Tswaing (NW382) - Table C4 Quarterly Budgeted Financial Performance ( Energy sources                                     ) for 3rd Quarter ended 31 March 2024 (Figures Finalised as at 2024/04/26)</t>
  </si>
  <si>
    <t>North West: Mafikeng (NW383) - Table C4 Quarterly Budgeted Financial Performance ( Energy sources                                     ) for 3rd Quarter ended 31 March 2024 (Figures Finalised as at 2024/04/26)</t>
  </si>
  <si>
    <t>North West: Ditsobotla (NW384) - Table C4 Quarterly Budgeted Financial Performance ( Energy sources                                     ) for 3rd Quarter ended 31 March 2024 (Figures Finalised as at 2024/04/26)</t>
  </si>
  <si>
    <t>North West: Ramotshere Moiloa (NW385) - Table C4 Quarterly Budgeted Financial Performance ( Energy sources                                     ) for 3rd Quarter ended 31 March 2024 (Figures Finalised as at 2024/04/26)</t>
  </si>
  <si>
    <t>North West: Ngaka Modiri Molema (DC38) - Table C4 Quarterly Budgeted Financial Performance ( Energy sources                                     ) for 3rd Quarter ended 31 March 2024 (Figures Finalised as at 2024/04/26)</t>
  </si>
  <si>
    <t>North West: Naledi (NW) (NW392) - Table C4 Quarterly Budgeted Financial Performance ( Energy sources                                     ) for 3rd Quarter ended 31 March 2024 (Figures Finalised as at 2024/04/26)</t>
  </si>
  <si>
    <t>North West: Mamusa (NW393) - Table C4 Quarterly Budgeted Financial Performance ( Energy sources                                     ) for 3rd Quarter ended 31 March 2024 (Figures Finalised as at 2024/04/26)</t>
  </si>
  <si>
    <t>North West: Greater Taung (NW394) - Table C4 Quarterly Budgeted Financial Performance ( Energy sources                                     ) for 3rd Quarter ended 31 March 2024 (Figures Finalised as at 2024/04/26)</t>
  </si>
  <si>
    <t>North West: Lekwa-Teemane (NW396) - Table C4 Quarterly Budgeted Financial Performance ( Energy sources                                     ) for 3rd Quarter ended 31 March 2024 (Figures Finalised as at 2024/04/26)</t>
  </si>
  <si>
    <t>North West: Kagisano-Molopo (NW397) - Table C4 Quarterly Budgeted Financial Performance ( Energy sources                                     ) for 3rd Quarter ended 31 March 2024 (Figures Finalised as at 2024/04/26)</t>
  </si>
  <si>
    <t>North West: Dr Ruth Segomotsi Mompati (DC39) - Table C4 Quarterly Budgeted Financial Performance ( Energy sources                                     ) for 3rd Quarter ended 31 March 2024 (Figures Finalised as at 2024/04/26)</t>
  </si>
  <si>
    <t>North West: City of Matlosana (NW403) - Table C4 Quarterly Budgeted Financial Performance ( Energy sources                                     ) for 3rd Quarter ended 31 March 2024 (Figures Finalised as at 2024/04/26)</t>
  </si>
  <si>
    <t>North West: Maquassi Hills (NW404) - Table C4 Quarterly Budgeted Financial Performance ( Energy sources                                     ) for 3rd Quarter ended 31 March 2024 (Figures Finalised as at 2024/04/26)</t>
  </si>
  <si>
    <t>North West: J B Marks (NW405) - Table C4 Quarterly Budgeted Financial Performance ( Energy sources                                     ) for 3rd Quarter ended 31 March 2024 (Figures Finalised as at 2024/04/26)</t>
  </si>
  <si>
    <t>North West: Dr Kenneth Kaunda (DC40) - Table C4 Quarterly Budgeted Financial Performance ( Energy sources                                     ) for 3rd Quarter ended 31 March 2024 (Figures Finalised as at 2024/04/26)</t>
  </si>
  <si>
    <t>Western Cape: Cape Town (CPT) - Table C4 Quarterly Budgeted Financial Performance ( Energy sources                                     ) for 3rd Quarter ended 31 March 2024 (Figures Finalised as at 2024/04/26)</t>
  </si>
  <si>
    <t>Western Cape: Matzikama (WC011) - Table C4 Quarterly Budgeted Financial Performance ( Energy sources                                     ) for 3rd Quarter ended 31 March 2024 (Figures Finalised as at 2024/04/26)</t>
  </si>
  <si>
    <t>Western Cape: Cederberg (WC012) - Table C4 Quarterly Budgeted Financial Performance ( Energy sources                                     ) for 3rd Quarter ended 31 March 2024 (Figures Finalised as at 2024/04/26)</t>
  </si>
  <si>
    <t>Western Cape: Bergrivier (WC013) - Table C4 Quarterly Budgeted Financial Performance ( Energy sources                                     ) for 3rd Quarter ended 31 March 2024 (Figures Finalised as at 2024/04/26)</t>
  </si>
  <si>
    <t>Western Cape: Saldanha Bay (WC014) - Table C4 Quarterly Budgeted Financial Performance ( Energy sources                                     ) for 3rd Quarter ended 31 March 2024 (Figures Finalised as at 2024/04/26)</t>
  </si>
  <si>
    <t>Western Cape: Swartland (WC015) - Table C4 Quarterly Budgeted Financial Performance ( Energy sources                                     ) for 3rd Quarter ended 31 March 2024 (Figures Finalised as at 2024/04/26)</t>
  </si>
  <si>
    <t>Western Cape: West Coast (DC1) - Table C4 Quarterly Budgeted Financial Performance ( Energy sources                                     ) for 3rd Quarter ended 31 March 2024 (Figures Finalised as at 2024/04/26)</t>
  </si>
  <si>
    <t>Western Cape: Witzenberg (WC022) - Table C4 Quarterly Budgeted Financial Performance ( Energy sources                                     ) for 3rd Quarter ended 31 March 2024 (Figures Finalised as at 2024/04/26)</t>
  </si>
  <si>
    <t>Western Cape: Drakenstein (WC023) - Table C4 Quarterly Budgeted Financial Performance ( Energy sources                                     ) for 3rd Quarter ended 31 March 2024 (Figures Finalised as at 2024/04/26)</t>
  </si>
  <si>
    <t>Western Cape: Stellenbosch (WC024) - Table C4 Quarterly Budgeted Financial Performance ( Energy sources                                     ) for 3rd Quarter ended 31 March 2024 (Figures Finalised as at 2024/04/26)</t>
  </si>
  <si>
    <t>Western Cape: Breede Valley (WC025) - Table C4 Quarterly Budgeted Financial Performance ( Energy sources                                     ) for 3rd Quarter ended 31 March 2024 (Figures Finalised as at 2024/04/26)</t>
  </si>
  <si>
    <t>Western Cape: Langeberg (WC026) - Table C4 Quarterly Budgeted Financial Performance ( Energy sources                                     ) for 3rd Quarter ended 31 March 2024 (Figures Finalised as at 2024/04/26)</t>
  </si>
  <si>
    <t>Western Cape: Cape Winelands DM (DC2) - Table C4 Quarterly Budgeted Financial Performance ( Energy sources                                     ) for 3rd Quarter ended 31 March 2024 (Figures Finalised as at 2024/04/26)</t>
  </si>
  <si>
    <t>Western Cape: Theewaterskloof (WC031) - Table C4 Quarterly Budgeted Financial Performance ( Energy sources                                     ) for 3rd Quarter ended 31 March 2024 (Figures Finalised as at 2024/04/26)</t>
  </si>
  <si>
    <t>Western Cape: Overstrand (WC032) - Table C4 Quarterly Budgeted Financial Performance ( Energy sources                                     ) for 3rd Quarter ended 31 March 2024 (Figures Finalised as at 2024/04/26)</t>
  </si>
  <si>
    <t>Western Cape: Cape Agulhas (WC033) - Table C4 Quarterly Budgeted Financial Performance ( Energy sources                                     ) for 3rd Quarter ended 31 March 2024 (Figures Finalised as at 2024/04/26)</t>
  </si>
  <si>
    <t>Western Cape: Swellendam (WC034) - Table C4 Quarterly Budgeted Financial Performance ( Energy sources                                     ) for 3rd Quarter ended 31 March 2024 (Figures Finalised as at 2024/04/26)</t>
  </si>
  <si>
    <t>Western Cape: Overberg (DC3) - Table C4 Quarterly Budgeted Financial Performance ( Energy sources                                     ) for 3rd Quarter ended 31 March 2024 (Figures Finalised as at 2024/04/26)</t>
  </si>
  <si>
    <t>Western Cape: Kannaland (WC041) - Table C4 Quarterly Budgeted Financial Performance ( Energy sources                                     ) for 3rd Quarter ended 31 March 2024 (Figures Finalised as at 2024/04/26)</t>
  </si>
  <si>
    <t>Western Cape: Hessequa (WC042) - Table C4 Quarterly Budgeted Financial Performance ( Energy sources                                     ) for 3rd Quarter ended 31 March 2024 (Figures Finalised as at 2024/04/26)</t>
  </si>
  <si>
    <t>Western Cape: Mossel Bay (WC043) - Table C4 Quarterly Budgeted Financial Performance ( Energy sources                                     ) for 3rd Quarter ended 31 March 2024 (Figures Finalised as at 2024/04/26)</t>
  </si>
  <si>
    <t>Western Cape: George (WC044) - Table C4 Quarterly Budgeted Financial Performance ( Energy sources                                     ) for 3rd Quarter ended 31 March 2024 (Figures Finalised as at 2024/04/26)</t>
  </si>
  <si>
    <t>Western Cape: Oudtshoorn (WC045) - Table C4 Quarterly Budgeted Financial Performance ( Energy sources                                     ) for 3rd Quarter ended 31 March 2024 (Figures Finalised as at 2024/04/26)</t>
  </si>
  <si>
    <t>Western Cape: Bitou (WC047) - Table C4 Quarterly Budgeted Financial Performance ( Energy sources                                     ) for 3rd Quarter ended 31 March 2024 (Figures Finalised as at 2024/04/26)</t>
  </si>
  <si>
    <t>Western Cape: Knysna (WC048) - Table C4 Quarterly Budgeted Financial Performance ( Energy sources                                     ) for 3rd Quarter ended 31 March 2024 (Figures Finalised as at 2024/04/26)</t>
  </si>
  <si>
    <t>Western Cape: Garden Route (DC4) - Table C4 Quarterly Budgeted Financial Performance ( Energy sources                                     ) for 3rd Quarter ended 31 March 2024 (Figures Finalised as at 2024/04/26)</t>
  </si>
  <si>
    <t>Western Cape: Laingsburg (WC051) - Table C4 Quarterly Budgeted Financial Performance ( Energy sources                                     ) for 3rd Quarter ended 31 March 2024 (Figures Finalised as at 2024/04/26)</t>
  </si>
  <si>
    <t>Western Cape: Prince Albert (WC052) - Table C4 Quarterly Budgeted Financial Performance ( Energy sources                                     ) for 3rd Quarter ended 31 March 2024 (Figures Finalised as at 2024/04/26)</t>
  </si>
  <si>
    <t>Western Cape: Beaufort West (WC053) - Table C4 Quarterly Budgeted Financial Performance ( Energy sources                                     ) for 3rd Quarter ended 31 March 2024 (Figures Finalised as at 2024/04/26)</t>
  </si>
  <si>
    <t>Western Cape: Central Karoo (DC5) - Table C4 Quarterly Budgeted Financial Performance ( Energy sources                                     ) for 3rd Quarter ended 31 March 2024 (Figures Finalised as at 2024/04/26)</t>
  </si>
  <si>
    <t>Summary - Table C4 Quarterly Budgeted Financial Performance ( Energy sources  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</si>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</sst>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4" xfId="0" applyFont="1" applyBorder="1" applyProtection="1"/>
    <xf numFmtId="0" fontId="4" fillId="0" borderId="3" xfId="0" applyFont="1" applyBorder="1" applyAlignment="1" applyProtection="1">
      <alignment horizontal="center"/>
    </xf>
    <xf numFmtId="0" fontId="3" fillId="0" borderId="15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center"/>
    </xf>
    <xf numFmtId="0" fontId="4" fillId="0" borderId="17" xfId="0" applyFont="1" applyBorder="1" applyProtection="1"/>
    <xf numFmtId="0" fontId="4" fillId="0" borderId="18" xfId="0" applyFont="1" applyBorder="1" applyProtection="1"/>
    <xf numFmtId="0" fontId="4" fillId="0" borderId="16" xfId="0" applyFont="1" applyBorder="1" applyProtection="1"/>
    <xf numFmtId="0" fontId="4" fillId="0" borderId="14" xfId="0" applyFont="1" applyBorder="1" applyAlignment="1" applyProtection="1">
      <alignment horizontal="left" indent="1"/>
    </xf>
    <xf numFmtId="167" fontId="4" fillId="0" borderId="17" xfId="0" applyNumberFormat="1" applyFont="1" applyBorder="1" applyProtection="1"/>
    <xf numFmtId="167" fontId="4" fillId="0" borderId="18" xfId="0" applyNumberFormat="1" applyFont="1" applyBorder="1" applyProtection="1"/>
    <xf numFmtId="167" fontId="4" fillId="0" borderId="16" xfId="0" applyNumberFormat="1" applyFont="1" applyBorder="1" applyProtection="1"/>
    <xf numFmtId="166" fontId="4" fillId="0" borderId="16" xfId="0" applyNumberFormat="1" applyFont="1" applyBorder="1" applyProtection="1"/>
    <xf numFmtId="0" fontId="3" fillId="0" borderId="14" xfId="0" applyFont="1" applyBorder="1" applyAlignment="1" applyProtection="1">
      <alignment horizontal="left"/>
    </xf>
    <xf numFmtId="0" fontId="4" fillId="0" borderId="14" xfId="0" applyFont="1" applyBorder="1" applyAlignment="1" applyProtection="1">
      <alignment horizontal="left"/>
    </xf>
    <xf numFmtId="167" fontId="4" fillId="0" borderId="19" xfId="0" applyNumberFormat="1" applyFont="1" applyBorder="1" applyProtection="1"/>
    <xf numFmtId="0" fontId="3" fillId="0" borderId="20" xfId="0" applyFont="1" applyBorder="1" applyAlignment="1" applyProtection="1">
      <alignment horizontal="left" vertical="top"/>
    </xf>
    <xf numFmtId="0" fontId="3" fillId="0" borderId="21" xfId="0" applyFont="1" applyBorder="1" applyAlignment="1" applyProtection="1">
      <alignment horizontal="center" vertical="top"/>
    </xf>
    <xf numFmtId="167" fontId="3" fillId="0" borderId="22" xfId="0" applyNumberFormat="1" applyFont="1" applyBorder="1" applyAlignment="1" applyProtection="1">
      <alignment vertical="top"/>
    </xf>
    <xf numFmtId="167" fontId="3" fillId="0" borderId="23" xfId="0" applyNumberFormat="1" applyFont="1" applyBorder="1" applyAlignment="1" applyProtection="1">
      <alignment vertical="top"/>
    </xf>
    <xf numFmtId="167" fontId="3" fillId="0" borderId="21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4" fillId="0" borderId="17" xfId="0" applyNumberFormat="1" applyFont="1" applyBorder="1" applyProtection="1"/>
    <xf numFmtId="165" fontId="4" fillId="0" borderId="18" xfId="0" applyNumberFormat="1" applyFont="1" applyBorder="1" applyProtection="1"/>
    <xf numFmtId="165" fontId="4" fillId="0" borderId="16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0" fontId="3" fillId="0" borderId="20" xfId="0" applyFont="1" applyBorder="1" applyAlignment="1" applyProtection="1">
      <alignment vertical="top"/>
    </xf>
    <xf numFmtId="0" fontId="3" fillId="0" borderId="16" xfId="0" applyFont="1" applyBorder="1" applyAlignment="1" applyProtection="1">
      <alignment horizontal="center"/>
    </xf>
    <xf numFmtId="167" fontId="3" fillId="0" borderId="17" xfId="0" applyNumberFormat="1" applyFont="1" applyBorder="1" applyProtection="1"/>
    <xf numFmtId="167" fontId="3" fillId="0" borderId="18" xfId="0" applyNumberFormat="1" applyFont="1" applyBorder="1" applyProtection="1"/>
    <xf numFmtId="167" fontId="3" fillId="0" borderId="16" xfId="0" applyNumberFormat="1" applyFont="1" applyBorder="1" applyProtection="1"/>
    <xf numFmtId="166" fontId="3" fillId="0" borderId="16" xfId="0" applyNumberFormat="1" applyFont="1" applyBorder="1" applyProtection="1"/>
    <xf numFmtId="0" fontId="4" fillId="0" borderId="14" xfId="0" applyFont="1" applyBorder="1" applyAlignment="1" applyProtection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 applyProtection="1">
      <alignment horizontal="left" wrapText="1"/>
    </xf>
    <xf numFmtId="167" fontId="3" fillId="0" borderId="24" xfId="0" applyNumberFormat="1" applyFont="1" applyBorder="1" applyAlignment="1" applyProtection="1">
      <alignment vertical="top"/>
    </xf>
    <xf numFmtId="167" fontId="3" fillId="0" borderId="25" xfId="0" applyNumberFormat="1" applyFont="1" applyBorder="1" applyAlignment="1" applyProtection="1">
      <alignment vertical="top"/>
    </xf>
    <xf numFmtId="167" fontId="3" fillId="0" borderId="26" xfId="0" applyNumberFormat="1" applyFont="1" applyBorder="1" applyAlignment="1" applyProtection="1">
      <alignment vertical="top"/>
    </xf>
    <xf numFmtId="166" fontId="3" fillId="0" borderId="26" xfId="0" applyNumberFormat="1" applyFont="1" applyBorder="1" applyAlignment="1" applyProtection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 applyProtection="1">
      <alignment wrapText="1"/>
    </xf>
    <xf numFmtId="167" fontId="3" fillId="0" borderId="24" xfId="0" applyNumberFormat="1" applyFont="1" applyBorder="1" applyProtection="1"/>
    <xf numFmtId="167" fontId="3" fillId="0" borderId="25" xfId="0" applyNumberFormat="1" applyFont="1" applyBorder="1" applyProtection="1"/>
    <xf numFmtId="167" fontId="3" fillId="0" borderId="26" xfId="0" applyNumberFormat="1" applyFont="1" applyBorder="1" applyProtection="1"/>
    <xf numFmtId="166" fontId="3" fillId="0" borderId="26" xfId="0" applyNumberFormat="1" applyFont="1" applyBorder="1" applyProtection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 applyProtection="1"/>
    <xf numFmtId="0" fontId="3" fillId="0" borderId="12" xfId="0" applyFont="1" applyBorder="1" applyAlignment="1" applyProtection="1">
      <alignment horizontal="center"/>
    </xf>
    <xf numFmtId="167" fontId="3" fillId="0" borderId="13" xfId="0" applyNumberFormat="1" applyFont="1" applyBorder="1" applyProtection="1"/>
    <xf numFmtId="167" fontId="3" fillId="0" borderId="11" xfId="0" applyNumberFormat="1" applyFont="1" applyBorder="1" applyProtection="1"/>
    <xf numFmtId="167" fontId="3" fillId="0" borderId="12" xfId="0" applyNumberFormat="1" applyFont="1" applyBorder="1" applyProtection="1"/>
    <xf numFmtId="166" fontId="3" fillId="0" borderId="12" xfId="0" applyNumberFormat="1" applyFont="1" applyBorder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116059341318</v>
      </c>
      <c r="D6" s="20"/>
      <c r="E6" s="21">
        <v>168404704253</v>
      </c>
      <c r="F6" s="22">
        <v>163278399903</v>
      </c>
      <c r="G6" s="22">
        <v>11636155309</v>
      </c>
      <c r="H6" s="22">
        <v>12310453873</v>
      </c>
      <c r="I6" s="22">
        <v>17502464728</v>
      </c>
      <c r="J6" s="22">
        <v>41449073910</v>
      </c>
      <c r="K6" s="22">
        <v>11567924693</v>
      </c>
      <c r="L6" s="22">
        <v>12916165728</v>
      </c>
      <c r="M6" s="22">
        <v>11415302298</v>
      </c>
      <c r="N6" s="22">
        <v>35899392719</v>
      </c>
      <c r="O6" s="22">
        <v>11308213335</v>
      </c>
      <c r="P6" s="22">
        <v>11524419440</v>
      </c>
      <c r="Q6" s="22">
        <v>11841498283</v>
      </c>
      <c r="R6" s="22">
        <v>34674131058</v>
      </c>
      <c r="S6" s="22"/>
      <c r="T6" s="22"/>
      <c r="U6" s="22"/>
      <c r="V6" s="22"/>
      <c r="W6" s="22">
        <v>112022597687</v>
      </c>
      <c r="X6" s="22">
        <v>125488816448</v>
      </c>
      <c r="Y6" s="22">
        <v>-13466218761</v>
      </c>
      <c r="Z6" s="23">
        <v>-10.7310110511562</v>
      </c>
      <c r="AA6" s="20">
        <v>163278399903</v>
      </c>
    </row>
    <row r="7" spans="1:27" ht="13.5" x14ac:dyDescent="0.25">
      <c r="A7" s="19" t="s">
        <v>35</v>
      </c>
      <c r="B7" s="15" t="s">
        <v>32</v>
      </c>
      <c r="C7" s="20">
        <v>9817732</v>
      </c>
      <c r="D7" s="20"/>
      <c r="E7" s="21">
        <v>-10523186</v>
      </c>
      <c r="F7" s="22">
        <v>-214835</v>
      </c>
      <c r="G7" s="22">
        <v>-419755</v>
      </c>
      <c r="H7" s="22">
        <v>-421541</v>
      </c>
      <c r="I7" s="22">
        <v>15112007</v>
      </c>
      <c r="J7" s="22">
        <v>14270711</v>
      </c>
      <c r="K7" s="22">
        <v>-3676051</v>
      </c>
      <c r="L7" s="22">
        <v>-2269815</v>
      </c>
      <c r="M7" s="22">
        <v>-1410812</v>
      </c>
      <c r="N7" s="22">
        <v>-7356678</v>
      </c>
      <c r="O7" s="22">
        <v>-2382173</v>
      </c>
      <c r="P7" s="22">
        <v>-1149872</v>
      </c>
      <c r="Q7" s="22">
        <v>-1522213</v>
      </c>
      <c r="R7" s="22">
        <v>-5054258</v>
      </c>
      <c r="S7" s="22"/>
      <c r="T7" s="22"/>
      <c r="U7" s="22"/>
      <c r="V7" s="22"/>
      <c r="W7" s="22">
        <v>1859775</v>
      </c>
      <c r="X7" s="22">
        <v>-2158755</v>
      </c>
      <c r="Y7" s="22">
        <v>4018530</v>
      </c>
      <c r="Z7" s="23">
        <v>-186.15035054927495</v>
      </c>
      <c r="AA7" s="20">
        <v>-214835</v>
      </c>
    </row>
    <row r="8" spans="1:27" ht="13.5" x14ac:dyDescent="0.25">
      <c r="A8" s="19" t="s">
        <v>36</v>
      </c>
      <c r="B8" s="15" t="s">
        <v>32</v>
      </c>
      <c r="C8" s="20">
        <v>-194442</v>
      </c>
      <c r="D8" s="20"/>
      <c r="E8" s="21">
        <v>-106823</v>
      </c>
      <c r="F8" s="22"/>
      <c r="G8" s="22">
        <v>-27225</v>
      </c>
      <c r="H8" s="22">
        <v>-9338</v>
      </c>
      <c r="I8" s="22">
        <v>-9338</v>
      </c>
      <c r="J8" s="22">
        <v>-45901</v>
      </c>
      <c r="K8" s="22">
        <v>-29925</v>
      </c>
      <c r="L8" s="22">
        <v>-50731</v>
      </c>
      <c r="M8" s="22">
        <v>-30144</v>
      </c>
      <c r="N8" s="22">
        <v>-110800</v>
      </c>
      <c r="O8" s="22">
        <v>-29933</v>
      </c>
      <c r="P8" s="22">
        <v>-29933</v>
      </c>
      <c r="Q8" s="22">
        <v>-20587</v>
      </c>
      <c r="R8" s="22">
        <v>-80453</v>
      </c>
      <c r="S8" s="22"/>
      <c r="T8" s="22"/>
      <c r="U8" s="22"/>
      <c r="V8" s="22"/>
      <c r="W8" s="22">
        <v>-237154</v>
      </c>
      <c r="X8" s="22"/>
      <c r="Y8" s="22">
        <v>-237154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-59873</v>
      </c>
      <c r="F9" s="22">
        <v>-22236</v>
      </c>
      <c r="G9" s="22">
        <v>-7492</v>
      </c>
      <c r="H9" s="22">
        <v>-7492</v>
      </c>
      <c r="I9" s="22">
        <v>-7492</v>
      </c>
      <c r="J9" s="22">
        <v>-22476</v>
      </c>
      <c r="K9" s="22">
        <v>-134379</v>
      </c>
      <c r="L9" s="22">
        <v>-260538</v>
      </c>
      <c r="M9" s="22">
        <v>-129819</v>
      </c>
      <c r="N9" s="22">
        <v>-524736</v>
      </c>
      <c r="O9" s="22">
        <v>-151320</v>
      </c>
      <c r="P9" s="22">
        <v>-133406</v>
      </c>
      <c r="Q9" s="22">
        <v>-129183</v>
      </c>
      <c r="R9" s="22">
        <v>-413909</v>
      </c>
      <c r="S9" s="22"/>
      <c r="T9" s="22"/>
      <c r="U9" s="22"/>
      <c r="V9" s="22"/>
      <c r="W9" s="22">
        <v>-961121</v>
      </c>
      <c r="X9" s="22">
        <v>-16677</v>
      </c>
      <c r="Y9" s="22">
        <v>-944444</v>
      </c>
      <c r="Z9" s="23">
        <v>5663.1528452359544</v>
      </c>
      <c r="AA9" s="20">
        <v>-22236</v>
      </c>
    </row>
    <row r="10" spans="1:27" ht="13.5" x14ac:dyDescent="0.25">
      <c r="A10" s="19" t="s">
        <v>38</v>
      </c>
      <c r="B10" s="15" t="s">
        <v>32</v>
      </c>
      <c r="C10" s="20">
        <v>108359095</v>
      </c>
      <c r="D10" s="20"/>
      <c r="E10" s="21">
        <v>46002143</v>
      </c>
      <c r="F10" s="22">
        <v>102573188</v>
      </c>
      <c r="G10" s="22">
        <v>2482166</v>
      </c>
      <c r="H10" s="22">
        <v>-291903</v>
      </c>
      <c r="I10" s="22">
        <v>5596230</v>
      </c>
      <c r="J10" s="22">
        <v>7786493</v>
      </c>
      <c r="K10" s="22">
        <v>6439773</v>
      </c>
      <c r="L10" s="22">
        <v>7037458</v>
      </c>
      <c r="M10" s="22">
        <v>2791731</v>
      </c>
      <c r="N10" s="22">
        <v>16268962</v>
      </c>
      <c r="O10" s="22">
        <v>1140306</v>
      </c>
      <c r="P10" s="22">
        <v>7091208</v>
      </c>
      <c r="Q10" s="22">
        <v>34131590</v>
      </c>
      <c r="R10" s="22">
        <v>42363104</v>
      </c>
      <c r="S10" s="22"/>
      <c r="T10" s="22"/>
      <c r="U10" s="22"/>
      <c r="V10" s="22"/>
      <c r="W10" s="22">
        <v>66418559</v>
      </c>
      <c r="X10" s="22">
        <v>78221719</v>
      </c>
      <c r="Y10" s="22">
        <v>-11803160</v>
      </c>
      <c r="Z10" s="23">
        <v>-15.089364118934794</v>
      </c>
      <c r="AA10" s="20">
        <v>102573188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903393029</v>
      </c>
      <c r="D13" s="20"/>
      <c r="E13" s="21">
        <v>1455800959</v>
      </c>
      <c r="F13" s="22">
        <v>1504616846</v>
      </c>
      <c r="G13" s="22">
        <v>208624731</v>
      </c>
      <c r="H13" s="22">
        <v>211684438</v>
      </c>
      <c r="I13" s="22">
        <v>302064212</v>
      </c>
      <c r="J13" s="22">
        <v>722373381</v>
      </c>
      <c r="K13" s="22">
        <v>243049598</v>
      </c>
      <c r="L13" s="22">
        <v>206905861</v>
      </c>
      <c r="M13" s="22">
        <v>252608345</v>
      </c>
      <c r="N13" s="22">
        <v>702563804</v>
      </c>
      <c r="O13" s="22">
        <v>-341141517</v>
      </c>
      <c r="P13" s="22">
        <v>263834023</v>
      </c>
      <c r="Q13" s="22">
        <v>268324248</v>
      </c>
      <c r="R13" s="22">
        <v>191016754</v>
      </c>
      <c r="S13" s="22"/>
      <c r="T13" s="22"/>
      <c r="U13" s="22"/>
      <c r="V13" s="22"/>
      <c r="W13" s="22">
        <v>1615953939</v>
      </c>
      <c r="X13" s="22">
        <v>1102877123</v>
      </c>
      <c r="Y13" s="22">
        <v>513076816</v>
      </c>
      <c r="Z13" s="23">
        <v>46.521666403266217</v>
      </c>
      <c r="AA13" s="20">
        <v>1504616846</v>
      </c>
    </row>
    <row r="14" spans="1:27" ht="13.5" x14ac:dyDescent="0.25">
      <c r="A14" s="19" t="s">
        <v>42</v>
      </c>
      <c r="B14" s="15" t="s">
        <v>32</v>
      </c>
      <c r="C14" s="20">
        <v>5225146</v>
      </c>
      <c r="D14" s="20"/>
      <c r="E14" s="21">
        <v>5578174</v>
      </c>
      <c r="F14" s="22">
        <v>5578174</v>
      </c>
      <c r="G14" s="22">
        <v>404727</v>
      </c>
      <c r="H14" s="22">
        <v>379865</v>
      </c>
      <c r="I14" s="22">
        <v>270587</v>
      </c>
      <c r="J14" s="22">
        <v>1055179</v>
      </c>
      <c r="K14" s="22">
        <v>201684</v>
      </c>
      <c r="L14" s="22">
        <v>404047</v>
      </c>
      <c r="M14" s="22">
        <v>311582</v>
      </c>
      <c r="N14" s="22">
        <v>917313</v>
      </c>
      <c r="O14" s="22">
        <v>219997</v>
      </c>
      <c r="P14" s="22">
        <v>255270</v>
      </c>
      <c r="Q14" s="22">
        <v>1422218</v>
      </c>
      <c r="R14" s="22">
        <v>1897485</v>
      </c>
      <c r="S14" s="22"/>
      <c r="T14" s="22"/>
      <c r="U14" s="22"/>
      <c r="V14" s="22"/>
      <c r="W14" s="22">
        <v>3869977</v>
      </c>
      <c r="X14" s="22">
        <v>3545172</v>
      </c>
      <c r="Y14" s="22">
        <v>324805</v>
      </c>
      <c r="Z14" s="23">
        <v>9.1618967993654472</v>
      </c>
      <c r="AA14" s="20">
        <v>5578174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203305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7275112</v>
      </c>
      <c r="D17" s="20"/>
      <c r="E17" s="21">
        <v>8872447</v>
      </c>
      <c r="F17" s="22">
        <v>15678302</v>
      </c>
      <c r="G17" s="22">
        <v>1050362</v>
      </c>
      <c r="H17" s="22">
        <v>859494</v>
      </c>
      <c r="I17" s="22">
        <v>1076684</v>
      </c>
      <c r="J17" s="22">
        <v>2986540</v>
      </c>
      <c r="K17" s="22">
        <v>1068866</v>
      </c>
      <c r="L17" s="22">
        <v>658837</v>
      </c>
      <c r="M17" s="22">
        <v>1631041</v>
      </c>
      <c r="N17" s="22">
        <v>3358744</v>
      </c>
      <c r="O17" s="22">
        <v>1526577</v>
      </c>
      <c r="P17" s="22">
        <v>1476060</v>
      </c>
      <c r="Q17" s="22">
        <v>836469</v>
      </c>
      <c r="R17" s="22">
        <v>3839106</v>
      </c>
      <c r="S17" s="22"/>
      <c r="T17" s="22"/>
      <c r="U17" s="22"/>
      <c r="V17" s="22"/>
      <c r="W17" s="22">
        <v>10184390</v>
      </c>
      <c r="X17" s="22">
        <v>11095669</v>
      </c>
      <c r="Y17" s="22">
        <v>-911279</v>
      </c>
      <c r="Z17" s="23">
        <v>-8.2129252413712059</v>
      </c>
      <c r="AA17" s="20">
        <v>15678302</v>
      </c>
    </row>
    <row r="18" spans="1:27" ht="13.5" x14ac:dyDescent="0.25">
      <c r="A18" s="19" t="s">
        <v>46</v>
      </c>
      <c r="B18" s="15" t="s">
        <v>32</v>
      </c>
      <c r="C18" s="20">
        <v>7871</v>
      </c>
      <c r="D18" s="20"/>
      <c r="E18" s="21">
        <v>2199</v>
      </c>
      <c r="F18" s="22">
        <v>3010</v>
      </c>
      <c r="G18" s="22">
        <v>1187</v>
      </c>
      <c r="H18" s="22"/>
      <c r="I18" s="22"/>
      <c r="J18" s="22">
        <v>1187</v>
      </c>
      <c r="K18" s="22"/>
      <c r="L18" s="22"/>
      <c r="M18" s="22">
        <v>318</v>
      </c>
      <c r="N18" s="22">
        <v>318</v>
      </c>
      <c r="O18" s="22">
        <v>1169</v>
      </c>
      <c r="P18" s="22">
        <v>1169</v>
      </c>
      <c r="Q18" s="22">
        <v>3824</v>
      </c>
      <c r="R18" s="22">
        <v>6162</v>
      </c>
      <c r="S18" s="22"/>
      <c r="T18" s="22"/>
      <c r="U18" s="22"/>
      <c r="V18" s="22"/>
      <c r="W18" s="22">
        <v>7667</v>
      </c>
      <c r="X18" s="22">
        <v>2259</v>
      </c>
      <c r="Y18" s="22">
        <v>5408</v>
      </c>
      <c r="Z18" s="23">
        <v>239.39796370075251</v>
      </c>
      <c r="AA18" s="20">
        <v>3010</v>
      </c>
    </row>
    <row r="19" spans="1:27" ht="13.5" x14ac:dyDescent="0.25">
      <c r="A19" s="19" t="s">
        <v>47</v>
      </c>
      <c r="B19" s="15" t="s">
        <v>32</v>
      </c>
      <c r="C19" s="20">
        <v>254184078</v>
      </c>
      <c r="D19" s="20"/>
      <c r="E19" s="21">
        <v>411619966</v>
      </c>
      <c r="F19" s="22">
        <v>444097070</v>
      </c>
      <c r="G19" s="22">
        <v>8672384</v>
      </c>
      <c r="H19" s="22">
        <v>36992227</v>
      </c>
      <c r="I19" s="22">
        <v>35122128</v>
      </c>
      <c r="J19" s="22">
        <v>80786739</v>
      </c>
      <c r="K19" s="22">
        <v>30195469</v>
      </c>
      <c r="L19" s="22">
        <v>39319683</v>
      </c>
      <c r="M19" s="22">
        <v>18535309</v>
      </c>
      <c r="N19" s="22">
        <v>88050461</v>
      </c>
      <c r="O19" s="22">
        <v>27646819</v>
      </c>
      <c r="P19" s="22">
        <v>22310822</v>
      </c>
      <c r="Q19" s="22">
        <v>21437941</v>
      </c>
      <c r="R19" s="22">
        <v>71395582</v>
      </c>
      <c r="S19" s="22"/>
      <c r="T19" s="22"/>
      <c r="U19" s="22"/>
      <c r="V19" s="22"/>
      <c r="W19" s="22">
        <v>240232782</v>
      </c>
      <c r="X19" s="22">
        <v>317873205</v>
      </c>
      <c r="Y19" s="22">
        <v>-77640423</v>
      </c>
      <c r="Z19" s="23">
        <v>-24.424966237717332</v>
      </c>
      <c r="AA19" s="20">
        <v>444097070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-6980</v>
      </c>
      <c r="D21" s="20"/>
      <c r="E21" s="21">
        <v>2501619</v>
      </c>
      <c r="F21" s="22">
        <v>2501619</v>
      </c>
      <c r="G21" s="22">
        <v>2270</v>
      </c>
      <c r="H21" s="22">
        <v>5327760</v>
      </c>
      <c r="I21" s="22">
        <v>6450</v>
      </c>
      <c r="J21" s="22">
        <v>5336480</v>
      </c>
      <c r="K21" s="22">
        <v>-136756</v>
      </c>
      <c r="L21" s="22">
        <v>-60746212</v>
      </c>
      <c r="M21" s="22">
        <v>-131105</v>
      </c>
      <c r="N21" s="22">
        <v>-61014073</v>
      </c>
      <c r="O21" s="22">
        <v>-9419130</v>
      </c>
      <c r="P21" s="22">
        <v>-116561</v>
      </c>
      <c r="Q21" s="22">
        <v>-5113821</v>
      </c>
      <c r="R21" s="22">
        <v>-14649512</v>
      </c>
      <c r="S21" s="22"/>
      <c r="T21" s="22"/>
      <c r="U21" s="22"/>
      <c r="V21" s="22"/>
      <c r="W21" s="22">
        <v>-70327105</v>
      </c>
      <c r="X21" s="22">
        <v>1876215</v>
      </c>
      <c r="Y21" s="22">
        <v>-72203320</v>
      </c>
      <c r="Z21" s="23">
        <v>-3848.350002531693</v>
      </c>
      <c r="AA21" s="20">
        <v>2501619</v>
      </c>
    </row>
    <row r="22" spans="1:27" ht="13.5" x14ac:dyDescent="0.25">
      <c r="A22" s="19" t="s">
        <v>50</v>
      </c>
      <c r="B22" s="15" t="s">
        <v>32</v>
      </c>
      <c r="C22" s="20">
        <v>12253263</v>
      </c>
      <c r="D22" s="20"/>
      <c r="E22" s="21"/>
      <c r="F22" s="22">
        <v>675133</v>
      </c>
      <c r="G22" s="22">
        <v>7589548</v>
      </c>
      <c r="H22" s="22">
        <v>6698689</v>
      </c>
      <c r="I22" s="22">
        <v>-14288237</v>
      </c>
      <c r="J22" s="22"/>
      <c r="K22" s="22">
        <v>41684</v>
      </c>
      <c r="L22" s="22">
        <v>17596</v>
      </c>
      <c r="M22" s="22">
        <v>17378</v>
      </c>
      <c r="N22" s="22">
        <v>76658</v>
      </c>
      <c r="O22" s="22">
        <v>74263</v>
      </c>
      <c r="P22" s="22">
        <v>17126</v>
      </c>
      <c r="Q22" s="22">
        <v>7745511</v>
      </c>
      <c r="R22" s="22">
        <v>7836900</v>
      </c>
      <c r="S22" s="22"/>
      <c r="T22" s="22"/>
      <c r="U22" s="22"/>
      <c r="V22" s="22"/>
      <c r="W22" s="22">
        <v>7913558</v>
      </c>
      <c r="X22" s="22">
        <v>486231</v>
      </c>
      <c r="Y22" s="22">
        <v>7427327</v>
      </c>
      <c r="Z22" s="23">
        <v>1527.5305358975465</v>
      </c>
      <c r="AA22" s="20">
        <v>675133</v>
      </c>
    </row>
    <row r="23" spans="1:27" ht="13.5" x14ac:dyDescent="0.25">
      <c r="A23" s="19" t="s">
        <v>51</v>
      </c>
      <c r="B23" s="15" t="s">
        <v>32</v>
      </c>
      <c r="C23" s="20">
        <v>34205528</v>
      </c>
      <c r="D23" s="20"/>
      <c r="E23" s="21">
        <v>64395462</v>
      </c>
      <c r="F23" s="22">
        <v>56295441</v>
      </c>
      <c r="G23" s="22">
        <v>2870020</v>
      </c>
      <c r="H23" s="22">
        <v>5898571</v>
      </c>
      <c r="I23" s="22">
        <v>2806189</v>
      </c>
      <c r="J23" s="22">
        <v>11574780</v>
      </c>
      <c r="K23" s="22">
        <v>4698329</v>
      </c>
      <c r="L23" s="22">
        <v>4529773</v>
      </c>
      <c r="M23" s="22">
        <v>3236215</v>
      </c>
      <c r="N23" s="22">
        <v>12464317</v>
      </c>
      <c r="O23" s="22">
        <v>2193632</v>
      </c>
      <c r="P23" s="22">
        <v>4463841</v>
      </c>
      <c r="Q23" s="22">
        <v>3235015</v>
      </c>
      <c r="R23" s="22">
        <v>9892488</v>
      </c>
      <c r="S23" s="22"/>
      <c r="T23" s="22"/>
      <c r="U23" s="22"/>
      <c r="V23" s="22"/>
      <c r="W23" s="22">
        <v>33931585</v>
      </c>
      <c r="X23" s="22">
        <v>41273140</v>
      </c>
      <c r="Y23" s="22">
        <v>-7341555</v>
      </c>
      <c r="Z23" s="23">
        <v>-17.787730713001242</v>
      </c>
      <c r="AA23" s="20">
        <v>56295441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>
        <v>1526</v>
      </c>
      <c r="F24" s="22">
        <v>1526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1145</v>
      </c>
      <c r="Y24" s="22">
        <v>-1145</v>
      </c>
      <c r="Z24" s="23">
        <v>-100</v>
      </c>
      <c r="AA24" s="20">
        <v>1526</v>
      </c>
    </row>
    <row r="25" spans="1:27" ht="13.5" x14ac:dyDescent="0.25">
      <c r="A25" s="19" t="s">
        <v>53</v>
      </c>
      <c r="B25" s="15" t="s">
        <v>32</v>
      </c>
      <c r="C25" s="20">
        <v>2973325488</v>
      </c>
      <c r="D25" s="20"/>
      <c r="E25" s="21">
        <v>4112195310</v>
      </c>
      <c r="F25" s="22">
        <v>4333008523</v>
      </c>
      <c r="G25" s="22">
        <v>1076718433</v>
      </c>
      <c r="H25" s="22">
        <v>187214069</v>
      </c>
      <c r="I25" s="22">
        <v>25596757</v>
      </c>
      <c r="J25" s="22">
        <v>1289529259</v>
      </c>
      <c r="K25" s="22">
        <v>145899348</v>
      </c>
      <c r="L25" s="22">
        <v>12228829</v>
      </c>
      <c r="M25" s="22">
        <v>1026847272</v>
      </c>
      <c r="N25" s="22">
        <v>1184975449</v>
      </c>
      <c r="O25" s="22">
        <v>162886354</v>
      </c>
      <c r="P25" s="22">
        <v>68882389</v>
      </c>
      <c r="Q25" s="22">
        <v>707520969</v>
      </c>
      <c r="R25" s="22">
        <v>939289712</v>
      </c>
      <c r="S25" s="22"/>
      <c r="T25" s="22"/>
      <c r="U25" s="22"/>
      <c r="V25" s="22"/>
      <c r="W25" s="22">
        <v>3413794420</v>
      </c>
      <c r="X25" s="22">
        <v>3623295808</v>
      </c>
      <c r="Y25" s="22">
        <v>-209501388</v>
      </c>
      <c r="Z25" s="23">
        <v>-5.7820669109443026</v>
      </c>
      <c r="AA25" s="20">
        <v>4333008523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>
        <v>4058900</v>
      </c>
      <c r="G26" s="22">
        <v>302407</v>
      </c>
      <c r="H26" s="22">
        <v>333163</v>
      </c>
      <c r="I26" s="22">
        <v>323802</v>
      </c>
      <c r="J26" s="22">
        <v>959372</v>
      </c>
      <c r="K26" s="22">
        <v>3833695</v>
      </c>
      <c r="L26" s="22">
        <v>55494647</v>
      </c>
      <c r="M26" s="22">
        <v>3901260</v>
      </c>
      <c r="N26" s="22">
        <v>63229602</v>
      </c>
      <c r="O26" s="22">
        <v>3947525</v>
      </c>
      <c r="P26" s="22">
        <v>3981172</v>
      </c>
      <c r="Q26" s="22">
        <v>-5722354</v>
      </c>
      <c r="R26" s="22">
        <v>2206343</v>
      </c>
      <c r="S26" s="22"/>
      <c r="T26" s="22"/>
      <c r="U26" s="22"/>
      <c r="V26" s="22"/>
      <c r="W26" s="22">
        <v>66395317</v>
      </c>
      <c r="X26" s="22">
        <v>2288174</v>
      </c>
      <c r="Y26" s="22">
        <v>64107143</v>
      </c>
      <c r="Z26" s="23">
        <v>2801.6725563702762</v>
      </c>
      <c r="AA26" s="20">
        <v>4058900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12333156</v>
      </c>
      <c r="D28" s="20"/>
      <c r="E28" s="21">
        <v>275547049</v>
      </c>
      <c r="F28" s="22">
        <v>343334281</v>
      </c>
      <c r="G28" s="22">
        <v>27352455</v>
      </c>
      <c r="H28" s="22">
        <v>31551070</v>
      </c>
      <c r="I28" s="22">
        <v>43537117</v>
      </c>
      <c r="J28" s="22">
        <v>102440642</v>
      </c>
      <c r="K28" s="22">
        <v>33110315</v>
      </c>
      <c r="L28" s="22">
        <v>32991099</v>
      </c>
      <c r="M28" s="22">
        <v>39423050</v>
      </c>
      <c r="N28" s="22">
        <v>105524464</v>
      </c>
      <c r="O28" s="22">
        <v>33107866</v>
      </c>
      <c r="P28" s="22">
        <v>36364162</v>
      </c>
      <c r="Q28" s="22">
        <v>76109074</v>
      </c>
      <c r="R28" s="22">
        <v>145581102</v>
      </c>
      <c r="S28" s="22"/>
      <c r="T28" s="22"/>
      <c r="U28" s="22"/>
      <c r="V28" s="22"/>
      <c r="W28" s="22">
        <v>353546208</v>
      </c>
      <c r="X28" s="22">
        <v>239516842</v>
      </c>
      <c r="Y28" s="22">
        <v>114029366</v>
      </c>
      <c r="Z28" s="23">
        <v>47.608078433165048</v>
      </c>
      <c r="AA28" s="20">
        <v>343334281</v>
      </c>
    </row>
    <row r="29" spans="1:27" ht="13.5" x14ac:dyDescent="0.25">
      <c r="A29" s="19" t="s">
        <v>55</v>
      </c>
      <c r="B29" s="15" t="s">
        <v>32</v>
      </c>
      <c r="C29" s="20">
        <v>6799146</v>
      </c>
      <c r="D29" s="20"/>
      <c r="E29" s="21">
        <v>12336247</v>
      </c>
      <c r="F29" s="22">
        <v>12785580</v>
      </c>
      <c r="G29" s="22"/>
      <c r="H29" s="22"/>
      <c r="I29" s="22"/>
      <c r="J29" s="22"/>
      <c r="K29" s="22">
        <v>15244</v>
      </c>
      <c r="L29" s="22"/>
      <c r="M29" s="22">
        <v>3631</v>
      </c>
      <c r="N29" s="22">
        <v>18875</v>
      </c>
      <c r="O29" s="22"/>
      <c r="P29" s="22">
        <v>1011466</v>
      </c>
      <c r="Q29" s="22">
        <v>118787</v>
      </c>
      <c r="R29" s="22">
        <v>1130253</v>
      </c>
      <c r="S29" s="22"/>
      <c r="T29" s="22"/>
      <c r="U29" s="22"/>
      <c r="V29" s="22"/>
      <c r="W29" s="22">
        <v>1149128</v>
      </c>
      <c r="X29" s="22">
        <v>7348305</v>
      </c>
      <c r="Y29" s="22">
        <v>-6199177</v>
      </c>
      <c r="Z29" s="23">
        <v>-84.361999127689984</v>
      </c>
      <c r="AA29" s="20">
        <v>12785580</v>
      </c>
    </row>
    <row r="30" spans="1:27" ht="13.5" x14ac:dyDescent="0.25">
      <c r="A30" s="19" t="s">
        <v>56</v>
      </c>
      <c r="B30" s="15" t="s">
        <v>32</v>
      </c>
      <c r="C30" s="20">
        <v>66646655</v>
      </c>
      <c r="D30" s="20"/>
      <c r="E30" s="21">
        <v>64196522</v>
      </c>
      <c r="F30" s="22">
        <v>64196522</v>
      </c>
      <c r="G30" s="22">
        <v>163528</v>
      </c>
      <c r="H30" s="22">
        <v>-994204</v>
      </c>
      <c r="I30" s="22">
        <v>3458853</v>
      </c>
      <c r="J30" s="22">
        <v>2628177</v>
      </c>
      <c r="K30" s="22">
        <v>15366593</v>
      </c>
      <c r="L30" s="22">
        <v>-4213313</v>
      </c>
      <c r="M30" s="22">
        <v>28862</v>
      </c>
      <c r="N30" s="22">
        <v>11182142</v>
      </c>
      <c r="O30" s="22">
        <v>-374441</v>
      </c>
      <c r="P30" s="22">
        <v>5117405</v>
      </c>
      <c r="Q30" s="22">
        <v>1124169</v>
      </c>
      <c r="R30" s="22">
        <v>5867133</v>
      </c>
      <c r="S30" s="22"/>
      <c r="T30" s="22"/>
      <c r="U30" s="22"/>
      <c r="V30" s="22"/>
      <c r="W30" s="22">
        <v>19677452</v>
      </c>
      <c r="X30" s="22">
        <v>48147390</v>
      </c>
      <c r="Y30" s="22">
        <v>-28469938</v>
      </c>
      <c r="Z30" s="23">
        <v>-59.130802313479499</v>
      </c>
      <c r="AA30" s="20">
        <v>64196522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120453168500</v>
      </c>
      <c r="D32" s="29">
        <f t="shared" ref="D32:Y32" si="0">SUM(D6:D31)</f>
        <v>0</v>
      </c>
      <c r="E32" s="30">
        <f t="shared" si="0"/>
        <v>174853063994</v>
      </c>
      <c r="F32" s="31">
        <f t="shared" si="0"/>
        <v>170167566947</v>
      </c>
      <c r="G32" s="31">
        <f t="shared" si="0"/>
        <v>12971935055</v>
      </c>
      <c r="H32" s="31">
        <f t="shared" si="0"/>
        <v>12795668741</v>
      </c>
      <c r="I32" s="31">
        <f t="shared" si="0"/>
        <v>17923130677</v>
      </c>
      <c r="J32" s="31">
        <f t="shared" si="0"/>
        <v>43690734473</v>
      </c>
      <c r="K32" s="31">
        <f t="shared" si="0"/>
        <v>12047868180</v>
      </c>
      <c r="L32" s="31">
        <f t="shared" si="0"/>
        <v>13208212949</v>
      </c>
      <c r="M32" s="31">
        <f t="shared" si="0"/>
        <v>12762936412</v>
      </c>
      <c r="N32" s="31">
        <f t="shared" si="0"/>
        <v>38019017541</v>
      </c>
      <c r="O32" s="31">
        <f t="shared" si="0"/>
        <v>11187459329</v>
      </c>
      <c r="P32" s="31">
        <f t="shared" si="0"/>
        <v>11937795781</v>
      </c>
      <c r="Q32" s="31">
        <f t="shared" si="0"/>
        <v>12950999940</v>
      </c>
      <c r="R32" s="31">
        <f t="shared" si="0"/>
        <v>36076255050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117786007064</v>
      </c>
      <c r="X32" s="31">
        <f t="shared" si="0"/>
        <v>130964489413</v>
      </c>
      <c r="Y32" s="31">
        <f t="shared" si="0"/>
        <v>-13178482349</v>
      </c>
      <c r="Z32" s="32">
        <f>+IF(X32&lt;&gt;0,+(Y32/X32)*100,0)</f>
        <v>-10.06263790136371</v>
      </c>
      <c r="AA32" s="29">
        <f>SUM(AA6:AA31)</f>
        <v>170167566947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7706042069</v>
      </c>
      <c r="D34" s="20"/>
      <c r="E34" s="21">
        <v>10277743598</v>
      </c>
      <c r="F34" s="22">
        <v>10132323396</v>
      </c>
      <c r="G34" s="22">
        <v>640725445</v>
      </c>
      <c r="H34" s="22">
        <v>660227917</v>
      </c>
      <c r="I34" s="22">
        <v>1045744201</v>
      </c>
      <c r="J34" s="22">
        <v>2346697563</v>
      </c>
      <c r="K34" s="22">
        <v>820667494</v>
      </c>
      <c r="L34" s="22">
        <v>1079276671</v>
      </c>
      <c r="M34" s="22">
        <v>814929947</v>
      </c>
      <c r="N34" s="22">
        <v>2714874112</v>
      </c>
      <c r="O34" s="22">
        <v>880987637</v>
      </c>
      <c r="P34" s="22">
        <v>814436204</v>
      </c>
      <c r="Q34" s="22">
        <v>814843223</v>
      </c>
      <c r="R34" s="22">
        <v>2510267064</v>
      </c>
      <c r="S34" s="22"/>
      <c r="T34" s="22"/>
      <c r="U34" s="22"/>
      <c r="V34" s="22"/>
      <c r="W34" s="22">
        <v>7571838739</v>
      </c>
      <c r="X34" s="22">
        <v>6182492613</v>
      </c>
      <c r="Y34" s="22">
        <v>1389346126</v>
      </c>
      <c r="Z34" s="23">
        <v>22.472265038838955</v>
      </c>
      <c r="AA34" s="20">
        <v>10132323396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97328756588</v>
      </c>
      <c r="D36" s="20"/>
      <c r="E36" s="21">
        <v>134073216802</v>
      </c>
      <c r="F36" s="22">
        <v>131166830431</v>
      </c>
      <c r="G36" s="22">
        <v>9382659682</v>
      </c>
      <c r="H36" s="22">
        <v>13638957007</v>
      </c>
      <c r="I36" s="22">
        <v>9888047413</v>
      </c>
      <c r="J36" s="22">
        <v>32909664102</v>
      </c>
      <c r="K36" s="22">
        <v>14415093355</v>
      </c>
      <c r="L36" s="22">
        <v>15237865941</v>
      </c>
      <c r="M36" s="22">
        <v>8378359374</v>
      </c>
      <c r="N36" s="22">
        <v>38031318670</v>
      </c>
      <c r="O36" s="22">
        <v>8544152834</v>
      </c>
      <c r="P36" s="22">
        <v>9456003050</v>
      </c>
      <c r="Q36" s="22">
        <v>7663195352</v>
      </c>
      <c r="R36" s="22">
        <v>25663351236</v>
      </c>
      <c r="S36" s="22"/>
      <c r="T36" s="22"/>
      <c r="U36" s="22"/>
      <c r="V36" s="22"/>
      <c r="W36" s="22">
        <v>96604334008</v>
      </c>
      <c r="X36" s="22">
        <v>98703906351</v>
      </c>
      <c r="Y36" s="22">
        <v>-2099572343</v>
      </c>
      <c r="Z36" s="23">
        <v>-2.1271420966194907</v>
      </c>
      <c r="AA36" s="20">
        <v>131166830431</v>
      </c>
    </row>
    <row r="37" spans="1:27" ht="13.5" x14ac:dyDescent="0.25">
      <c r="A37" s="19" t="s">
        <v>63</v>
      </c>
      <c r="B37" s="15" t="s">
        <v>32</v>
      </c>
      <c r="C37" s="20">
        <v>2546089273</v>
      </c>
      <c r="D37" s="20"/>
      <c r="E37" s="21">
        <v>2396085236</v>
      </c>
      <c r="F37" s="22">
        <v>2744342511</v>
      </c>
      <c r="G37" s="22">
        <v>135854177</v>
      </c>
      <c r="H37" s="22">
        <v>261131987</v>
      </c>
      <c r="I37" s="22">
        <v>243657792</v>
      </c>
      <c r="J37" s="22">
        <v>640643956</v>
      </c>
      <c r="K37" s="22">
        <v>280184406</v>
      </c>
      <c r="L37" s="22">
        <v>272464912</v>
      </c>
      <c r="M37" s="22">
        <v>169221940</v>
      </c>
      <c r="N37" s="22">
        <v>721871258</v>
      </c>
      <c r="O37" s="22">
        <v>209378395</v>
      </c>
      <c r="P37" s="22">
        <v>246895515</v>
      </c>
      <c r="Q37" s="22">
        <v>172862584</v>
      </c>
      <c r="R37" s="22">
        <v>629136494</v>
      </c>
      <c r="S37" s="22"/>
      <c r="T37" s="22"/>
      <c r="U37" s="22"/>
      <c r="V37" s="22"/>
      <c r="W37" s="22">
        <v>1991651708</v>
      </c>
      <c r="X37" s="22">
        <v>2146148132</v>
      </c>
      <c r="Y37" s="22">
        <v>-154496424</v>
      </c>
      <c r="Z37" s="23">
        <v>-7.19877727433588</v>
      </c>
      <c r="AA37" s="20">
        <v>2744342511</v>
      </c>
    </row>
    <row r="38" spans="1:27" ht="13.5" x14ac:dyDescent="0.25">
      <c r="A38" s="19" t="s">
        <v>64</v>
      </c>
      <c r="B38" s="15" t="s">
        <v>32</v>
      </c>
      <c r="C38" s="20">
        <v>3078946354</v>
      </c>
      <c r="D38" s="20"/>
      <c r="E38" s="21">
        <v>7234840281</v>
      </c>
      <c r="F38" s="22">
        <v>6525637301</v>
      </c>
      <c r="G38" s="22">
        <v>186793387</v>
      </c>
      <c r="H38" s="22">
        <v>281781444</v>
      </c>
      <c r="I38" s="22">
        <v>292071482</v>
      </c>
      <c r="J38" s="22">
        <v>760646313</v>
      </c>
      <c r="K38" s="22">
        <v>441911520</v>
      </c>
      <c r="L38" s="22">
        <v>479718643</v>
      </c>
      <c r="M38" s="22">
        <v>389878645</v>
      </c>
      <c r="N38" s="22">
        <v>1311508808</v>
      </c>
      <c r="O38" s="22">
        <v>302023150</v>
      </c>
      <c r="P38" s="22">
        <v>164482525</v>
      </c>
      <c r="Q38" s="22">
        <v>249641515</v>
      </c>
      <c r="R38" s="22">
        <v>716147190</v>
      </c>
      <c r="S38" s="22"/>
      <c r="T38" s="22"/>
      <c r="U38" s="22"/>
      <c r="V38" s="22"/>
      <c r="W38" s="22">
        <v>2788302311</v>
      </c>
      <c r="X38" s="22">
        <v>5091066978</v>
      </c>
      <c r="Y38" s="22">
        <v>-2302764667</v>
      </c>
      <c r="Z38" s="23">
        <v>-45.231474599547091</v>
      </c>
      <c r="AA38" s="20">
        <v>6525637301</v>
      </c>
    </row>
    <row r="39" spans="1:27" ht="13.5" x14ac:dyDescent="0.25">
      <c r="A39" s="19" t="s">
        <v>65</v>
      </c>
      <c r="B39" s="15" t="s">
        <v>32</v>
      </c>
      <c r="C39" s="20">
        <v>3547760359</v>
      </c>
      <c r="D39" s="20"/>
      <c r="E39" s="21">
        <v>4212693209</v>
      </c>
      <c r="F39" s="22">
        <v>4079980059</v>
      </c>
      <c r="G39" s="22">
        <v>184084647</v>
      </c>
      <c r="H39" s="22">
        <v>199611341</v>
      </c>
      <c r="I39" s="22">
        <v>249495326</v>
      </c>
      <c r="J39" s="22">
        <v>633191314</v>
      </c>
      <c r="K39" s="22">
        <v>252226286</v>
      </c>
      <c r="L39" s="22">
        <v>197375858</v>
      </c>
      <c r="M39" s="22">
        <v>298780618</v>
      </c>
      <c r="N39" s="22">
        <v>748382762</v>
      </c>
      <c r="O39" s="22">
        <v>227523455</v>
      </c>
      <c r="P39" s="22">
        <v>273254969</v>
      </c>
      <c r="Q39" s="22">
        <v>270605213</v>
      </c>
      <c r="R39" s="22">
        <v>771383637</v>
      </c>
      <c r="S39" s="22"/>
      <c r="T39" s="22"/>
      <c r="U39" s="22"/>
      <c r="V39" s="22"/>
      <c r="W39" s="22">
        <v>2152957713</v>
      </c>
      <c r="X39" s="22">
        <v>2602680167</v>
      </c>
      <c r="Y39" s="22">
        <v>-449722454</v>
      </c>
      <c r="Z39" s="23">
        <v>-17.27920547834259</v>
      </c>
      <c r="AA39" s="20">
        <v>4079980059</v>
      </c>
    </row>
    <row r="40" spans="1:27" ht="13.5" x14ac:dyDescent="0.25">
      <c r="A40" s="19" t="s">
        <v>40</v>
      </c>
      <c r="B40" s="15" t="s">
        <v>32</v>
      </c>
      <c r="C40" s="20">
        <v>1483728859</v>
      </c>
      <c r="D40" s="20"/>
      <c r="E40" s="21">
        <v>993934297</v>
      </c>
      <c r="F40" s="22">
        <v>1267589131</v>
      </c>
      <c r="G40" s="22">
        <v>49066201</v>
      </c>
      <c r="H40" s="22">
        <v>104068106</v>
      </c>
      <c r="I40" s="22">
        <v>86926766</v>
      </c>
      <c r="J40" s="22">
        <v>240061073</v>
      </c>
      <c r="K40" s="22">
        <v>90518904</v>
      </c>
      <c r="L40" s="22">
        <v>22083860</v>
      </c>
      <c r="M40" s="22">
        <v>272106079</v>
      </c>
      <c r="N40" s="22">
        <v>384708843</v>
      </c>
      <c r="O40" s="22">
        <v>92831755</v>
      </c>
      <c r="P40" s="22">
        <v>-20725607</v>
      </c>
      <c r="Q40" s="22">
        <v>68073726</v>
      </c>
      <c r="R40" s="22">
        <v>140179874</v>
      </c>
      <c r="S40" s="22"/>
      <c r="T40" s="22"/>
      <c r="U40" s="22"/>
      <c r="V40" s="22"/>
      <c r="W40" s="22">
        <v>764949790</v>
      </c>
      <c r="X40" s="22">
        <v>802109962</v>
      </c>
      <c r="Y40" s="22">
        <v>-37160172</v>
      </c>
      <c r="Z40" s="23">
        <v>-4.632802702929153</v>
      </c>
      <c r="AA40" s="20">
        <v>1267589131</v>
      </c>
    </row>
    <row r="41" spans="1:27" ht="13.5" x14ac:dyDescent="0.25">
      <c r="A41" s="19" t="s">
        <v>66</v>
      </c>
      <c r="B41" s="15" t="s">
        <v>32</v>
      </c>
      <c r="C41" s="20">
        <v>4393459353</v>
      </c>
      <c r="D41" s="20"/>
      <c r="E41" s="21">
        <v>6676889557</v>
      </c>
      <c r="F41" s="22">
        <v>6909608644</v>
      </c>
      <c r="G41" s="22">
        <v>223831943</v>
      </c>
      <c r="H41" s="22">
        <v>408303487</v>
      </c>
      <c r="I41" s="22">
        <v>438663033</v>
      </c>
      <c r="J41" s="22">
        <v>1070798463</v>
      </c>
      <c r="K41" s="22">
        <v>675642146</v>
      </c>
      <c r="L41" s="22">
        <v>600479565</v>
      </c>
      <c r="M41" s="22">
        <v>615733483</v>
      </c>
      <c r="N41" s="22">
        <v>1891855194</v>
      </c>
      <c r="O41" s="22">
        <v>317116489</v>
      </c>
      <c r="P41" s="22">
        <v>482050861</v>
      </c>
      <c r="Q41" s="22">
        <v>495391618</v>
      </c>
      <c r="R41" s="22">
        <v>1294558968</v>
      </c>
      <c r="S41" s="22"/>
      <c r="T41" s="22"/>
      <c r="U41" s="22"/>
      <c r="V41" s="22"/>
      <c r="W41" s="22">
        <v>4257212625</v>
      </c>
      <c r="X41" s="22">
        <v>5011205856</v>
      </c>
      <c r="Y41" s="22">
        <v>-753993231</v>
      </c>
      <c r="Z41" s="23">
        <v>-15.046143636211459</v>
      </c>
      <c r="AA41" s="20">
        <v>6909608644</v>
      </c>
    </row>
    <row r="42" spans="1:27" ht="13.5" x14ac:dyDescent="0.25">
      <c r="A42" s="19" t="s">
        <v>67</v>
      </c>
      <c r="B42" s="15" t="s">
        <v>32</v>
      </c>
      <c r="C42" s="20">
        <v>65464797</v>
      </c>
      <c r="D42" s="20"/>
      <c r="E42" s="21">
        <v>64881353</v>
      </c>
      <c r="F42" s="22">
        <v>83178060</v>
      </c>
      <c r="G42" s="22">
        <v>1771089</v>
      </c>
      <c r="H42" s="22">
        <v>277175</v>
      </c>
      <c r="I42" s="22">
        <v>13119352</v>
      </c>
      <c r="J42" s="22">
        <v>15167616</v>
      </c>
      <c r="K42" s="22">
        <v>2929096</v>
      </c>
      <c r="L42" s="22">
        <v>6736694</v>
      </c>
      <c r="M42" s="22">
        <v>13194625</v>
      </c>
      <c r="N42" s="22">
        <v>22860415</v>
      </c>
      <c r="O42" s="22">
        <v>3452831</v>
      </c>
      <c r="P42" s="22">
        <v>8174253</v>
      </c>
      <c r="Q42" s="22">
        <v>8650328</v>
      </c>
      <c r="R42" s="22">
        <v>20277412</v>
      </c>
      <c r="S42" s="22"/>
      <c r="T42" s="22"/>
      <c r="U42" s="22"/>
      <c r="V42" s="22"/>
      <c r="W42" s="22">
        <v>58305443</v>
      </c>
      <c r="X42" s="22">
        <v>62018256</v>
      </c>
      <c r="Y42" s="22">
        <v>-3712813</v>
      </c>
      <c r="Z42" s="23">
        <v>-5.9866452871554472</v>
      </c>
      <c r="AA42" s="20">
        <v>83178060</v>
      </c>
    </row>
    <row r="43" spans="1:27" ht="13.5" x14ac:dyDescent="0.25">
      <c r="A43" s="19" t="s">
        <v>68</v>
      </c>
      <c r="B43" s="15" t="s">
        <v>32</v>
      </c>
      <c r="C43" s="20">
        <v>2595676228</v>
      </c>
      <c r="D43" s="20"/>
      <c r="E43" s="21">
        <v>510399607</v>
      </c>
      <c r="F43" s="22">
        <v>612728478</v>
      </c>
      <c r="G43" s="22">
        <v>1995524</v>
      </c>
      <c r="H43" s="22">
        <v>14625432</v>
      </c>
      <c r="I43" s="22">
        <v>8260966</v>
      </c>
      <c r="J43" s="22">
        <v>24881922</v>
      </c>
      <c r="K43" s="22">
        <v>12158788</v>
      </c>
      <c r="L43" s="22">
        <v>9588477</v>
      </c>
      <c r="M43" s="22">
        <v>4013409</v>
      </c>
      <c r="N43" s="22">
        <v>25760674</v>
      </c>
      <c r="O43" s="22">
        <v>5657975</v>
      </c>
      <c r="P43" s="22">
        <v>157229486</v>
      </c>
      <c r="Q43" s="22">
        <v>12187945</v>
      </c>
      <c r="R43" s="22">
        <v>175075406</v>
      </c>
      <c r="S43" s="22"/>
      <c r="T43" s="22"/>
      <c r="U43" s="22"/>
      <c r="V43" s="22"/>
      <c r="W43" s="22">
        <v>225718002</v>
      </c>
      <c r="X43" s="22">
        <v>474807658</v>
      </c>
      <c r="Y43" s="22">
        <v>-249089656</v>
      </c>
      <c r="Z43" s="23">
        <v>-52.461170708413476</v>
      </c>
      <c r="AA43" s="20">
        <v>612728478</v>
      </c>
    </row>
    <row r="44" spans="1:27" ht="13.5" x14ac:dyDescent="0.25">
      <c r="A44" s="19" t="s">
        <v>69</v>
      </c>
      <c r="B44" s="15" t="s">
        <v>32</v>
      </c>
      <c r="C44" s="20">
        <v>2075042050</v>
      </c>
      <c r="D44" s="20"/>
      <c r="E44" s="21">
        <v>2132614969</v>
      </c>
      <c r="F44" s="22">
        <v>2207736054</v>
      </c>
      <c r="G44" s="22">
        <v>140659819</v>
      </c>
      <c r="H44" s="22">
        <v>179352792</v>
      </c>
      <c r="I44" s="22">
        <v>202954730</v>
      </c>
      <c r="J44" s="22">
        <v>522967341</v>
      </c>
      <c r="K44" s="22">
        <v>198493638</v>
      </c>
      <c r="L44" s="22">
        <v>171576331</v>
      </c>
      <c r="M44" s="22">
        <v>165070316</v>
      </c>
      <c r="N44" s="22">
        <v>535140285</v>
      </c>
      <c r="O44" s="22">
        <v>120405500</v>
      </c>
      <c r="P44" s="22">
        <v>221809693</v>
      </c>
      <c r="Q44" s="22">
        <v>269054833</v>
      </c>
      <c r="R44" s="22">
        <v>611270026</v>
      </c>
      <c r="S44" s="22"/>
      <c r="T44" s="22"/>
      <c r="U44" s="22"/>
      <c r="V44" s="22"/>
      <c r="W44" s="22">
        <v>1669377652</v>
      </c>
      <c r="X44" s="22">
        <v>1614226528</v>
      </c>
      <c r="Y44" s="22">
        <v>55151124</v>
      </c>
      <c r="Z44" s="23">
        <v>3.4165665749732987</v>
      </c>
      <c r="AA44" s="20">
        <v>2207736054</v>
      </c>
    </row>
    <row r="45" spans="1:27" ht="13.5" x14ac:dyDescent="0.25">
      <c r="A45" s="19" t="s">
        <v>70</v>
      </c>
      <c r="B45" s="15" t="s">
        <v>32</v>
      </c>
      <c r="C45" s="20">
        <v>223679000</v>
      </c>
      <c r="D45" s="20"/>
      <c r="E45" s="21">
        <v>3487069</v>
      </c>
      <c r="F45" s="22">
        <v>18362891</v>
      </c>
      <c r="G45" s="22"/>
      <c r="H45" s="22">
        <v>7928667</v>
      </c>
      <c r="I45" s="22">
        <v>4046</v>
      </c>
      <c r="J45" s="22">
        <v>7932713</v>
      </c>
      <c r="K45" s="22">
        <v>-7914396</v>
      </c>
      <c r="L45" s="22"/>
      <c r="M45" s="22">
        <v>13999</v>
      </c>
      <c r="N45" s="22">
        <v>-7900397</v>
      </c>
      <c r="O45" s="22">
        <v>713575</v>
      </c>
      <c r="P45" s="22">
        <v>210074</v>
      </c>
      <c r="Q45" s="22">
        <v>487346</v>
      </c>
      <c r="R45" s="22">
        <v>1410995</v>
      </c>
      <c r="S45" s="22"/>
      <c r="T45" s="22"/>
      <c r="U45" s="22"/>
      <c r="V45" s="22"/>
      <c r="W45" s="22">
        <v>1443311</v>
      </c>
      <c r="X45" s="22">
        <v>7320772</v>
      </c>
      <c r="Y45" s="22">
        <v>-5877461</v>
      </c>
      <c r="Z45" s="23">
        <v>-80.284715874227473</v>
      </c>
      <c r="AA45" s="20">
        <v>18362891</v>
      </c>
    </row>
    <row r="46" spans="1:27" ht="13.5" x14ac:dyDescent="0.25">
      <c r="A46" s="19" t="s">
        <v>71</v>
      </c>
      <c r="B46" s="15" t="s">
        <v>32</v>
      </c>
      <c r="C46" s="20">
        <v>64692632</v>
      </c>
      <c r="D46" s="20"/>
      <c r="E46" s="21">
        <v>67536204</v>
      </c>
      <c r="F46" s="22">
        <v>67536204</v>
      </c>
      <c r="G46" s="22">
        <v>55502</v>
      </c>
      <c r="H46" s="22">
        <v>40668</v>
      </c>
      <c r="I46" s="22">
        <v>-45249</v>
      </c>
      <c r="J46" s="22">
        <v>50921</v>
      </c>
      <c r="K46" s="22">
        <v>14618123</v>
      </c>
      <c r="L46" s="22">
        <v>1572927</v>
      </c>
      <c r="M46" s="22">
        <v>-45179</v>
      </c>
      <c r="N46" s="22">
        <v>16145871</v>
      </c>
      <c r="O46" s="22">
        <v>194468</v>
      </c>
      <c r="P46" s="22">
        <v>1905699</v>
      </c>
      <c r="Q46" s="22">
        <v>538964</v>
      </c>
      <c r="R46" s="22">
        <v>2639131</v>
      </c>
      <c r="S46" s="22"/>
      <c r="T46" s="22"/>
      <c r="U46" s="22"/>
      <c r="V46" s="22"/>
      <c r="W46" s="22">
        <v>18835923</v>
      </c>
      <c r="X46" s="22">
        <v>50597010</v>
      </c>
      <c r="Y46" s="22">
        <v>-31761087</v>
      </c>
      <c r="Z46" s="23">
        <v>-62.772655933621365</v>
      </c>
      <c r="AA46" s="20">
        <v>67536204</v>
      </c>
    </row>
    <row r="47" spans="1:27" x14ac:dyDescent="0.2">
      <c r="A47" s="37" t="s">
        <v>72</v>
      </c>
      <c r="B47" s="28" t="s">
        <v>32</v>
      </c>
      <c r="C47" s="29">
        <f>SUM(C34:C46)</f>
        <v>125109337562</v>
      </c>
      <c r="D47" s="29">
        <f t="shared" ref="D47:Y47" si="1">SUM(D34:D46)</f>
        <v>0</v>
      </c>
      <c r="E47" s="30">
        <f t="shared" si="1"/>
        <v>168644322182</v>
      </c>
      <c r="F47" s="31">
        <f t="shared" si="1"/>
        <v>165815853160</v>
      </c>
      <c r="G47" s="31">
        <f t="shared" si="1"/>
        <v>10947497416</v>
      </c>
      <c r="H47" s="31">
        <f t="shared" si="1"/>
        <v>15756306023</v>
      </c>
      <c r="I47" s="31">
        <f t="shared" si="1"/>
        <v>12468899858</v>
      </c>
      <c r="J47" s="31">
        <f t="shared" si="1"/>
        <v>39172703297</v>
      </c>
      <c r="K47" s="31">
        <f t="shared" si="1"/>
        <v>17196529360</v>
      </c>
      <c r="L47" s="31">
        <f t="shared" si="1"/>
        <v>18078739879</v>
      </c>
      <c r="M47" s="31">
        <f t="shared" si="1"/>
        <v>11121257256</v>
      </c>
      <c r="N47" s="31">
        <f t="shared" si="1"/>
        <v>46396526495</v>
      </c>
      <c r="O47" s="31">
        <f t="shared" si="1"/>
        <v>10704438064</v>
      </c>
      <c r="P47" s="31">
        <f t="shared" si="1"/>
        <v>11805726722</v>
      </c>
      <c r="Q47" s="31">
        <f t="shared" si="1"/>
        <v>10025532647</v>
      </c>
      <c r="R47" s="31">
        <f t="shared" si="1"/>
        <v>32535697433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118104927225</v>
      </c>
      <c r="X47" s="31">
        <f t="shared" si="1"/>
        <v>122748580283</v>
      </c>
      <c r="Y47" s="31">
        <f t="shared" si="1"/>
        <v>-4643653058</v>
      </c>
      <c r="Z47" s="32">
        <f>+IF(X47&lt;&gt;0,+(Y47/X47)*100,0)</f>
        <v>-3.7830605024464954</v>
      </c>
      <c r="AA47" s="29">
        <f>SUM(AA34:AA46)</f>
        <v>165815853160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-4656169062</v>
      </c>
      <c r="D48" s="39">
        <f t="shared" si="2"/>
        <v>0</v>
      </c>
      <c r="E48" s="40">
        <f t="shared" si="2"/>
        <v>6208741812</v>
      </c>
      <c r="F48" s="41">
        <f t="shared" si="2"/>
        <v>4351713787</v>
      </c>
      <c r="G48" s="41">
        <f t="shared" si="2"/>
        <v>2024437639</v>
      </c>
      <c r="H48" s="41">
        <f t="shared" si="2"/>
        <v>-2960637282</v>
      </c>
      <c r="I48" s="41">
        <f t="shared" si="2"/>
        <v>5454230819</v>
      </c>
      <c r="J48" s="41">
        <f t="shared" si="2"/>
        <v>4518031176</v>
      </c>
      <c r="K48" s="41">
        <f t="shared" si="2"/>
        <v>-5148661180</v>
      </c>
      <c r="L48" s="41">
        <f t="shared" si="2"/>
        <v>-4870526930</v>
      </c>
      <c r="M48" s="41">
        <f t="shared" si="2"/>
        <v>1641679156</v>
      </c>
      <c r="N48" s="41">
        <f t="shared" si="2"/>
        <v>-8377508954</v>
      </c>
      <c r="O48" s="41">
        <f t="shared" si="2"/>
        <v>483021265</v>
      </c>
      <c r="P48" s="41">
        <f t="shared" si="2"/>
        <v>132069059</v>
      </c>
      <c r="Q48" s="41">
        <f t="shared" si="2"/>
        <v>2925467293</v>
      </c>
      <c r="R48" s="41">
        <f t="shared" si="2"/>
        <v>3540557617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-318920161</v>
      </c>
      <c r="X48" s="41">
        <f t="shared" si="2"/>
        <v>8215909130</v>
      </c>
      <c r="Y48" s="41">
        <f t="shared" si="2"/>
        <v>-8534829291</v>
      </c>
      <c r="Z48" s="42">
        <f>+IF(X48&lt;&gt;0,+(Y48/X48)*100,0)</f>
        <v>-103.88173914722935</v>
      </c>
      <c r="AA48" s="39">
        <f>+AA32-AA47</f>
        <v>4351713787</v>
      </c>
    </row>
    <row r="49" spans="1:27" ht="25.5" x14ac:dyDescent="0.25">
      <c r="A49" s="43" t="s">
        <v>74</v>
      </c>
      <c r="B49" s="15" t="s">
        <v>32</v>
      </c>
      <c r="C49" s="20">
        <v>2909707160</v>
      </c>
      <c r="D49" s="20"/>
      <c r="E49" s="21">
        <v>3924510818</v>
      </c>
      <c r="F49" s="22">
        <v>4271215026</v>
      </c>
      <c r="G49" s="22">
        <v>55976253</v>
      </c>
      <c r="H49" s="22">
        <v>261947191</v>
      </c>
      <c r="I49" s="22">
        <v>171829388</v>
      </c>
      <c r="J49" s="22">
        <v>489752832</v>
      </c>
      <c r="K49" s="22">
        <v>326051451</v>
      </c>
      <c r="L49" s="22">
        <v>277491195</v>
      </c>
      <c r="M49" s="22">
        <v>295887600</v>
      </c>
      <c r="N49" s="22">
        <v>899430246</v>
      </c>
      <c r="O49" s="22">
        <v>211213466</v>
      </c>
      <c r="P49" s="22">
        <v>166070612</v>
      </c>
      <c r="Q49" s="22">
        <v>469859629</v>
      </c>
      <c r="R49" s="22">
        <v>847143707</v>
      </c>
      <c r="S49" s="22"/>
      <c r="T49" s="22"/>
      <c r="U49" s="22"/>
      <c r="V49" s="22"/>
      <c r="W49" s="22">
        <v>2236326785</v>
      </c>
      <c r="X49" s="22">
        <v>3280208626</v>
      </c>
      <c r="Y49" s="22">
        <v>-1043881841</v>
      </c>
      <c r="Z49" s="23">
        <v>-31.823641725890639</v>
      </c>
      <c r="AA49" s="20">
        <v>4271215026</v>
      </c>
    </row>
    <row r="50" spans="1:27" ht="13.5" x14ac:dyDescent="0.25">
      <c r="A50" s="43" t="s">
        <v>75</v>
      </c>
      <c r="B50" s="15" t="s">
        <v>32</v>
      </c>
      <c r="C50" s="44">
        <v>19379468</v>
      </c>
      <c r="D50" s="44"/>
      <c r="E50" s="21">
        <v>3467000</v>
      </c>
      <c r="F50" s="22">
        <v>6429554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>
        <v>5443960</v>
      </c>
      <c r="R50" s="45">
        <v>5443960</v>
      </c>
      <c r="S50" s="45"/>
      <c r="T50" s="22"/>
      <c r="U50" s="45"/>
      <c r="V50" s="45"/>
      <c r="W50" s="45">
        <v>5443960</v>
      </c>
      <c r="X50" s="22">
        <v>4627323</v>
      </c>
      <c r="Y50" s="45">
        <v>816637</v>
      </c>
      <c r="Z50" s="46">
        <v>17.648152074104186</v>
      </c>
      <c r="AA50" s="44">
        <v>6429554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-1727082434</v>
      </c>
      <c r="D51" s="48">
        <f t="shared" si="3"/>
        <v>0</v>
      </c>
      <c r="E51" s="49">
        <f t="shared" si="3"/>
        <v>10136719630</v>
      </c>
      <c r="F51" s="50">
        <f t="shared" si="3"/>
        <v>8629358367</v>
      </c>
      <c r="G51" s="50">
        <f t="shared" si="3"/>
        <v>2080413892</v>
      </c>
      <c r="H51" s="50">
        <f t="shared" si="3"/>
        <v>-2698690091</v>
      </c>
      <c r="I51" s="50">
        <f t="shared" si="3"/>
        <v>5626060207</v>
      </c>
      <c r="J51" s="50">
        <f t="shared" si="3"/>
        <v>5007784008</v>
      </c>
      <c r="K51" s="50">
        <f t="shared" si="3"/>
        <v>-4822609729</v>
      </c>
      <c r="L51" s="50">
        <f t="shared" si="3"/>
        <v>-4593035735</v>
      </c>
      <c r="M51" s="50">
        <f t="shared" si="3"/>
        <v>1937566756</v>
      </c>
      <c r="N51" s="50">
        <f t="shared" si="3"/>
        <v>-7478078708</v>
      </c>
      <c r="O51" s="50">
        <f t="shared" si="3"/>
        <v>694234731</v>
      </c>
      <c r="P51" s="50">
        <f t="shared" si="3"/>
        <v>298139671</v>
      </c>
      <c r="Q51" s="50">
        <f t="shared" si="3"/>
        <v>3400770882</v>
      </c>
      <c r="R51" s="50">
        <f t="shared" si="3"/>
        <v>4393145284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1922850584</v>
      </c>
      <c r="X51" s="50">
        <f t="shared" si="3"/>
        <v>11500745079</v>
      </c>
      <c r="Y51" s="50">
        <f t="shared" si="3"/>
        <v>-9577894495</v>
      </c>
      <c r="Z51" s="51">
        <f>+IF(X51&lt;&gt;0,+(Y51/X51)*100,0)</f>
        <v>-83.280643377522864</v>
      </c>
      <c r="AA51" s="48">
        <f>SUM(AA48:AA50)</f>
        <v>8629358367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-1727082434</v>
      </c>
      <c r="D53" s="54">
        <f>+D51-D52</f>
        <v>0</v>
      </c>
      <c r="E53" s="55">
        <f t="shared" si="4"/>
        <v>10136719630</v>
      </c>
      <c r="F53" s="56">
        <f t="shared" si="4"/>
        <v>8629358367</v>
      </c>
      <c r="G53" s="56">
        <f t="shared" si="4"/>
        <v>2080413892</v>
      </c>
      <c r="H53" s="56">
        <f t="shared" si="4"/>
        <v>-2698690091</v>
      </c>
      <c r="I53" s="56">
        <f t="shared" si="4"/>
        <v>5626060207</v>
      </c>
      <c r="J53" s="56">
        <f t="shared" si="4"/>
        <v>5007784008</v>
      </c>
      <c r="K53" s="56">
        <f t="shared" si="4"/>
        <v>-4822609729</v>
      </c>
      <c r="L53" s="56">
        <f t="shared" si="4"/>
        <v>-4593035735</v>
      </c>
      <c r="M53" s="56">
        <f t="shared" si="4"/>
        <v>1937566756</v>
      </c>
      <c r="N53" s="56">
        <f t="shared" si="4"/>
        <v>-7478078708</v>
      </c>
      <c r="O53" s="56">
        <f t="shared" si="4"/>
        <v>694234731</v>
      </c>
      <c r="P53" s="56">
        <f t="shared" si="4"/>
        <v>298139671</v>
      </c>
      <c r="Q53" s="56">
        <f t="shared" si="4"/>
        <v>3400770882</v>
      </c>
      <c r="R53" s="56">
        <f t="shared" si="4"/>
        <v>4393145284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1922850584</v>
      </c>
      <c r="X53" s="56">
        <f t="shared" si="4"/>
        <v>11500745079</v>
      </c>
      <c r="Y53" s="56">
        <f t="shared" si="4"/>
        <v>-9577894495</v>
      </c>
      <c r="Z53" s="57">
        <f>+IF(X53&lt;&gt;0,+(Y53/X53)*100,0)</f>
        <v>-83.280643377522864</v>
      </c>
      <c r="AA53" s="54">
        <f>+AA51-AA52</f>
        <v>8629358367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-1727082434</v>
      </c>
      <c r="D56" s="48">
        <f>SUM(D53:D55)</f>
        <v>0</v>
      </c>
      <c r="E56" s="49">
        <f t="shared" si="5"/>
        <v>10136719630</v>
      </c>
      <c r="F56" s="50">
        <f t="shared" si="5"/>
        <v>8629358367</v>
      </c>
      <c r="G56" s="50">
        <f t="shared" si="5"/>
        <v>2080413892</v>
      </c>
      <c r="H56" s="50">
        <f t="shared" si="5"/>
        <v>-2698690091</v>
      </c>
      <c r="I56" s="50">
        <f t="shared" si="5"/>
        <v>5626060207</v>
      </c>
      <c r="J56" s="50">
        <f t="shared" si="5"/>
        <v>5007784008</v>
      </c>
      <c r="K56" s="50">
        <f t="shared" si="5"/>
        <v>-4822609729</v>
      </c>
      <c r="L56" s="50">
        <f t="shared" si="5"/>
        <v>-4593035735</v>
      </c>
      <c r="M56" s="50">
        <f t="shared" si="5"/>
        <v>1937566756</v>
      </c>
      <c r="N56" s="50">
        <f t="shared" si="5"/>
        <v>-7478078708</v>
      </c>
      <c r="O56" s="50">
        <f t="shared" si="5"/>
        <v>694234731</v>
      </c>
      <c r="P56" s="50">
        <f t="shared" si="5"/>
        <v>298139671</v>
      </c>
      <c r="Q56" s="50">
        <f t="shared" si="5"/>
        <v>3400770882</v>
      </c>
      <c r="R56" s="50">
        <f t="shared" si="5"/>
        <v>4393145284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1922850584</v>
      </c>
      <c r="X56" s="50">
        <f t="shared" si="5"/>
        <v>11500745079</v>
      </c>
      <c r="Y56" s="50">
        <f t="shared" si="5"/>
        <v>-9577894495</v>
      </c>
      <c r="Z56" s="51">
        <f>+IF(X56&lt;&gt;0,+(Y56/X56)*100,0)</f>
        <v>-83.280643377522864</v>
      </c>
      <c r="AA56" s="48">
        <f>SUM(AA53:AA55)</f>
        <v>8629358367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>
        <v>-189035</v>
      </c>
      <c r="D58" s="44"/>
      <c r="E58" s="52"/>
      <c r="F58" s="45"/>
      <c r="G58" s="22">
        <v>15190</v>
      </c>
      <c r="H58" s="22">
        <v>22218</v>
      </c>
      <c r="I58" s="26">
        <v>4784</v>
      </c>
      <c r="J58" s="22">
        <v>42192</v>
      </c>
      <c r="K58" s="22">
        <v>9536</v>
      </c>
      <c r="L58" s="22">
        <v>8334</v>
      </c>
      <c r="M58" s="45">
        <v>5028</v>
      </c>
      <c r="N58" s="22">
        <v>22898</v>
      </c>
      <c r="O58" s="22">
        <v>5995</v>
      </c>
      <c r="P58" s="26">
        <v>4406</v>
      </c>
      <c r="Q58" s="22">
        <v>-13796</v>
      </c>
      <c r="R58" s="22">
        <v>-3395</v>
      </c>
      <c r="S58" s="22"/>
      <c r="T58" s="45"/>
      <c r="U58" s="22"/>
      <c r="V58" s="22"/>
      <c r="W58" s="26">
        <v>61695</v>
      </c>
      <c r="X58" s="22"/>
      <c r="Y58" s="22">
        <v>61695</v>
      </c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-1727271469</v>
      </c>
      <c r="D59" s="65">
        <f>SUM(D56:D58)</f>
        <v>0</v>
      </c>
      <c r="E59" s="66">
        <f t="shared" si="6"/>
        <v>10136719630</v>
      </c>
      <c r="F59" s="67">
        <f t="shared" si="6"/>
        <v>8629358367</v>
      </c>
      <c r="G59" s="67">
        <f t="shared" si="6"/>
        <v>2080429082</v>
      </c>
      <c r="H59" s="67">
        <f t="shared" si="6"/>
        <v>-2698667873</v>
      </c>
      <c r="I59" s="67">
        <f t="shared" si="6"/>
        <v>5626064991</v>
      </c>
      <c r="J59" s="67">
        <f t="shared" si="6"/>
        <v>5007826200</v>
      </c>
      <c r="K59" s="67">
        <f t="shared" si="6"/>
        <v>-4822600193</v>
      </c>
      <c r="L59" s="67">
        <f t="shared" si="6"/>
        <v>-4593027401</v>
      </c>
      <c r="M59" s="67">
        <f t="shared" si="6"/>
        <v>1937571784</v>
      </c>
      <c r="N59" s="67">
        <f t="shared" si="6"/>
        <v>-7478055810</v>
      </c>
      <c r="O59" s="67">
        <f t="shared" si="6"/>
        <v>694240726</v>
      </c>
      <c r="P59" s="67">
        <f t="shared" si="6"/>
        <v>298144077</v>
      </c>
      <c r="Q59" s="67">
        <f t="shared" si="6"/>
        <v>3400757086</v>
      </c>
      <c r="R59" s="67">
        <f t="shared" si="6"/>
        <v>4393141889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1922912279</v>
      </c>
      <c r="X59" s="67">
        <f t="shared" si="6"/>
        <v>11500745079</v>
      </c>
      <c r="Y59" s="67">
        <f t="shared" si="6"/>
        <v>-9577832800</v>
      </c>
      <c r="Z59" s="68">
        <f>+IF(X59&lt;&gt;0,+(Y59/X59)*100,0)</f>
        <v>-83.28010693401788</v>
      </c>
      <c r="AA59" s="65">
        <f>SUM(AA56:AA58)</f>
        <v>8629358367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E23" sqref="AE23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2146396853</v>
      </c>
      <c r="D6" s="20"/>
      <c r="E6" s="21">
        <v>2556325182</v>
      </c>
      <c r="F6" s="22">
        <v>2401460040</v>
      </c>
      <c r="G6" s="22">
        <v>196867190</v>
      </c>
      <c r="H6" s="22">
        <v>203925033</v>
      </c>
      <c r="I6" s="22">
        <v>197950911</v>
      </c>
      <c r="J6" s="22">
        <v>598743134</v>
      </c>
      <c r="K6" s="22">
        <v>196769350</v>
      </c>
      <c r="L6" s="22">
        <v>183355462</v>
      </c>
      <c r="M6" s="22">
        <v>233411081</v>
      </c>
      <c r="N6" s="22">
        <v>613535893</v>
      </c>
      <c r="O6" s="22">
        <v>189658786</v>
      </c>
      <c r="P6" s="22">
        <v>131284327</v>
      </c>
      <c r="Q6" s="22">
        <v>214226908</v>
      </c>
      <c r="R6" s="22">
        <v>535170021</v>
      </c>
      <c r="S6" s="22"/>
      <c r="T6" s="22"/>
      <c r="U6" s="22"/>
      <c r="V6" s="22"/>
      <c r="W6" s="22">
        <v>1747449048</v>
      </c>
      <c r="X6" s="22">
        <v>1629420193</v>
      </c>
      <c r="Y6" s="22">
        <v>118028855</v>
      </c>
      <c r="Z6" s="23">
        <v>7.2436106724988889</v>
      </c>
      <c r="AA6" s="20">
        <v>2401460040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10189</v>
      </c>
      <c r="D10" s="20"/>
      <c r="E10" s="21">
        <v>383159</v>
      </c>
      <c r="F10" s="22">
        <v>383159</v>
      </c>
      <c r="G10" s="22">
        <v>225</v>
      </c>
      <c r="H10" s="22">
        <v>249</v>
      </c>
      <c r="I10" s="22">
        <v>235</v>
      </c>
      <c r="J10" s="22">
        <v>709</v>
      </c>
      <c r="K10" s="22">
        <v>190</v>
      </c>
      <c r="L10" s="22">
        <v>190</v>
      </c>
      <c r="M10" s="22">
        <v>200</v>
      </c>
      <c r="N10" s="22">
        <v>580</v>
      </c>
      <c r="O10" s="22">
        <v>190</v>
      </c>
      <c r="P10" s="22">
        <v>18366</v>
      </c>
      <c r="Q10" s="22">
        <v>190</v>
      </c>
      <c r="R10" s="22">
        <v>18746</v>
      </c>
      <c r="S10" s="22"/>
      <c r="T10" s="22"/>
      <c r="U10" s="22"/>
      <c r="V10" s="22"/>
      <c r="W10" s="22">
        <v>20035</v>
      </c>
      <c r="X10" s="22">
        <v>363992</v>
      </c>
      <c r="Y10" s="22">
        <v>-343957</v>
      </c>
      <c r="Z10" s="23">
        <v>-94.49575814853074</v>
      </c>
      <c r="AA10" s="20">
        <v>383159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2310086</v>
      </c>
      <c r="D19" s="20"/>
      <c r="E19" s="21">
        <v>23089546</v>
      </c>
      <c r="F19" s="22">
        <v>23089546</v>
      </c>
      <c r="G19" s="22">
        <v>123180</v>
      </c>
      <c r="H19" s="22">
        <v>230653</v>
      </c>
      <c r="I19" s="22">
        <v>218189</v>
      </c>
      <c r="J19" s="22">
        <v>572022</v>
      </c>
      <c r="K19" s="22">
        <v>177150</v>
      </c>
      <c r="L19" s="22">
        <v>302114</v>
      </c>
      <c r="M19" s="22">
        <v>178769</v>
      </c>
      <c r="N19" s="22">
        <v>658033</v>
      </c>
      <c r="O19" s="22">
        <v>117220</v>
      </c>
      <c r="P19" s="22">
        <v>165715</v>
      </c>
      <c r="Q19" s="22">
        <v>187552</v>
      </c>
      <c r="R19" s="22">
        <v>470487</v>
      </c>
      <c r="S19" s="22"/>
      <c r="T19" s="22"/>
      <c r="U19" s="22"/>
      <c r="V19" s="22"/>
      <c r="W19" s="22">
        <v>1700542</v>
      </c>
      <c r="X19" s="22">
        <v>21704159</v>
      </c>
      <c r="Y19" s="22">
        <v>-20003617</v>
      </c>
      <c r="Z19" s="23">
        <v>-92.164902588485461</v>
      </c>
      <c r="AA19" s="20">
        <v>23089546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84166368</v>
      </c>
      <c r="D25" s="20"/>
      <c r="E25" s="21">
        <v>102291588</v>
      </c>
      <c r="F25" s="22">
        <v>97283588</v>
      </c>
      <c r="G25" s="22">
        <v>39643966</v>
      </c>
      <c r="H25" s="22"/>
      <c r="I25" s="22"/>
      <c r="J25" s="22">
        <v>39643966</v>
      </c>
      <c r="K25" s="22"/>
      <c r="L25" s="22"/>
      <c r="M25" s="22">
        <v>31708735</v>
      </c>
      <c r="N25" s="22">
        <v>31708735</v>
      </c>
      <c r="O25" s="22"/>
      <c r="P25" s="22"/>
      <c r="Q25" s="22">
        <v>23792984</v>
      </c>
      <c r="R25" s="22">
        <v>23792984</v>
      </c>
      <c r="S25" s="22"/>
      <c r="T25" s="22"/>
      <c r="U25" s="22"/>
      <c r="V25" s="22"/>
      <c r="W25" s="22">
        <v>95145685</v>
      </c>
      <c r="X25" s="22">
        <v>76768508</v>
      </c>
      <c r="Y25" s="22">
        <v>18377177</v>
      </c>
      <c r="Z25" s="23">
        <v>23.938431889284601</v>
      </c>
      <c r="AA25" s="20">
        <v>97283588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2232883496</v>
      </c>
      <c r="D32" s="29">
        <f t="shared" ref="D32:Y32" si="0">SUM(D6:D31)</f>
        <v>0</v>
      </c>
      <c r="E32" s="30">
        <f t="shared" si="0"/>
        <v>2682089475</v>
      </c>
      <c r="F32" s="31">
        <f t="shared" si="0"/>
        <v>2522216333</v>
      </c>
      <c r="G32" s="31">
        <f t="shared" si="0"/>
        <v>236634561</v>
      </c>
      <c r="H32" s="31">
        <f t="shared" si="0"/>
        <v>204155935</v>
      </c>
      <c r="I32" s="31">
        <f t="shared" si="0"/>
        <v>198169335</v>
      </c>
      <c r="J32" s="31">
        <f t="shared" si="0"/>
        <v>638959831</v>
      </c>
      <c r="K32" s="31">
        <f t="shared" si="0"/>
        <v>196946690</v>
      </c>
      <c r="L32" s="31">
        <f t="shared" si="0"/>
        <v>183657766</v>
      </c>
      <c r="M32" s="31">
        <f t="shared" si="0"/>
        <v>265298785</v>
      </c>
      <c r="N32" s="31">
        <f t="shared" si="0"/>
        <v>645903241</v>
      </c>
      <c r="O32" s="31">
        <f t="shared" si="0"/>
        <v>189776196</v>
      </c>
      <c r="P32" s="31">
        <f t="shared" si="0"/>
        <v>131468408</v>
      </c>
      <c r="Q32" s="31">
        <f t="shared" si="0"/>
        <v>238207634</v>
      </c>
      <c r="R32" s="31">
        <f t="shared" si="0"/>
        <v>559452238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1844315310</v>
      </c>
      <c r="X32" s="31">
        <f t="shared" si="0"/>
        <v>1728256852</v>
      </c>
      <c r="Y32" s="31">
        <f t="shared" si="0"/>
        <v>116058458</v>
      </c>
      <c r="Z32" s="32">
        <f>+IF(X32&lt;&gt;0,+(Y32/X32)*100,0)</f>
        <v>6.7153477716979992</v>
      </c>
      <c r="AA32" s="29">
        <f>SUM(AA6:AA31)</f>
        <v>2522216333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151339973</v>
      </c>
      <c r="D34" s="20"/>
      <c r="E34" s="21">
        <v>170442376</v>
      </c>
      <c r="F34" s="22">
        <v>159768952</v>
      </c>
      <c r="G34" s="22">
        <v>13459992</v>
      </c>
      <c r="H34" s="22">
        <v>14000465</v>
      </c>
      <c r="I34" s="22">
        <v>13541595</v>
      </c>
      <c r="J34" s="22">
        <v>41002052</v>
      </c>
      <c r="K34" s="22">
        <v>13870140</v>
      </c>
      <c r="L34" s="22">
        <v>12535976</v>
      </c>
      <c r="M34" s="22">
        <v>14546838</v>
      </c>
      <c r="N34" s="22">
        <v>40952954</v>
      </c>
      <c r="O34" s="22">
        <v>12725636</v>
      </c>
      <c r="P34" s="22">
        <v>13085406</v>
      </c>
      <c r="Q34" s="22">
        <v>12727091</v>
      </c>
      <c r="R34" s="22">
        <v>38538133</v>
      </c>
      <c r="S34" s="22"/>
      <c r="T34" s="22"/>
      <c r="U34" s="22"/>
      <c r="V34" s="22"/>
      <c r="W34" s="22">
        <v>120493139</v>
      </c>
      <c r="X34" s="22">
        <v>119141282</v>
      </c>
      <c r="Y34" s="22">
        <v>1351857</v>
      </c>
      <c r="Z34" s="23">
        <v>1.1346671592806934</v>
      </c>
      <c r="AA34" s="20">
        <v>159768952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1936962683</v>
      </c>
      <c r="D36" s="20"/>
      <c r="E36" s="21">
        <v>2512494096</v>
      </c>
      <c r="F36" s="22">
        <v>2512494096</v>
      </c>
      <c r="G36" s="22">
        <v>287153534</v>
      </c>
      <c r="H36" s="22">
        <v>291936510</v>
      </c>
      <c r="I36" s="22">
        <v>110460640</v>
      </c>
      <c r="J36" s="22">
        <v>689550684</v>
      </c>
      <c r="K36" s="22">
        <v>178072240</v>
      </c>
      <c r="L36" s="22">
        <v>171219232</v>
      </c>
      <c r="M36" s="22">
        <v>139704320</v>
      </c>
      <c r="N36" s="22">
        <v>488995792</v>
      </c>
      <c r="O36" s="22">
        <v>163291653</v>
      </c>
      <c r="P36" s="22">
        <v>145319559</v>
      </c>
      <c r="Q36" s="22">
        <v>174379543</v>
      </c>
      <c r="R36" s="22">
        <v>482990755</v>
      </c>
      <c r="S36" s="22"/>
      <c r="T36" s="22"/>
      <c r="U36" s="22"/>
      <c r="V36" s="22"/>
      <c r="W36" s="22">
        <v>1661537231</v>
      </c>
      <c r="X36" s="22">
        <v>1708495988</v>
      </c>
      <c r="Y36" s="22">
        <v>-46958757</v>
      </c>
      <c r="Z36" s="23">
        <v>-2.748543592131631</v>
      </c>
      <c r="AA36" s="20">
        <v>2512494096</v>
      </c>
    </row>
    <row r="37" spans="1:27" ht="13.5" x14ac:dyDescent="0.25">
      <c r="A37" s="19" t="s">
        <v>63</v>
      </c>
      <c r="B37" s="15" t="s">
        <v>32</v>
      </c>
      <c r="C37" s="20">
        <v>5498304</v>
      </c>
      <c r="D37" s="20"/>
      <c r="E37" s="21">
        <v>3470751</v>
      </c>
      <c r="F37" s="22">
        <v>2976751</v>
      </c>
      <c r="G37" s="22">
        <v>25187</v>
      </c>
      <c r="H37" s="22">
        <v>32364</v>
      </c>
      <c r="I37" s="22">
        <v>362285</v>
      </c>
      <c r="J37" s="22">
        <v>419836</v>
      </c>
      <c r="K37" s="22">
        <v>326927</v>
      </c>
      <c r="L37" s="22">
        <v>547521</v>
      </c>
      <c r="M37" s="22">
        <v>439137</v>
      </c>
      <c r="N37" s="22">
        <v>1313585</v>
      </c>
      <c r="O37" s="22">
        <v>64482</v>
      </c>
      <c r="P37" s="22">
        <v>42280</v>
      </c>
      <c r="Q37" s="22">
        <v>657201</v>
      </c>
      <c r="R37" s="22">
        <v>763963</v>
      </c>
      <c r="S37" s="22"/>
      <c r="T37" s="22"/>
      <c r="U37" s="22"/>
      <c r="V37" s="22"/>
      <c r="W37" s="22">
        <v>2497384</v>
      </c>
      <c r="X37" s="22">
        <v>2128884</v>
      </c>
      <c r="Y37" s="22">
        <v>368500</v>
      </c>
      <c r="Z37" s="23">
        <v>17.309538706665091</v>
      </c>
      <c r="AA37" s="20">
        <v>2976751</v>
      </c>
    </row>
    <row r="38" spans="1:27" ht="13.5" x14ac:dyDescent="0.25">
      <c r="A38" s="19" t="s">
        <v>64</v>
      </c>
      <c r="B38" s="15" t="s">
        <v>32</v>
      </c>
      <c r="C38" s="20">
        <v>97816348</v>
      </c>
      <c r="D38" s="20"/>
      <c r="E38" s="21">
        <v>509761355</v>
      </c>
      <c r="F38" s="22">
        <v>541045044</v>
      </c>
      <c r="G38" s="22">
        <v>42480113</v>
      </c>
      <c r="H38" s="22">
        <v>42480113</v>
      </c>
      <c r="I38" s="22">
        <v>42480113</v>
      </c>
      <c r="J38" s="22">
        <v>127440339</v>
      </c>
      <c r="K38" s="22">
        <v>42480113</v>
      </c>
      <c r="L38" s="22">
        <v>42480113</v>
      </c>
      <c r="M38" s="22">
        <v>42480113</v>
      </c>
      <c r="N38" s="22">
        <v>127440339</v>
      </c>
      <c r="O38" s="22">
        <v>42480113</v>
      </c>
      <c r="P38" s="22">
        <v>42480113</v>
      </c>
      <c r="Q38" s="22">
        <v>42480113</v>
      </c>
      <c r="R38" s="22">
        <v>127440339</v>
      </c>
      <c r="S38" s="22"/>
      <c r="T38" s="22"/>
      <c r="U38" s="22"/>
      <c r="V38" s="22"/>
      <c r="W38" s="22">
        <v>382321017</v>
      </c>
      <c r="X38" s="22">
        <v>405783783</v>
      </c>
      <c r="Y38" s="22">
        <v>-23462766</v>
      </c>
      <c r="Z38" s="23">
        <v>-5.782085677879345</v>
      </c>
      <c r="AA38" s="20">
        <v>541045044</v>
      </c>
    </row>
    <row r="39" spans="1:27" ht="13.5" x14ac:dyDescent="0.25">
      <c r="A39" s="19" t="s">
        <v>65</v>
      </c>
      <c r="B39" s="15" t="s">
        <v>32</v>
      </c>
      <c r="C39" s="20">
        <v>341049988</v>
      </c>
      <c r="D39" s="20"/>
      <c r="E39" s="21">
        <v>115598001</v>
      </c>
      <c r="F39" s="22">
        <v>115598001</v>
      </c>
      <c r="G39" s="22">
        <v>27906515</v>
      </c>
      <c r="H39" s="22">
        <v>26920463</v>
      </c>
      <c r="I39" s="22">
        <v>26529176</v>
      </c>
      <c r="J39" s="22">
        <v>81356154</v>
      </c>
      <c r="K39" s="22">
        <v>27413490</v>
      </c>
      <c r="L39" s="22">
        <v>26529179</v>
      </c>
      <c r="M39" s="22">
        <v>27413486</v>
      </c>
      <c r="N39" s="22">
        <v>81356155</v>
      </c>
      <c r="O39" s="22">
        <v>27413488</v>
      </c>
      <c r="P39" s="22">
        <v>-12589324</v>
      </c>
      <c r="Q39" s="22">
        <v>22555862</v>
      </c>
      <c r="R39" s="22">
        <v>37380026</v>
      </c>
      <c r="S39" s="22"/>
      <c r="T39" s="22"/>
      <c r="U39" s="22"/>
      <c r="V39" s="22"/>
      <c r="W39" s="22">
        <v>200092335</v>
      </c>
      <c r="X39" s="22">
        <v>84386638</v>
      </c>
      <c r="Y39" s="22">
        <v>115705697</v>
      </c>
      <c r="Z39" s="23">
        <v>137.11376557032645</v>
      </c>
      <c r="AA39" s="20">
        <v>115598001</v>
      </c>
    </row>
    <row r="40" spans="1:27" ht="13.5" x14ac:dyDescent="0.25">
      <c r="A40" s="19" t="s">
        <v>40</v>
      </c>
      <c r="B40" s="15" t="s">
        <v>32</v>
      </c>
      <c r="C40" s="20">
        <v>1389898</v>
      </c>
      <c r="D40" s="20"/>
      <c r="E40" s="21">
        <v>1172880</v>
      </c>
      <c r="F40" s="22">
        <v>1172880</v>
      </c>
      <c r="G40" s="22">
        <v>94283</v>
      </c>
      <c r="H40" s="22">
        <v>94283</v>
      </c>
      <c r="I40" s="22">
        <v>91242</v>
      </c>
      <c r="J40" s="22">
        <v>279808</v>
      </c>
      <c r="K40" s="22"/>
      <c r="L40" s="22">
        <v>170686</v>
      </c>
      <c r="M40" s="22">
        <v>130639</v>
      </c>
      <c r="N40" s="22">
        <v>301325</v>
      </c>
      <c r="O40" s="22">
        <v>82900</v>
      </c>
      <c r="P40" s="22">
        <v>77551</v>
      </c>
      <c r="Q40" s="22">
        <v>82900</v>
      </c>
      <c r="R40" s="22">
        <v>243351</v>
      </c>
      <c r="S40" s="22"/>
      <c r="T40" s="22"/>
      <c r="U40" s="22"/>
      <c r="V40" s="22"/>
      <c r="W40" s="22">
        <v>824484</v>
      </c>
      <c r="X40" s="22">
        <v>880846</v>
      </c>
      <c r="Y40" s="22">
        <v>-56362</v>
      </c>
      <c r="Z40" s="23">
        <v>-6.3986213254076194</v>
      </c>
      <c r="AA40" s="20">
        <v>1172880</v>
      </c>
    </row>
    <row r="41" spans="1:27" ht="13.5" x14ac:dyDescent="0.25">
      <c r="A41" s="19" t="s">
        <v>66</v>
      </c>
      <c r="B41" s="15" t="s">
        <v>32</v>
      </c>
      <c r="C41" s="20">
        <v>148249381</v>
      </c>
      <c r="D41" s="20"/>
      <c r="E41" s="21">
        <v>172966445</v>
      </c>
      <c r="F41" s="22">
        <v>174452445</v>
      </c>
      <c r="G41" s="22">
        <v>10015479</v>
      </c>
      <c r="H41" s="22">
        <v>20530806</v>
      </c>
      <c r="I41" s="22">
        <v>22605497</v>
      </c>
      <c r="J41" s="22">
        <v>53151782</v>
      </c>
      <c r="K41" s="22">
        <v>16308674</v>
      </c>
      <c r="L41" s="22">
        <v>11577205</v>
      </c>
      <c r="M41" s="22">
        <v>15726229</v>
      </c>
      <c r="N41" s="22">
        <v>43612108</v>
      </c>
      <c r="O41" s="22">
        <v>11327153</v>
      </c>
      <c r="P41" s="22">
        <v>11883546</v>
      </c>
      <c r="Q41" s="22">
        <v>10030081</v>
      </c>
      <c r="R41" s="22">
        <v>33240780</v>
      </c>
      <c r="S41" s="22"/>
      <c r="T41" s="22"/>
      <c r="U41" s="22"/>
      <c r="V41" s="22"/>
      <c r="W41" s="22">
        <v>130004670</v>
      </c>
      <c r="X41" s="22">
        <v>123944313</v>
      </c>
      <c r="Y41" s="22">
        <v>6060357</v>
      </c>
      <c r="Z41" s="23">
        <v>4.8895805328317081</v>
      </c>
      <c r="AA41" s="20">
        <v>174452445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>
        <v>25</v>
      </c>
      <c r="Q43" s="22">
        <v>10781</v>
      </c>
      <c r="R43" s="22">
        <v>10806</v>
      </c>
      <c r="S43" s="22"/>
      <c r="T43" s="22"/>
      <c r="U43" s="22"/>
      <c r="V43" s="22"/>
      <c r="W43" s="22">
        <v>10806</v>
      </c>
      <c r="X43" s="22"/>
      <c r="Y43" s="22">
        <v>10806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18299096</v>
      </c>
      <c r="D44" s="20"/>
      <c r="E44" s="21">
        <v>18018172</v>
      </c>
      <c r="F44" s="22">
        <v>18018172</v>
      </c>
      <c r="G44" s="22">
        <v>1186886</v>
      </c>
      <c r="H44" s="22">
        <v>1567141</v>
      </c>
      <c r="I44" s="22">
        <v>404870</v>
      </c>
      <c r="J44" s="22">
        <v>3158897</v>
      </c>
      <c r="K44" s="22">
        <v>2394737</v>
      </c>
      <c r="L44" s="22">
        <v>476417</v>
      </c>
      <c r="M44" s="22">
        <v>2212567</v>
      </c>
      <c r="N44" s="22">
        <v>5083721</v>
      </c>
      <c r="O44" s="22">
        <v>407327</v>
      </c>
      <c r="P44" s="22">
        <v>2627024</v>
      </c>
      <c r="Q44" s="22">
        <v>1268947</v>
      </c>
      <c r="R44" s="22">
        <v>4303298</v>
      </c>
      <c r="S44" s="22"/>
      <c r="T44" s="22"/>
      <c r="U44" s="22"/>
      <c r="V44" s="22"/>
      <c r="W44" s="22">
        <v>12545916</v>
      </c>
      <c r="X44" s="22">
        <v>12979792</v>
      </c>
      <c r="Y44" s="22">
        <v>-433876</v>
      </c>
      <c r="Z44" s="23">
        <v>-3.3427037967942783</v>
      </c>
      <c r="AA44" s="20">
        <v>18018172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2700605671</v>
      </c>
      <c r="D47" s="29">
        <f t="shared" ref="D47:Y47" si="1">SUM(D34:D46)</f>
        <v>0</v>
      </c>
      <c r="E47" s="30">
        <f t="shared" si="1"/>
        <v>3503924076</v>
      </c>
      <c r="F47" s="31">
        <f t="shared" si="1"/>
        <v>3525526341</v>
      </c>
      <c r="G47" s="31">
        <f t="shared" si="1"/>
        <v>382321989</v>
      </c>
      <c r="H47" s="31">
        <f t="shared" si="1"/>
        <v>397562145</v>
      </c>
      <c r="I47" s="31">
        <f t="shared" si="1"/>
        <v>216475418</v>
      </c>
      <c r="J47" s="31">
        <f t="shared" si="1"/>
        <v>996359552</v>
      </c>
      <c r="K47" s="31">
        <f t="shared" si="1"/>
        <v>280866321</v>
      </c>
      <c r="L47" s="31">
        <f t="shared" si="1"/>
        <v>265536329</v>
      </c>
      <c r="M47" s="31">
        <f t="shared" si="1"/>
        <v>242653329</v>
      </c>
      <c r="N47" s="31">
        <f t="shared" si="1"/>
        <v>789055979</v>
      </c>
      <c r="O47" s="31">
        <f t="shared" si="1"/>
        <v>257792752</v>
      </c>
      <c r="P47" s="31">
        <f t="shared" si="1"/>
        <v>202926180</v>
      </c>
      <c r="Q47" s="31">
        <f t="shared" si="1"/>
        <v>264192519</v>
      </c>
      <c r="R47" s="31">
        <f t="shared" si="1"/>
        <v>724911451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2510326982</v>
      </c>
      <c r="X47" s="31">
        <f t="shared" si="1"/>
        <v>2457741526</v>
      </c>
      <c r="Y47" s="31">
        <f t="shared" si="1"/>
        <v>52585456</v>
      </c>
      <c r="Z47" s="32">
        <f>+IF(X47&lt;&gt;0,+(Y47/X47)*100,0)</f>
        <v>2.1395844698764308</v>
      </c>
      <c r="AA47" s="29">
        <f>SUM(AA34:AA46)</f>
        <v>3525526341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-467722175</v>
      </c>
      <c r="D48" s="39">
        <f t="shared" si="2"/>
        <v>0</v>
      </c>
      <c r="E48" s="40">
        <f t="shared" si="2"/>
        <v>-821834601</v>
      </c>
      <c r="F48" s="41">
        <f t="shared" si="2"/>
        <v>-1003310008</v>
      </c>
      <c r="G48" s="41">
        <f t="shared" si="2"/>
        <v>-145687428</v>
      </c>
      <c r="H48" s="41">
        <f t="shared" si="2"/>
        <v>-193406210</v>
      </c>
      <c r="I48" s="41">
        <f t="shared" si="2"/>
        <v>-18306083</v>
      </c>
      <c r="J48" s="41">
        <f t="shared" si="2"/>
        <v>-357399721</v>
      </c>
      <c r="K48" s="41">
        <f t="shared" si="2"/>
        <v>-83919631</v>
      </c>
      <c r="L48" s="41">
        <f t="shared" si="2"/>
        <v>-81878563</v>
      </c>
      <c r="M48" s="41">
        <f t="shared" si="2"/>
        <v>22645456</v>
      </c>
      <c r="N48" s="41">
        <f t="shared" si="2"/>
        <v>-143152738</v>
      </c>
      <c r="O48" s="41">
        <f t="shared" si="2"/>
        <v>-68016556</v>
      </c>
      <c r="P48" s="41">
        <f t="shared" si="2"/>
        <v>-71457772</v>
      </c>
      <c r="Q48" s="41">
        <f t="shared" si="2"/>
        <v>-25984885</v>
      </c>
      <c r="R48" s="41">
        <f t="shared" si="2"/>
        <v>-165459213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-666011672</v>
      </c>
      <c r="X48" s="41">
        <f t="shared" si="2"/>
        <v>-729484674</v>
      </c>
      <c r="Y48" s="41">
        <f t="shared" si="2"/>
        <v>63473002</v>
      </c>
      <c r="Z48" s="42">
        <f>+IF(X48&lt;&gt;0,+(Y48/X48)*100,0)</f>
        <v>-8.7010740954922383</v>
      </c>
      <c r="AA48" s="39">
        <f>+AA32-AA47</f>
        <v>-1003310008</v>
      </c>
    </row>
    <row r="49" spans="1:27" ht="25.5" x14ac:dyDescent="0.25">
      <c r="A49" s="43" t="s">
        <v>74</v>
      </c>
      <c r="B49" s="15" t="s">
        <v>32</v>
      </c>
      <c r="C49" s="20">
        <v>34176180</v>
      </c>
      <c r="D49" s="20"/>
      <c r="E49" s="21">
        <v>25000000</v>
      </c>
      <c r="F49" s="22">
        <v>25000000</v>
      </c>
      <c r="G49" s="22"/>
      <c r="H49" s="22"/>
      <c r="I49" s="22">
        <v>24471</v>
      </c>
      <c r="J49" s="22">
        <v>24471</v>
      </c>
      <c r="K49" s="22">
        <v>123913</v>
      </c>
      <c r="L49" s="22">
        <v>1870365</v>
      </c>
      <c r="M49" s="22">
        <v>4684293</v>
      </c>
      <c r="N49" s="22">
        <v>6678571</v>
      </c>
      <c r="O49" s="22">
        <v>3518153</v>
      </c>
      <c r="P49" s="22">
        <v>2541675</v>
      </c>
      <c r="Q49" s="22">
        <v>872442</v>
      </c>
      <c r="R49" s="22">
        <v>6932270</v>
      </c>
      <c r="S49" s="22"/>
      <c r="T49" s="22"/>
      <c r="U49" s="22"/>
      <c r="V49" s="22"/>
      <c r="W49" s="22">
        <v>13635312</v>
      </c>
      <c r="X49" s="22">
        <v>9636010</v>
      </c>
      <c r="Y49" s="22">
        <v>3999302</v>
      </c>
      <c r="Z49" s="23">
        <v>41.50371367402068</v>
      </c>
      <c r="AA49" s="20">
        <v>25000000</v>
      </c>
    </row>
    <row r="50" spans="1:27" ht="13.5" x14ac:dyDescent="0.25">
      <c r="A50" s="43" t="s">
        <v>75</v>
      </c>
      <c r="B50" s="15" t="s">
        <v>32</v>
      </c>
      <c r="C50" s="44">
        <v>3075368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-430470627</v>
      </c>
      <c r="D51" s="48">
        <f t="shared" si="3"/>
        <v>0</v>
      </c>
      <c r="E51" s="49">
        <f t="shared" si="3"/>
        <v>-796834601</v>
      </c>
      <c r="F51" s="50">
        <f t="shared" si="3"/>
        <v>-978310008</v>
      </c>
      <c r="G51" s="50">
        <f t="shared" si="3"/>
        <v>-145687428</v>
      </c>
      <c r="H51" s="50">
        <f t="shared" si="3"/>
        <v>-193406210</v>
      </c>
      <c r="I51" s="50">
        <f t="shared" si="3"/>
        <v>-18281612</v>
      </c>
      <c r="J51" s="50">
        <f t="shared" si="3"/>
        <v>-357375250</v>
      </c>
      <c r="K51" s="50">
        <f t="shared" si="3"/>
        <v>-83795718</v>
      </c>
      <c r="L51" s="50">
        <f t="shared" si="3"/>
        <v>-80008198</v>
      </c>
      <c r="M51" s="50">
        <f t="shared" si="3"/>
        <v>27329749</v>
      </c>
      <c r="N51" s="50">
        <f t="shared" si="3"/>
        <v>-136474167</v>
      </c>
      <c r="O51" s="50">
        <f t="shared" si="3"/>
        <v>-64498403</v>
      </c>
      <c r="P51" s="50">
        <f t="shared" si="3"/>
        <v>-68916097</v>
      </c>
      <c r="Q51" s="50">
        <f t="shared" si="3"/>
        <v>-25112443</v>
      </c>
      <c r="R51" s="50">
        <f t="shared" si="3"/>
        <v>-158526943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-652376360</v>
      </c>
      <c r="X51" s="50">
        <f t="shared" si="3"/>
        <v>-719848664</v>
      </c>
      <c r="Y51" s="50">
        <f t="shared" si="3"/>
        <v>67472304</v>
      </c>
      <c r="Z51" s="51">
        <f>+IF(X51&lt;&gt;0,+(Y51/X51)*100,0)</f>
        <v>-9.3731234597387534</v>
      </c>
      <c r="AA51" s="48">
        <f>SUM(AA48:AA50)</f>
        <v>-978310008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-430470627</v>
      </c>
      <c r="D53" s="54">
        <f>+D51-D52</f>
        <v>0</v>
      </c>
      <c r="E53" s="55">
        <f t="shared" si="4"/>
        <v>-796834601</v>
      </c>
      <c r="F53" s="56">
        <f t="shared" si="4"/>
        <v>-978310008</v>
      </c>
      <c r="G53" s="56">
        <f t="shared" si="4"/>
        <v>-145687428</v>
      </c>
      <c r="H53" s="56">
        <f t="shared" si="4"/>
        <v>-193406210</v>
      </c>
      <c r="I53" s="56">
        <f t="shared" si="4"/>
        <v>-18281612</v>
      </c>
      <c r="J53" s="56">
        <f t="shared" si="4"/>
        <v>-357375250</v>
      </c>
      <c r="K53" s="56">
        <f t="shared" si="4"/>
        <v>-83795718</v>
      </c>
      <c r="L53" s="56">
        <f t="shared" si="4"/>
        <v>-80008198</v>
      </c>
      <c r="M53" s="56">
        <f t="shared" si="4"/>
        <v>27329749</v>
      </c>
      <c r="N53" s="56">
        <f t="shared" si="4"/>
        <v>-136474167</v>
      </c>
      <c r="O53" s="56">
        <f t="shared" si="4"/>
        <v>-64498403</v>
      </c>
      <c r="P53" s="56">
        <f t="shared" si="4"/>
        <v>-68916097</v>
      </c>
      <c r="Q53" s="56">
        <f t="shared" si="4"/>
        <v>-25112443</v>
      </c>
      <c r="R53" s="56">
        <f t="shared" si="4"/>
        <v>-158526943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-652376360</v>
      </c>
      <c r="X53" s="56">
        <f t="shared" si="4"/>
        <v>-719848664</v>
      </c>
      <c r="Y53" s="56">
        <f t="shared" si="4"/>
        <v>67472304</v>
      </c>
      <c r="Z53" s="57">
        <f>+IF(X53&lt;&gt;0,+(Y53/X53)*100,0)</f>
        <v>-9.3731234597387534</v>
      </c>
      <c r="AA53" s="54">
        <f>+AA51-AA52</f>
        <v>-978310008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-430470627</v>
      </c>
      <c r="D56" s="48">
        <f>SUM(D53:D55)</f>
        <v>0</v>
      </c>
      <c r="E56" s="49">
        <f t="shared" si="5"/>
        <v>-796834601</v>
      </c>
      <c r="F56" s="50">
        <f t="shared" si="5"/>
        <v>-978310008</v>
      </c>
      <c r="G56" s="50">
        <f t="shared" si="5"/>
        <v>-145687428</v>
      </c>
      <c r="H56" s="50">
        <f t="shared" si="5"/>
        <v>-193406210</v>
      </c>
      <c r="I56" s="50">
        <f t="shared" si="5"/>
        <v>-18281612</v>
      </c>
      <c r="J56" s="50">
        <f t="shared" si="5"/>
        <v>-357375250</v>
      </c>
      <c r="K56" s="50">
        <f t="shared" si="5"/>
        <v>-83795718</v>
      </c>
      <c r="L56" s="50">
        <f t="shared" si="5"/>
        <v>-80008198</v>
      </c>
      <c r="M56" s="50">
        <f t="shared" si="5"/>
        <v>27329749</v>
      </c>
      <c r="N56" s="50">
        <f t="shared" si="5"/>
        <v>-136474167</v>
      </c>
      <c r="O56" s="50">
        <f t="shared" si="5"/>
        <v>-64498403</v>
      </c>
      <c r="P56" s="50">
        <f t="shared" si="5"/>
        <v>-68916097</v>
      </c>
      <c r="Q56" s="50">
        <f t="shared" si="5"/>
        <v>-25112443</v>
      </c>
      <c r="R56" s="50">
        <f t="shared" si="5"/>
        <v>-158526943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-652376360</v>
      </c>
      <c r="X56" s="50">
        <f t="shared" si="5"/>
        <v>-719848664</v>
      </c>
      <c r="Y56" s="50">
        <f t="shared" si="5"/>
        <v>67472304</v>
      </c>
      <c r="Z56" s="51">
        <f>+IF(X56&lt;&gt;0,+(Y56/X56)*100,0)</f>
        <v>-9.3731234597387534</v>
      </c>
      <c r="AA56" s="48">
        <f>SUM(AA53:AA55)</f>
        <v>-978310008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-430470627</v>
      </c>
      <c r="D59" s="65">
        <f>SUM(D56:D58)</f>
        <v>0</v>
      </c>
      <c r="E59" s="66">
        <f t="shared" si="6"/>
        <v>-796834601</v>
      </c>
      <c r="F59" s="67">
        <f t="shared" si="6"/>
        <v>-978310008</v>
      </c>
      <c r="G59" s="67">
        <f t="shared" si="6"/>
        <v>-145687428</v>
      </c>
      <c r="H59" s="67">
        <f t="shared" si="6"/>
        <v>-193406210</v>
      </c>
      <c r="I59" s="67">
        <f t="shared" si="6"/>
        <v>-18281612</v>
      </c>
      <c r="J59" s="67">
        <f t="shared" si="6"/>
        <v>-357375250</v>
      </c>
      <c r="K59" s="67">
        <f t="shared" si="6"/>
        <v>-83795718</v>
      </c>
      <c r="L59" s="67">
        <f t="shared" si="6"/>
        <v>-80008198</v>
      </c>
      <c r="M59" s="67">
        <f t="shared" si="6"/>
        <v>27329749</v>
      </c>
      <c r="N59" s="67">
        <f t="shared" si="6"/>
        <v>-136474167</v>
      </c>
      <c r="O59" s="67">
        <f t="shared" si="6"/>
        <v>-64498403</v>
      </c>
      <c r="P59" s="67">
        <f t="shared" si="6"/>
        <v>-68916097</v>
      </c>
      <c r="Q59" s="67">
        <f t="shared" si="6"/>
        <v>-25112443</v>
      </c>
      <c r="R59" s="67">
        <f t="shared" si="6"/>
        <v>-158526943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-652376360</v>
      </c>
      <c r="X59" s="67">
        <f t="shared" si="6"/>
        <v>-719848664</v>
      </c>
      <c r="Y59" s="67">
        <f t="shared" si="6"/>
        <v>67472304</v>
      </c>
      <c r="Z59" s="68">
        <f>+IF(X59&lt;&gt;0,+(Y59/X59)*100,0)</f>
        <v>-9.3731234597387534</v>
      </c>
      <c r="AA59" s="65">
        <f>SUM(AA56:AA58)</f>
        <v>-978310008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4602371783</v>
      </c>
      <c r="D6" s="20"/>
      <c r="E6" s="21">
        <v>5159120627</v>
      </c>
      <c r="F6" s="22">
        <v>5171943090</v>
      </c>
      <c r="G6" s="22">
        <v>490849602</v>
      </c>
      <c r="H6" s="22">
        <v>608279759</v>
      </c>
      <c r="I6" s="22">
        <v>367561916</v>
      </c>
      <c r="J6" s="22">
        <v>1466691277</v>
      </c>
      <c r="K6" s="22">
        <v>398876159</v>
      </c>
      <c r="L6" s="22">
        <v>421456375</v>
      </c>
      <c r="M6" s="22">
        <v>320558848</v>
      </c>
      <c r="N6" s="22">
        <v>1140891382</v>
      </c>
      <c r="O6" s="22">
        <v>285364597</v>
      </c>
      <c r="P6" s="22">
        <v>459786947</v>
      </c>
      <c r="Q6" s="22">
        <v>343169249</v>
      </c>
      <c r="R6" s="22">
        <v>1088320793</v>
      </c>
      <c r="S6" s="22"/>
      <c r="T6" s="22"/>
      <c r="U6" s="22"/>
      <c r="V6" s="22"/>
      <c r="W6" s="22">
        <v>3695903452</v>
      </c>
      <c r="X6" s="22">
        <v>3878957340</v>
      </c>
      <c r="Y6" s="22">
        <v>-183053888</v>
      </c>
      <c r="Z6" s="23">
        <v>-4.7191518739414651</v>
      </c>
      <c r="AA6" s="20">
        <v>5171943090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62093</v>
      </c>
      <c r="D10" s="20"/>
      <c r="E10" s="21">
        <v>65000</v>
      </c>
      <c r="F10" s="22">
        <v>65000</v>
      </c>
      <c r="G10" s="22">
        <v>-60007</v>
      </c>
      <c r="H10" s="22">
        <v>-4001335</v>
      </c>
      <c r="I10" s="22">
        <v>-155382</v>
      </c>
      <c r="J10" s="22">
        <v>-4216724</v>
      </c>
      <c r="K10" s="22">
        <v>3635</v>
      </c>
      <c r="L10" s="22">
        <v>4383</v>
      </c>
      <c r="M10" s="22">
        <v>4548</v>
      </c>
      <c r="N10" s="22">
        <v>12566</v>
      </c>
      <c r="O10" s="22">
        <v>6018</v>
      </c>
      <c r="P10" s="22">
        <v>744809</v>
      </c>
      <c r="Q10" s="22">
        <v>1270477</v>
      </c>
      <c r="R10" s="22">
        <v>2021304</v>
      </c>
      <c r="S10" s="22"/>
      <c r="T10" s="22"/>
      <c r="U10" s="22"/>
      <c r="V10" s="22"/>
      <c r="W10" s="22">
        <v>-2182854</v>
      </c>
      <c r="X10" s="22">
        <v>48753</v>
      </c>
      <c r="Y10" s="22">
        <v>-2231607</v>
      </c>
      <c r="Z10" s="23">
        <v>-4577.3737000799947</v>
      </c>
      <c r="AA10" s="20">
        <v>65000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-97625462</v>
      </c>
      <c r="D13" s="20"/>
      <c r="E13" s="21">
        <v>104287600</v>
      </c>
      <c r="F13" s="22">
        <v>83733180</v>
      </c>
      <c r="G13" s="22">
        <v>99994071</v>
      </c>
      <c r="H13" s="22">
        <v>98667159</v>
      </c>
      <c r="I13" s="22">
        <v>97348117</v>
      </c>
      <c r="J13" s="22">
        <v>296009347</v>
      </c>
      <c r="K13" s="22">
        <v>94795580</v>
      </c>
      <c r="L13" s="22">
        <v>96267073</v>
      </c>
      <c r="M13" s="22">
        <v>104924678</v>
      </c>
      <c r="N13" s="22">
        <v>295987331</v>
      </c>
      <c r="O13" s="22">
        <v>-503157983</v>
      </c>
      <c r="P13" s="22">
        <v>95998150</v>
      </c>
      <c r="Q13" s="22">
        <v>105022595</v>
      </c>
      <c r="R13" s="22">
        <v>-302137238</v>
      </c>
      <c r="S13" s="22"/>
      <c r="T13" s="22"/>
      <c r="U13" s="22"/>
      <c r="V13" s="22"/>
      <c r="W13" s="22">
        <v>289859440</v>
      </c>
      <c r="X13" s="22">
        <v>62799885</v>
      </c>
      <c r="Y13" s="22">
        <v>227059555</v>
      </c>
      <c r="Z13" s="23">
        <v>361.5604630486186</v>
      </c>
      <c r="AA13" s="20">
        <v>83733180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15763</v>
      </c>
      <c r="D17" s="20"/>
      <c r="E17" s="21">
        <v>15000</v>
      </c>
      <c r="F17" s="22">
        <v>15770</v>
      </c>
      <c r="G17" s="22">
        <v>1314</v>
      </c>
      <c r="H17" s="22">
        <v>1314</v>
      </c>
      <c r="I17" s="22">
        <v>1314</v>
      </c>
      <c r="J17" s="22">
        <v>3942</v>
      </c>
      <c r="K17" s="22">
        <v>1314</v>
      </c>
      <c r="L17" s="22">
        <v>1314</v>
      </c>
      <c r="M17" s="22">
        <v>1314</v>
      </c>
      <c r="N17" s="22">
        <v>3942</v>
      </c>
      <c r="O17" s="22">
        <v>1314</v>
      </c>
      <c r="P17" s="22">
        <v>1314</v>
      </c>
      <c r="Q17" s="22">
        <v>1314</v>
      </c>
      <c r="R17" s="22">
        <v>3942</v>
      </c>
      <c r="S17" s="22"/>
      <c r="T17" s="22"/>
      <c r="U17" s="22"/>
      <c r="V17" s="22"/>
      <c r="W17" s="22">
        <v>11826</v>
      </c>
      <c r="X17" s="22">
        <v>11826</v>
      </c>
      <c r="Y17" s="22"/>
      <c r="Z17" s="23"/>
      <c r="AA17" s="20">
        <v>15770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454647</v>
      </c>
      <c r="D19" s="20"/>
      <c r="E19" s="21">
        <v>230000</v>
      </c>
      <c r="F19" s="22">
        <v>31900</v>
      </c>
      <c r="G19" s="22"/>
      <c r="H19" s="22"/>
      <c r="I19" s="22">
        <v>493</v>
      </c>
      <c r="J19" s="22">
        <v>493</v>
      </c>
      <c r="K19" s="22">
        <v>121</v>
      </c>
      <c r="L19" s="22">
        <v>-10</v>
      </c>
      <c r="M19" s="22">
        <v>10</v>
      </c>
      <c r="N19" s="22">
        <v>121</v>
      </c>
      <c r="O19" s="22">
        <v>570</v>
      </c>
      <c r="P19" s="22">
        <v>27979</v>
      </c>
      <c r="Q19" s="22">
        <v>-25</v>
      </c>
      <c r="R19" s="22">
        <v>28524</v>
      </c>
      <c r="S19" s="22"/>
      <c r="T19" s="22"/>
      <c r="U19" s="22"/>
      <c r="V19" s="22"/>
      <c r="W19" s="22">
        <v>29138</v>
      </c>
      <c r="X19" s="22">
        <v>23922</v>
      </c>
      <c r="Y19" s="22">
        <v>5216</v>
      </c>
      <c r="Z19" s="23">
        <v>21.804196973497199</v>
      </c>
      <c r="AA19" s="20">
        <v>31900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660110</v>
      </c>
      <c r="D23" s="20"/>
      <c r="E23" s="21">
        <v>850000</v>
      </c>
      <c r="F23" s="22">
        <v>1217400</v>
      </c>
      <c r="G23" s="22">
        <v>126039</v>
      </c>
      <c r="H23" s="22">
        <v>114783</v>
      </c>
      <c r="I23" s="22">
        <v>88234</v>
      </c>
      <c r="J23" s="22">
        <v>329056</v>
      </c>
      <c r="K23" s="22">
        <v>83270</v>
      </c>
      <c r="L23" s="22">
        <v>181360</v>
      </c>
      <c r="M23" s="22">
        <v>165906</v>
      </c>
      <c r="N23" s="22">
        <v>430536</v>
      </c>
      <c r="O23" s="22">
        <v>83478</v>
      </c>
      <c r="P23" s="22">
        <v>1225470</v>
      </c>
      <c r="Q23" s="22">
        <v>598755</v>
      </c>
      <c r="R23" s="22">
        <v>1907703</v>
      </c>
      <c r="S23" s="22"/>
      <c r="T23" s="22"/>
      <c r="U23" s="22"/>
      <c r="V23" s="22"/>
      <c r="W23" s="22">
        <v>2667295</v>
      </c>
      <c r="X23" s="22">
        <v>913050</v>
      </c>
      <c r="Y23" s="22">
        <v>1754245</v>
      </c>
      <c r="Z23" s="23">
        <v>192.13022287936039</v>
      </c>
      <c r="AA23" s="20">
        <v>1217400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68540139</v>
      </c>
      <c r="D25" s="20"/>
      <c r="E25" s="21">
        <v>41388990</v>
      </c>
      <c r="F25" s="22">
        <v>43042910</v>
      </c>
      <c r="G25" s="22">
        <v>1035913</v>
      </c>
      <c r="H25" s="22">
        <v>1095753</v>
      </c>
      <c r="I25" s="22">
        <v>12442516</v>
      </c>
      <c r="J25" s="22">
        <v>14574182</v>
      </c>
      <c r="K25" s="22">
        <v>872522</v>
      </c>
      <c r="L25" s="22">
        <v>1048420</v>
      </c>
      <c r="M25" s="22">
        <v>896845</v>
      </c>
      <c r="N25" s="22">
        <v>2817787</v>
      </c>
      <c r="O25" s="22">
        <v>910752</v>
      </c>
      <c r="P25" s="22">
        <v>837346</v>
      </c>
      <c r="Q25" s="22">
        <v>870561</v>
      </c>
      <c r="R25" s="22">
        <v>2618659</v>
      </c>
      <c r="S25" s="22"/>
      <c r="T25" s="22"/>
      <c r="U25" s="22"/>
      <c r="V25" s="22"/>
      <c r="W25" s="22">
        <v>20010628</v>
      </c>
      <c r="X25" s="22">
        <v>32282181</v>
      </c>
      <c r="Y25" s="22">
        <v>-12271553</v>
      </c>
      <c r="Z25" s="23">
        <v>-38.013395067700039</v>
      </c>
      <c r="AA25" s="20">
        <v>43042910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4574479073</v>
      </c>
      <c r="D32" s="29">
        <f t="shared" ref="D32:Y32" si="0">SUM(D6:D31)</f>
        <v>0</v>
      </c>
      <c r="E32" s="30">
        <f t="shared" si="0"/>
        <v>5305957217</v>
      </c>
      <c r="F32" s="31">
        <f t="shared" si="0"/>
        <v>5300049250</v>
      </c>
      <c r="G32" s="31">
        <f t="shared" si="0"/>
        <v>591946932</v>
      </c>
      <c r="H32" s="31">
        <f t="shared" si="0"/>
        <v>704157433</v>
      </c>
      <c r="I32" s="31">
        <f t="shared" si="0"/>
        <v>477287208</v>
      </c>
      <c r="J32" s="31">
        <f t="shared" si="0"/>
        <v>1773391573</v>
      </c>
      <c r="K32" s="31">
        <f t="shared" si="0"/>
        <v>494632601</v>
      </c>
      <c r="L32" s="31">
        <f t="shared" si="0"/>
        <v>518958915</v>
      </c>
      <c r="M32" s="31">
        <f t="shared" si="0"/>
        <v>426552149</v>
      </c>
      <c r="N32" s="31">
        <f t="shared" si="0"/>
        <v>1440143665</v>
      </c>
      <c r="O32" s="31">
        <f t="shared" si="0"/>
        <v>-216791254</v>
      </c>
      <c r="P32" s="31">
        <f t="shared" si="0"/>
        <v>558622015</v>
      </c>
      <c r="Q32" s="31">
        <f t="shared" si="0"/>
        <v>450932926</v>
      </c>
      <c r="R32" s="31">
        <f t="shared" si="0"/>
        <v>792763687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4006298925</v>
      </c>
      <c r="X32" s="31">
        <f t="shared" si="0"/>
        <v>3975036957</v>
      </c>
      <c r="Y32" s="31">
        <f t="shared" si="0"/>
        <v>31261968</v>
      </c>
      <c r="Z32" s="32">
        <f>+IF(X32&lt;&gt;0,+(Y32/X32)*100,0)</f>
        <v>0.78645729179820556</v>
      </c>
      <c r="AA32" s="29">
        <f>SUM(AA6:AA31)</f>
        <v>5300049250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414141596</v>
      </c>
      <c r="D34" s="20"/>
      <c r="E34" s="21">
        <v>491147740</v>
      </c>
      <c r="F34" s="22">
        <v>498925180</v>
      </c>
      <c r="G34" s="22">
        <v>35510346</v>
      </c>
      <c r="H34" s="22">
        <v>24719326</v>
      </c>
      <c r="I34" s="22">
        <v>36001197</v>
      </c>
      <c r="J34" s="22">
        <v>96230869</v>
      </c>
      <c r="K34" s="22">
        <v>35798587</v>
      </c>
      <c r="L34" s="22">
        <v>46161735</v>
      </c>
      <c r="M34" s="22">
        <v>35165609</v>
      </c>
      <c r="N34" s="22">
        <v>117125931</v>
      </c>
      <c r="O34" s="22">
        <v>34347029</v>
      </c>
      <c r="P34" s="22">
        <v>34978764</v>
      </c>
      <c r="Q34" s="22">
        <v>36716054</v>
      </c>
      <c r="R34" s="22">
        <v>106041847</v>
      </c>
      <c r="S34" s="22"/>
      <c r="T34" s="22"/>
      <c r="U34" s="22"/>
      <c r="V34" s="22"/>
      <c r="W34" s="22">
        <v>319398647</v>
      </c>
      <c r="X34" s="22">
        <v>374193918</v>
      </c>
      <c r="Y34" s="22">
        <v>-54795271</v>
      </c>
      <c r="Z34" s="23">
        <v>-14.643549337432043</v>
      </c>
      <c r="AA34" s="20">
        <v>498925180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4705197689</v>
      </c>
      <c r="D36" s="20"/>
      <c r="E36" s="21">
        <v>5632329340</v>
      </c>
      <c r="F36" s="22">
        <v>5632844790</v>
      </c>
      <c r="G36" s="22">
        <v>711168608</v>
      </c>
      <c r="H36" s="22">
        <v>616408313</v>
      </c>
      <c r="I36" s="22">
        <v>457298560</v>
      </c>
      <c r="J36" s="22">
        <v>1784875481</v>
      </c>
      <c r="K36" s="22">
        <v>421614239</v>
      </c>
      <c r="L36" s="22">
        <v>399985645</v>
      </c>
      <c r="M36" s="22">
        <v>350074357</v>
      </c>
      <c r="N36" s="22">
        <v>1171674241</v>
      </c>
      <c r="O36" s="22">
        <v>377264803</v>
      </c>
      <c r="P36" s="22">
        <v>1158770545</v>
      </c>
      <c r="Q36" s="22">
        <v>-357365131</v>
      </c>
      <c r="R36" s="22">
        <v>1178670217</v>
      </c>
      <c r="S36" s="22"/>
      <c r="T36" s="22"/>
      <c r="U36" s="22"/>
      <c r="V36" s="22"/>
      <c r="W36" s="22">
        <v>4135219939</v>
      </c>
      <c r="X36" s="22">
        <v>4224633597</v>
      </c>
      <c r="Y36" s="22">
        <v>-89413658</v>
      </c>
      <c r="Z36" s="23">
        <v>-2.1164831445618026</v>
      </c>
      <c r="AA36" s="20">
        <v>5632844790</v>
      </c>
    </row>
    <row r="37" spans="1:27" ht="13.5" x14ac:dyDescent="0.25">
      <c r="A37" s="19" t="s">
        <v>63</v>
      </c>
      <c r="B37" s="15" t="s">
        <v>32</v>
      </c>
      <c r="C37" s="20">
        <v>67442070</v>
      </c>
      <c r="D37" s="20"/>
      <c r="E37" s="21">
        <v>85193890</v>
      </c>
      <c r="F37" s="22">
        <v>88004890</v>
      </c>
      <c r="G37" s="22">
        <v>5016255</v>
      </c>
      <c r="H37" s="22">
        <v>8830577</v>
      </c>
      <c r="I37" s="22">
        <v>6948278</v>
      </c>
      <c r="J37" s="22">
        <v>20795110</v>
      </c>
      <c r="K37" s="22">
        <v>3924326</v>
      </c>
      <c r="L37" s="22">
        <v>2409552</v>
      </c>
      <c r="M37" s="22">
        <v>2506679</v>
      </c>
      <c r="N37" s="22">
        <v>8840557</v>
      </c>
      <c r="O37" s="22">
        <v>2778872</v>
      </c>
      <c r="P37" s="22">
        <v>2997864</v>
      </c>
      <c r="Q37" s="22">
        <v>4055099</v>
      </c>
      <c r="R37" s="22">
        <v>9831835</v>
      </c>
      <c r="S37" s="22"/>
      <c r="T37" s="22"/>
      <c r="U37" s="22"/>
      <c r="V37" s="22"/>
      <c r="W37" s="22">
        <v>39467502</v>
      </c>
      <c r="X37" s="22">
        <v>66003633</v>
      </c>
      <c r="Y37" s="22">
        <v>-26536131</v>
      </c>
      <c r="Z37" s="23">
        <v>-40.204046040920197</v>
      </c>
      <c r="AA37" s="20">
        <v>88004890</v>
      </c>
    </row>
    <row r="38" spans="1:27" ht="13.5" x14ac:dyDescent="0.25">
      <c r="A38" s="19" t="s">
        <v>64</v>
      </c>
      <c r="B38" s="15" t="s">
        <v>32</v>
      </c>
      <c r="C38" s="20">
        <v>-179020711</v>
      </c>
      <c r="D38" s="20"/>
      <c r="E38" s="21">
        <v>91447080</v>
      </c>
      <c r="F38" s="22">
        <v>91447080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68585310</v>
      </c>
      <c r="Y38" s="22">
        <v>-68585310</v>
      </c>
      <c r="Z38" s="23">
        <v>-100</v>
      </c>
      <c r="AA38" s="20">
        <v>91447080</v>
      </c>
    </row>
    <row r="39" spans="1:27" ht="13.5" x14ac:dyDescent="0.25">
      <c r="A39" s="19" t="s">
        <v>65</v>
      </c>
      <c r="B39" s="15" t="s">
        <v>32</v>
      </c>
      <c r="C39" s="20">
        <v>145884464</v>
      </c>
      <c r="D39" s="20"/>
      <c r="E39" s="21">
        <v>187448270</v>
      </c>
      <c r="F39" s="22">
        <v>140586180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85048147</v>
      </c>
      <c r="Q39" s="22"/>
      <c r="R39" s="22">
        <v>85048147</v>
      </c>
      <c r="S39" s="22"/>
      <c r="T39" s="22"/>
      <c r="U39" s="22"/>
      <c r="V39" s="22"/>
      <c r="W39" s="22">
        <v>85048147</v>
      </c>
      <c r="X39" s="22">
        <v>105439644</v>
      </c>
      <c r="Y39" s="22">
        <v>-20391497</v>
      </c>
      <c r="Z39" s="23">
        <v>-19.339497200882054</v>
      </c>
      <c r="AA39" s="20">
        <v>140586180</v>
      </c>
    </row>
    <row r="40" spans="1:27" ht="13.5" x14ac:dyDescent="0.25">
      <c r="A40" s="19" t="s">
        <v>40</v>
      </c>
      <c r="B40" s="15" t="s">
        <v>32</v>
      </c>
      <c r="C40" s="20">
        <v>36678658</v>
      </c>
      <c r="D40" s="20"/>
      <c r="E40" s="21">
        <v>34860900</v>
      </c>
      <c r="F40" s="22">
        <v>34860900</v>
      </c>
      <c r="G40" s="22">
        <v>8977949</v>
      </c>
      <c r="H40" s="22">
        <v>-12659289</v>
      </c>
      <c r="I40" s="22">
        <v>3935673</v>
      </c>
      <c r="J40" s="22">
        <v>254333</v>
      </c>
      <c r="K40" s="22">
        <v>257618</v>
      </c>
      <c r="L40" s="22">
        <v>5009200</v>
      </c>
      <c r="M40" s="22">
        <v>274657</v>
      </c>
      <c r="N40" s="22">
        <v>5541475</v>
      </c>
      <c r="O40" s="22">
        <v>8116340</v>
      </c>
      <c r="P40" s="22">
        <v>184202</v>
      </c>
      <c r="Q40" s="22">
        <v>3738665</v>
      </c>
      <c r="R40" s="22">
        <v>12039207</v>
      </c>
      <c r="S40" s="22"/>
      <c r="T40" s="22"/>
      <c r="U40" s="22"/>
      <c r="V40" s="22"/>
      <c r="W40" s="22">
        <v>17835015</v>
      </c>
      <c r="X40" s="22">
        <v>26145675</v>
      </c>
      <c r="Y40" s="22">
        <v>-8310660</v>
      </c>
      <c r="Z40" s="23">
        <v>-31.785983723885497</v>
      </c>
      <c r="AA40" s="20">
        <v>34860900</v>
      </c>
    </row>
    <row r="41" spans="1:27" ht="13.5" x14ac:dyDescent="0.25">
      <c r="A41" s="19" t="s">
        <v>66</v>
      </c>
      <c r="B41" s="15" t="s">
        <v>32</v>
      </c>
      <c r="C41" s="20">
        <v>85711490</v>
      </c>
      <c r="D41" s="20"/>
      <c r="E41" s="21">
        <v>102229950</v>
      </c>
      <c r="F41" s="22">
        <v>94978950</v>
      </c>
      <c r="G41" s="22">
        <v>498499</v>
      </c>
      <c r="H41" s="22">
        <v>5066179</v>
      </c>
      <c r="I41" s="22">
        <v>1954111</v>
      </c>
      <c r="J41" s="22">
        <v>7518789</v>
      </c>
      <c r="K41" s="22">
        <v>19867315</v>
      </c>
      <c r="L41" s="22">
        <v>9369113</v>
      </c>
      <c r="M41" s="22">
        <v>7772990</v>
      </c>
      <c r="N41" s="22">
        <v>37009418</v>
      </c>
      <c r="O41" s="22">
        <v>8891858</v>
      </c>
      <c r="P41" s="22">
        <v>10104669</v>
      </c>
      <c r="Q41" s="22">
        <v>11450213</v>
      </c>
      <c r="R41" s="22">
        <v>30446740</v>
      </c>
      <c r="S41" s="22"/>
      <c r="T41" s="22"/>
      <c r="U41" s="22"/>
      <c r="V41" s="22"/>
      <c r="W41" s="22">
        <v>74974947</v>
      </c>
      <c r="X41" s="22">
        <v>71234217</v>
      </c>
      <c r="Y41" s="22">
        <v>3740730</v>
      </c>
      <c r="Z41" s="23">
        <v>5.2513106166380688</v>
      </c>
      <c r="AA41" s="20">
        <v>94978950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227562611</v>
      </c>
      <c r="D43" s="20"/>
      <c r="E43" s="21">
        <v>19899860</v>
      </c>
      <c r="F43" s="22">
        <v>19899860</v>
      </c>
      <c r="G43" s="22"/>
      <c r="H43" s="22">
        <v>8260298</v>
      </c>
      <c r="I43" s="22"/>
      <c r="J43" s="22">
        <v>8260298</v>
      </c>
      <c r="K43" s="22">
        <v>284228</v>
      </c>
      <c r="L43" s="22">
        <v>800032</v>
      </c>
      <c r="M43" s="22">
        <v>1050799</v>
      </c>
      <c r="N43" s="22">
        <v>2135059</v>
      </c>
      <c r="O43" s="22"/>
      <c r="P43" s="22"/>
      <c r="Q43" s="22">
        <v>1885875</v>
      </c>
      <c r="R43" s="22">
        <v>1885875</v>
      </c>
      <c r="S43" s="22"/>
      <c r="T43" s="22"/>
      <c r="U43" s="22"/>
      <c r="V43" s="22"/>
      <c r="W43" s="22">
        <v>12281232</v>
      </c>
      <c r="X43" s="22">
        <v>14924898</v>
      </c>
      <c r="Y43" s="22">
        <v>-2643666</v>
      </c>
      <c r="Z43" s="23">
        <v>-17.71312607965562</v>
      </c>
      <c r="AA43" s="20">
        <v>19899860</v>
      </c>
    </row>
    <row r="44" spans="1:27" ht="13.5" x14ac:dyDescent="0.25">
      <c r="A44" s="19" t="s">
        <v>69</v>
      </c>
      <c r="B44" s="15" t="s">
        <v>32</v>
      </c>
      <c r="C44" s="20">
        <v>25094447</v>
      </c>
      <c r="D44" s="20"/>
      <c r="E44" s="21">
        <v>41553870</v>
      </c>
      <c r="F44" s="22">
        <v>38422190</v>
      </c>
      <c r="G44" s="22">
        <v>468282</v>
      </c>
      <c r="H44" s="22">
        <v>1740130</v>
      </c>
      <c r="I44" s="22">
        <v>5837280</v>
      </c>
      <c r="J44" s="22">
        <v>8045692</v>
      </c>
      <c r="K44" s="22">
        <v>2564486</v>
      </c>
      <c r="L44" s="22">
        <v>2415466</v>
      </c>
      <c r="M44" s="22">
        <v>1253191</v>
      </c>
      <c r="N44" s="22">
        <v>6233143</v>
      </c>
      <c r="O44" s="22">
        <v>2067044</v>
      </c>
      <c r="P44" s="22">
        <v>1411701</v>
      </c>
      <c r="Q44" s="22">
        <v>1639872</v>
      </c>
      <c r="R44" s="22">
        <v>5118617</v>
      </c>
      <c r="S44" s="22"/>
      <c r="T44" s="22"/>
      <c r="U44" s="22"/>
      <c r="V44" s="22"/>
      <c r="W44" s="22">
        <v>19397452</v>
      </c>
      <c r="X44" s="22">
        <v>28816650</v>
      </c>
      <c r="Y44" s="22">
        <v>-9419198</v>
      </c>
      <c r="Z44" s="23">
        <v>-32.686651640631368</v>
      </c>
      <c r="AA44" s="20">
        <v>38422190</v>
      </c>
    </row>
    <row r="45" spans="1:27" ht="13.5" x14ac:dyDescent="0.25">
      <c r="A45" s="19" t="s">
        <v>70</v>
      </c>
      <c r="B45" s="15" t="s">
        <v>32</v>
      </c>
      <c r="C45" s="20">
        <v>-703540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5527988774</v>
      </c>
      <c r="D47" s="29">
        <f t="shared" ref="D47:Y47" si="1">SUM(D34:D46)</f>
        <v>0</v>
      </c>
      <c r="E47" s="30">
        <f t="shared" si="1"/>
        <v>6686110900</v>
      </c>
      <c r="F47" s="31">
        <f t="shared" si="1"/>
        <v>6639970020</v>
      </c>
      <c r="G47" s="31">
        <f t="shared" si="1"/>
        <v>761639939</v>
      </c>
      <c r="H47" s="31">
        <f t="shared" si="1"/>
        <v>652365534</v>
      </c>
      <c r="I47" s="31">
        <f t="shared" si="1"/>
        <v>511975099</v>
      </c>
      <c r="J47" s="31">
        <f t="shared" si="1"/>
        <v>1925980572</v>
      </c>
      <c r="K47" s="31">
        <f t="shared" si="1"/>
        <v>484310799</v>
      </c>
      <c r="L47" s="31">
        <f t="shared" si="1"/>
        <v>466150743</v>
      </c>
      <c r="M47" s="31">
        <f t="shared" si="1"/>
        <v>398098282</v>
      </c>
      <c r="N47" s="31">
        <f t="shared" si="1"/>
        <v>1348559824</v>
      </c>
      <c r="O47" s="31">
        <f t="shared" si="1"/>
        <v>433465946</v>
      </c>
      <c r="P47" s="31">
        <f t="shared" si="1"/>
        <v>1293495892</v>
      </c>
      <c r="Q47" s="31">
        <f t="shared" si="1"/>
        <v>-297879353</v>
      </c>
      <c r="R47" s="31">
        <f t="shared" si="1"/>
        <v>1429082485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4703622881</v>
      </c>
      <c r="X47" s="31">
        <f t="shared" si="1"/>
        <v>4979977542</v>
      </c>
      <c r="Y47" s="31">
        <f t="shared" si="1"/>
        <v>-276354661</v>
      </c>
      <c r="Z47" s="32">
        <f>+IF(X47&lt;&gt;0,+(Y47/X47)*100,0)</f>
        <v>-5.5493154069328128</v>
      </c>
      <c r="AA47" s="29">
        <f>SUM(AA34:AA46)</f>
        <v>6639970020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-953509701</v>
      </c>
      <c r="D48" s="39">
        <f t="shared" si="2"/>
        <v>0</v>
      </c>
      <c r="E48" s="40">
        <f t="shared" si="2"/>
        <v>-1380153683</v>
      </c>
      <c r="F48" s="41">
        <f t="shared" si="2"/>
        <v>-1339920770</v>
      </c>
      <c r="G48" s="41">
        <f t="shared" si="2"/>
        <v>-169693007</v>
      </c>
      <c r="H48" s="41">
        <f t="shared" si="2"/>
        <v>51791899</v>
      </c>
      <c r="I48" s="41">
        <f t="shared" si="2"/>
        <v>-34687891</v>
      </c>
      <c r="J48" s="41">
        <f t="shared" si="2"/>
        <v>-152588999</v>
      </c>
      <c r="K48" s="41">
        <f t="shared" si="2"/>
        <v>10321802</v>
      </c>
      <c r="L48" s="41">
        <f t="shared" si="2"/>
        <v>52808172</v>
      </c>
      <c r="M48" s="41">
        <f t="shared" si="2"/>
        <v>28453867</v>
      </c>
      <c r="N48" s="41">
        <f t="shared" si="2"/>
        <v>91583841</v>
      </c>
      <c r="O48" s="41">
        <f t="shared" si="2"/>
        <v>-650257200</v>
      </c>
      <c r="P48" s="41">
        <f t="shared" si="2"/>
        <v>-734873877</v>
      </c>
      <c r="Q48" s="41">
        <f t="shared" si="2"/>
        <v>748812279</v>
      </c>
      <c r="R48" s="41">
        <f t="shared" si="2"/>
        <v>-636318798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-697323956</v>
      </c>
      <c r="X48" s="41">
        <f t="shared" si="2"/>
        <v>-1004940585</v>
      </c>
      <c r="Y48" s="41">
        <f t="shared" si="2"/>
        <v>307616629</v>
      </c>
      <c r="Z48" s="42">
        <f>+IF(X48&lt;&gt;0,+(Y48/X48)*100,0)</f>
        <v>-30.610429471310486</v>
      </c>
      <c r="AA48" s="39">
        <f>+AA32-AA47</f>
        <v>-1339920770</v>
      </c>
    </row>
    <row r="49" spans="1:27" ht="25.5" x14ac:dyDescent="0.25">
      <c r="A49" s="43" t="s">
        <v>74</v>
      </c>
      <c r="B49" s="15" t="s">
        <v>32</v>
      </c>
      <c r="C49" s="20">
        <v>132096088</v>
      </c>
      <c r="D49" s="20"/>
      <c r="E49" s="21">
        <v>217844650</v>
      </c>
      <c r="F49" s="22">
        <v>223889220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67675831</v>
      </c>
      <c r="R49" s="22">
        <v>67675831</v>
      </c>
      <c r="S49" s="22"/>
      <c r="T49" s="22"/>
      <c r="U49" s="22"/>
      <c r="V49" s="22"/>
      <c r="W49" s="22">
        <v>67675831</v>
      </c>
      <c r="X49" s="22">
        <v>167916906</v>
      </c>
      <c r="Y49" s="22">
        <v>-100241075</v>
      </c>
      <c r="Z49" s="23">
        <v>-59.696833027640473</v>
      </c>
      <c r="AA49" s="20">
        <v>223889220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-821413613</v>
      </c>
      <c r="D51" s="48">
        <f t="shared" si="3"/>
        <v>0</v>
      </c>
      <c r="E51" s="49">
        <f t="shared" si="3"/>
        <v>-1162309033</v>
      </c>
      <c r="F51" s="50">
        <f t="shared" si="3"/>
        <v>-1116031550</v>
      </c>
      <c r="G51" s="50">
        <f t="shared" si="3"/>
        <v>-169693007</v>
      </c>
      <c r="H51" s="50">
        <f t="shared" si="3"/>
        <v>51791899</v>
      </c>
      <c r="I51" s="50">
        <f t="shared" si="3"/>
        <v>-34687891</v>
      </c>
      <c r="J51" s="50">
        <f t="shared" si="3"/>
        <v>-152588999</v>
      </c>
      <c r="K51" s="50">
        <f t="shared" si="3"/>
        <v>10321802</v>
      </c>
      <c r="L51" s="50">
        <f t="shared" si="3"/>
        <v>52808172</v>
      </c>
      <c r="M51" s="50">
        <f t="shared" si="3"/>
        <v>28453867</v>
      </c>
      <c r="N51" s="50">
        <f t="shared" si="3"/>
        <v>91583841</v>
      </c>
      <c r="O51" s="50">
        <f t="shared" si="3"/>
        <v>-650257200</v>
      </c>
      <c r="P51" s="50">
        <f t="shared" si="3"/>
        <v>-734873877</v>
      </c>
      <c r="Q51" s="50">
        <f t="shared" si="3"/>
        <v>816488110</v>
      </c>
      <c r="R51" s="50">
        <f t="shared" si="3"/>
        <v>-568642967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-629648125</v>
      </c>
      <c r="X51" s="50">
        <f t="shared" si="3"/>
        <v>-837023679</v>
      </c>
      <c r="Y51" s="50">
        <f t="shared" si="3"/>
        <v>207375554</v>
      </c>
      <c r="Z51" s="51">
        <f>+IF(X51&lt;&gt;0,+(Y51/X51)*100,0)</f>
        <v>-24.775350949181451</v>
      </c>
      <c r="AA51" s="48">
        <f>SUM(AA48:AA50)</f>
        <v>-1116031550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-821413613</v>
      </c>
      <c r="D53" s="54">
        <f>+D51-D52</f>
        <v>0</v>
      </c>
      <c r="E53" s="55">
        <f t="shared" si="4"/>
        <v>-1162309033</v>
      </c>
      <c r="F53" s="56">
        <f t="shared" si="4"/>
        <v>-1116031550</v>
      </c>
      <c r="G53" s="56">
        <f t="shared" si="4"/>
        <v>-169693007</v>
      </c>
      <c r="H53" s="56">
        <f t="shared" si="4"/>
        <v>51791899</v>
      </c>
      <c r="I53" s="56">
        <f t="shared" si="4"/>
        <v>-34687891</v>
      </c>
      <c r="J53" s="56">
        <f t="shared" si="4"/>
        <v>-152588999</v>
      </c>
      <c r="K53" s="56">
        <f t="shared" si="4"/>
        <v>10321802</v>
      </c>
      <c r="L53" s="56">
        <f t="shared" si="4"/>
        <v>52808172</v>
      </c>
      <c r="M53" s="56">
        <f t="shared" si="4"/>
        <v>28453867</v>
      </c>
      <c r="N53" s="56">
        <f t="shared" si="4"/>
        <v>91583841</v>
      </c>
      <c r="O53" s="56">
        <f t="shared" si="4"/>
        <v>-650257200</v>
      </c>
      <c r="P53" s="56">
        <f t="shared" si="4"/>
        <v>-734873877</v>
      </c>
      <c r="Q53" s="56">
        <f t="shared" si="4"/>
        <v>816488110</v>
      </c>
      <c r="R53" s="56">
        <f t="shared" si="4"/>
        <v>-568642967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-629648125</v>
      </c>
      <c r="X53" s="56">
        <f t="shared" si="4"/>
        <v>-837023679</v>
      </c>
      <c r="Y53" s="56">
        <f t="shared" si="4"/>
        <v>207375554</v>
      </c>
      <c r="Z53" s="57">
        <f>+IF(X53&lt;&gt;0,+(Y53/X53)*100,0)</f>
        <v>-24.775350949181451</v>
      </c>
      <c r="AA53" s="54">
        <f>+AA51-AA52</f>
        <v>-1116031550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-821413613</v>
      </c>
      <c r="D56" s="48">
        <f>SUM(D53:D55)</f>
        <v>0</v>
      </c>
      <c r="E56" s="49">
        <f t="shared" si="5"/>
        <v>-1162309033</v>
      </c>
      <c r="F56" s="50">
        <f t="shared" si="5"/>
        <v>-1116031550</v>
      </c>
      <c r="G56" s="50">
        <f t="shared" si="5"/>
        <v>-169693007</v>
      </c>
      <c r="H56" s="50">
        <f t="shared" si="5"/>
        <v>51791899</v>
      </c>
      <c r="I56" s="50">
        <f t="shared" si="5"/>
        <v>-34687891</v>
      </c>
      <c r="J56" s="50">
        <f t="shared" si="5"/>
        <v>-152588999</v>
      </c>
      <c r="K56" s="50">
        <f t="shared" si="5"/>
        <v>10321802</v>
      </c>
      <c r="L56" s="50">
        <f t="shared" si="5"/>
        <v>52808172</v>
      </c>
      <c r="M56" s="50">
        <f t="shared" si="5"/>
        <v>28453867</v>
      </c>
      <c r="N56" s="50">
        <f t="shared" si="5"/>
        <v>91583841</v>
      </c>
      <c r="O56" s="50">
        <f t="shared" si="5"/>
        <v>-650257200</v>
      </c>
      <c r="P56" s="50">
        <f t="shared" si="5"/>
        <v>-734873877</v>
      </c>
      <c r="Q56" s="50">
        <f t="shared" si="5"/>
        <v>816488110</v>
      </c>
      <c r="R56" s="50">
        <f t="shared" si="5"/>
        <v>-568642967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-629648125</v>
      </c>
      <c r="X56" s="50">
        <f t="shared" si="5"/>
        <v>-837023679</v>
      </c>
      <c r="Y56" s="50">
        <f t="shared" si="5"/>
        <v>207375554</v>
      </c>
      <c r="Z56" s="51">
        <f>+IF(X56&lt;&gt;0,+(Y56/X56)*100,0)</f>
        <v>-24.775350949181451</v>
      </c>
      <c r="AA56" s="48">
        <f>SUM(AA53:AA55)</f>
        <v>-1116031550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-821413613</v>
      </c>
      <c r="D59" s="65">
        <f>SUM(D56:D58)</f>
        <v>0</v>
      </c>
      <c r="E59" s="66">
        <f t="shared" si="6"/>
        <v>-1162309033</v>
      </c>
      <c r="F59" s="67">
        <f t="shared" si="6"/>
        <v>-1116031550</v>
      </c>
      <c r="G59" s="67">
        <f t="shared" si="6"/>
        <v>-169693007</v>
      </c>
      <c r="H59" s="67">
        <f t="shared" si="6"/>
        <v>51791899</v>
      </c>
      <c r="I59" s="67">
        <f t="shared" si="6"/>
        <v>-34687891</v>
      </c>
      <c r="J59" s="67">
        <f t="shared" si="6"/>
        <v>-152588999</v>
      </c>
      <c r="K59" s="67">
        <f t="shared" si="6"/>
        <v>10321802</v>
      </c>
      <c r="L59" s="67">
        <f t="shared" si="6"/>
        <v>52808172</v>
      </c>
      <c r="M59" s="67">
        <f t="shared" si="6"/>
        <v>28453867</v>
      </c>
      <c r="N59" s="67">
        <f t="shared" si="6"/>
        <v>91583841</v>
      </c>
      <c r="O59" s="67">
        <f t="shared" si="6"/>
        <v>-650257200</v>
      </c>
      <c r="P59" s="67">
        <f t="shared" si="6"/>
        <v>-734873877</v>
      </c>
      <c r="Q59" s="67">
        <f t="shared" si="6"/>
        <v>816488110</v>
      </c>
      <c r="R59" s="67">
        <f t="shared" si="6"/>
        <v>-568642967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-629648125</v>
      </c>
      <c r="X59" s="67">
        <f t="shared" si="6"/>
        <v>-837023679</v>
      </c>
      <c r="Y59" s="67">
        <f t="shared" si="6"/>
        <v>207375554</v>
      </c>
      <c r="Z59" s="68">
        <f>+IF(X59&lt;&gt;0,+(Y59/X59)*100,0)</f>
        <v>-24.775350949181451</v>
      </c>
      <c r="AA59" s="65">
        <f>SUM(AA56:AA58)</f>
        <v>-1116031550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123779347</v>
      </c>
      <c r="D6" s="20"/>
      <c r="E6" s="21">
        <v>141120417</v>
      </c>
      <c r="F6" s="22">
        <v>142179247</v>
      </c>
      <c r="G6" s="22">
        <v>9479238</v>
      </c>
      <c r="H6" s="22">
        <v>14756382</v>
      </c>
      <c r="I6" s="22">
        <v>11072482</v>
      </c>
      <c r="J6" s="22">
        <v>35308102</v>
      </c>
      <c r="K6" s="22">
        <v>11781839</v>
      </c>
      <c r="L6" s="22">
        <v>11620002</v>
      </c>
      <c r="M6" s="22">
        <v>7834822</v>
      </c>
      <c r="N6" s="22">
        <v>31236663</v>
      </c>
      <c r="O6" s="22">
        <v>16676158</v>
      </c>
      <c r="P6" s="22"/>
      <c r="Q6" s="22">
        <v>24146094</v>
      </c>
      <c r="R6" s="22">
        <v>40822252</v>
      </c>
      <c r="S6" s="22"/>
      <c r="T6" s="22"/>
      <c r="U6" s="22"/>
      <c r="V6" s="22"/>
      <c r="W6" s="22">
        <v>107367017</v>
      </c>
      <c r="X6" s="22">
        <v>106634493</v>
      </c>
      <c r="Y6" s="22">
        <v>732524</v>
      </c>
      <c r="Z6" s="23">
        <v>0.68694845297384222</v>
      </c>
      <c r="AA6" s="20">
        <v>142179247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29377</v>
      </c>
      <c r="D19" s="20"/>
      <c r="E19" s="21">
        <v>275060</v>
      </c>
      <c r="F19" s="22">
        <v>563496</v>
      </c>
      <c r="G19" s="22"/>
      <c r="H19" s="22">
        <v>5193</v>
      </c>
      <c r="I19" s="22">
        <v>-170382</v>
      </c>
      <c r="J19" s="22">
        <v>-165189</v>
      </c>
      <c r="K19" s="22"/>
      <c r="L19" s="22"/>
      <c r="M19" s="22"/>
      <c r="N19" s="22"/>
      <c r="O19" s="22">
        <v>493895</v>
      </c>
      <c r="P19" s="22"/>
      <c r="Q19" s="22"/>
      <c r="R19" s="22">
        <v>493895</v>
      </c>
      <c r="S19" s="22"/>
      <c r="T19" s="22"/>
      <c r="U19" s="22"/>
      <c r="V19" s="22"/>
      <c r="W19" s="22">
        <v>328706</v>
      </c>
      <c r="X19" s="22">
        <v>422622</v>
      </c>
      <c r="Y19" s="22">
        <v>-93916</v>
      </c>
      <c r="Z19" s="23">
        <v>-22.222222222222221</v>
      </c>
      <c r="AA19" s="20">
        <v>563496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42006</v>
      </c>
      <c r="D23" s="20"/>
      <c r="E23" s="21">
        <v>28379</v>
      </c>
      <c r="F23" s="22">
        <v>1515</v>
      </c>
      <c r="G23" s="22">
        <v>500</v>
      </c>
      <c r="H23" s="22"/>
      <c r="I23" s="22">
        <v>384</v>
      </c>
      <c r="J23" s="22">
        <v>884</v>
      </c>
      <c r="K23" s="22"/>
      <c r="L23" s="22"/>
      <c r="M23" s="22"/>
      <c r="N23" s="22"/>
      <c r="O23" s="22"/>
      <c r="P23" s="22"/>
      <c r="Q23" s="22">
        <v>3880</v>
      </c>
      <c r="R23" s="22">
        <v>3880</v>
      </c>
      <c r="S23" s="22"/>
      <c r="T23" s="22"/>
      <c r="U23" s="22"/>
      <c r="V23" s="22"/>
      <c r="W23" s="22">
        <v>4764</v>
      </c>
      <c r="X23" s="22">
        <v>1134</v>
      </c>
      <c r="Y23" s="22">
        <v>3630</v>
      </c>
      <c r="Z23" s="23">
        <v>320.1058201058201</v>
      </c>
      <c r="AA23" s="20">
        <v>1515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123850730</v>
      </c>
      <c r="D32" s="29">
        <f t="shared" ref="D32:Y32" si="0">SUM(D6:D31)</f>
        <v>0</v>
      </c>
      <c r="E32" s="30">
        <f t="shared" si="0"/>
        <v>141423856</v>
      </c>
      <c r="F32" s="31">
        <f t="shared" si="0"/>
        <v>142744258</v>
      </c>
      <c r="G32" s="31">
        <f t="shared" si="0"/>
        <v>9479738</v>
      </c>
      <c r="H32" s="31">
        <f t="shared" si="0"/>
        <v>14761575</v>
      </c>
      <c r="I32" s="31">
        <f t="shared" si="0"/>
        <v>10902484</v>
      </c>
      <c r="J32" s="31">
        <f t="shared" si="0"/>
        <v>35143797</v>
      </c>
      <c r="K32" s="31">
        <f t="shared" si="0"/>
        <v>11781839</v>
      </c>
      <c r="L32" s="31">
        <f t="shared" si="0"/>
        <v>11620002</v>
      </c>
      <c r="M32" s="31">
        <f t="shared" si="0"/>
        <v>7834822</v>
      </c>
      <c r="N32" s="31">
        <f t="shared" si="0"/>
        <v>31236663</v>
      </c>
      <c r="O32" s="31">
        <f t="shared" si="0"/>
        <v>17170053</v>
      </c>
      <c r="P32" s="31">
        <f t="shared" si="0"/>
        <v>0</v>
      </c>
      <c r="Q32" s="31">
        <f t="shared" si="0"/>
        <v>24149974</v>
      </c>
      <c r="R32" s="31">
        <f t="shared" si="0"/>
        <v>41320027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107700487</v>
      </c>
      <c r="X32" s="31">
        <f t="shared" si="0"/>
        <v>107058249</v>
      </c>
      <c r="Y32" s="31">
        <f t="shared" si="0"/>
        <v>642238</v>
      </c>
      <c r="Z32" s="32">
        <f>+IF(X32&lt;&gt;0,+(Y32/X32)*100,0)</f>
        <v>0.59989585669386392</v>
      </c>
      <c r="AA32" s="29">
        <f>SUM(AA6:AA31)</f>
        <v>142744258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11973054</v>
      </c>
      <c r="D34" s="20"/>
      <c r="E34" s="21">
        <v>13596058</v>
      </c>
      <c r="F34" s="22">
        <v>13596058</v>
      </c>
      <c r="G34" s="22">
        <v>859230</v>
      </c>
      <c r="H34" s="22">
        <v>1038709</v>
      </c>
      <c r="I34" s="22">
        <v>1057692</v>
      </c>
      <c r="J34" s="22">
        <v>2955631</v>
      </c>
      <c r="K34" s="22">
        <v>1125006</v>
      </c>
      <c r="L34" s="22">
        <v>1541729</v>
      </c>
      <c r="M34" s="22">
        <v>1251117</v>
      </c>
      <c r="N34" s="22">
        <v>3917852</v>
      </c>
      <c r="O34" s="22">
        <v>1158470</v>
      </c>
      <c r="P34" s="22"/>
      <c r="Q34" s="22">
        <v>2131524</v>
      </c>
      <c r="R34" s="22">
        <v>3289994</v>
      </c>
      <c r="S34" s="22"/>
      <c r="T34" s="22"/>
      <c r="U34" s="22"/>
      <c r="V34" s="22"/>
      <c r="W34" s="22">
        <v>10163477</v>
      </c>
      <c r="X34" s="22">
        <v>10197054</v>
      </c>
      <c r="Y34" s="22">
        <v>-33577</v>
      </c>
      <c r="Z34" s="23">
        <v>-0.32928137871977536</v>
      </c>
      <c r="AA34" s="20">
        <v>13596058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94102025</v>
      </c>
      <c r="D36" s="20"/>
      <c r="E36" s="21">
        <v>130814840</v>
      </c>
      <c r="F36" s="22">
        <v>133106560</v>
      </c>
      <c r="G36" s="22">
        <v>1801306</v>
      </c>
      <c r="H36" s="22">
        <v>15883574</v>
      </c>
      <c r="I36" s="22">
        <v>14224906</v>
      </c>
      <c r="J36" s="22">
        <v>31909786</v>
      </c>
      <c r="K36" s="22">
        <v>9076890</v>
      </c>
      <c r="L36" s="22">
        <v>9687468</v>
      </c>
      <c r="M36" s="22">
        <v>8594729</v>
      </c>
      <c r="N36" s="22">
        <v>27359087</v>
      </c>
      <c r="O36" s="22">
        <v>10857301</v>
      </c>
      <c r="P36" s="22"/>
      <c r="Q36" s="22">
        <v>19193968</v>
      </c>
      <c r="R36" s="22">
        <v>30051269</v>
      </c>
      <c r="S36" s="22"/>
      <c r="T36" s="22"/>
      <c r="U36" s="22"/>
      <c r="V36" s="22"/>
      <c r="W36" s="22">
        <v>89320142</v>
      </c>
      <c r="X36" s="22">
        <v>99829926</v>
      </c>
      <c r="Y36" s="22">
        <v>-10509784</v>
      </c>
      <c r="Z36" s="23">
        <v>-10.527688861554401</v>
      </c>
      <c r="AA36" s="20">
        <v>133106560</v>
      </c>
    </row>
    <row r="37" spans="1:27" ht="13.5" x14ac:dyDescent="0.25">
      <c r="A37" s="19" t="s">
        <v>63</v>
      </c>
      <c r="B37" s="15" t="s">
        <v>32</v>
      </c>
      <c r="C37" s="20">
        <v>12180</v>
      </c>
      <c r="D37" s="20"/>
      <c r="E37" s="21">
        <v>2000000</v>
      </c>
      <c r="F37" s="22">
        <v>2000000</v>
      </c>
      <c r="G37" s="22"/>
      <c r="H37" s="22">
        <v>682244</v>
      </c>
      <c r="I37" s="22">
        <v>441583</v>
      </c>
      <c r="J37" s="22">
        <v>1123827</v>
      </c>
      <c r="K37" s="22">
        <v>1192</v>
      </c>
      <c r="L37" s="22">
        <v>352</v>
      </c>
      <c r="M37" s="22"/>
      <c r="N37" s="22">
        <v>1544</v>
      </c>
      <c r="O37" s="22">
        <v>143000</v>
      </c>
      <c r="P37" s="22"/>
      <c r="Q37" s="22">
        <v>84103</v>
      </c>
      <c r="R37" s="22">
        <v>227103</v>
      </c>
      <c r="S37" s="22"/>
      <c r="T37" s="22"/>
      <c r="U37" s="22"/>
      <c r="V37" s="22"/>
      <c r="W37" s="22">
        <v>1352474</v>
      </c>
      <c r="X37" s="22">
        <v>1500003</v>
      </c>
      <c r="Y37" s="22">
        <v>-147529</v>
      </c>
      <c r="Z37" s="23">
        <v>-9.835246996172673</v>
      </c>
      <c r="AA37" s="20">
        <v>2000000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3670895</v>
      </c>
      <c r="F38" s="22">
        <v>3670895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2753172</v>
      </c>
      <c r="Y38" s="22">
        <v>-2753172</v>
      </c>
      <c r="Z38" s="23">
        <v>-100</v>
      </c>
      <c r="AA38" s="20">
        <v>3670895</v>
      </c>
    </row>
    <row r="39" spans="1:27" ht="13.5" x14ac:dyDescent="0.25">
      <c r="A39" s="19" t="s">
        <v>65</v>
      </c>
      <c r="B39" s="15" t="s">
        <v>32</v>
      </c>
      <c r="C39" s="20">
        <v>3258662</v>
      </c>
      <c r="D39" s="20"/>
      <c r="E39" s="21">
        <v>3413112</v>
      </c>
      <c r="F39" s="22">
        <v>3413112</v>
      </c>
      <c r="G39" s="22">
        <v>267965</v>
      </c>
      <c r="H39" s="22">
        <v>267965</v>
      </c>
      <c r="I39" s="22">
        <v>268017</v>
      </c>
      <c r="J39" s="22">
        <v>803947</v>
      </c>
      <c r="K39" s="22">
        <v>268010</v>
      </c>
      <c r="L39" s="22">
        <v>268010</v>
      </c>
      <c r="M39" s="22">
        <v>268070</v>
      </c>
      <c r="N39" s="22">
        <v>804090</v>
      </c>
      <c r="O39" s="22">
        <v>268073</v>
      </c>
      <c r="P39" s="22"/>
      <c r="Q39" s="22">
        <v>536892</v>
      </c>
      <c r="R39" s="22">
        <v>804965</v>
      </c>
      <c r="S39" s="22"/>
      <c r="T39" s="22"/>
      <c r="U39" s="22"/>
      <c r="V39" s="22"/>
      <c r="W39" s="22">
        <v>2413002</v>
      </c>
      <c r="X39" s="22">
        <v>2559834</v>
      </c>
      <c r="Y39" s="22">
        <v>-146832</v>
      </c>
      <c r="Z39" s="23">
        <v>-5.7359969435518083</v>
      </c>
      <c r="AA39" s="20">
        <v>3413112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2719903</v>
      </c>
      <c r="D41" s="20"/>
      <c r="E41" s="21">
        <v>2152239</v>
      </c>
      <c r="F41" s="22">
        <v>1431145</v>
      </c>
      <c r="G41" s="22"/>
      <c r="H41" s="22">
        <v>248467</v>
      </c>
      <c r="I41" s="22"/>
      <c r="J41" s="22">
        <v>248467</v>
      </c>
      <c r="K41" s="22"/>
      <c r="L41" s="22"/>
      <c r="M41" s="22"/>
      <c r="N41" s="22"/>
      <c r="O41" s="22">
        <v>382201</v>
      </c>
      <c r="P41" s="22"/>
      <c r="Q41" s="22"/>
      <c r="R41" s="22">
        <v>382201</v>
      </c>
      <c r="S41" s="22"/>
      <c r="T41" s="22"/>
      <c r="U41" s="22"/>
      <c r="V41" s="22"/>
      <c r="W41" s="22">
        <v>630668</v>
      </c>
      <c r="X41" s="22">
        <v>1073358</v>
      </c>
      <c r="Y41" s="22">
        <v>-442690</v>
      </c>
      <c r="Z41" s="23">
        <v>-41.24346210677146</v>
      </c>
      <c r="AA41" s="20">
        <v>1431145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-729579</v>
      </c>
      <c r="D43" s="20"/>
      <c r="E43" s="21">
        <v>303821</v>
      </c>
      <c r="F43" s="22">
        <v>303821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227862</v>
      </c>
      <c r="Y43" s="22">
        <v>-227862</v>
      </c>
      <c r="Z43" s="23">
        <v>-100</v>
      </c>
      <c r="AA43" s="20">
        <v>303821</v>
      </c>
    </row>
    <row r="44" spans="1:27" ht="13.5" x14ac:dyDescent="0.25">
      <c r="A44" s="19" t="s">
        <v>69</v>
      </c>
      <c r="B44" s="15" t="s">
        <v>32</v>
      </c>
      <c r="C44" s="20">
        <v>7909679</v>
      </c>
      <c r="D44" s="20"/>
      <c r="E44" s="21">
        <v>11784524</v>
      </c>
      <c r="F44" s="22">
        <v>11961503</v>
      </c>
      <c r="G44" s="22">
        <v>680716</v>
      </c>
      <c r="H44" s="22">
        <v>448544</v>
      </c>
      <c r="I44" s="22">
        <v>639162</v>
      </c>
      <c r="J44" s="22">
        <v>1768422</v>
      </c>
      <c r="K44" s="22">
        <v>814234</v>
      </c>
      <c r="L44" s="22">
        <v>371956</v>
      </c>
      <c r="M44" s="22">
        <v>724515</v>
      </c>
      <c r="N44" s="22">
        <v>1910705</v>
      </c>
      <c r="O44" s="22">
        <v>843800</v>
      </c>
      <c r="P44" s="22"/>
      <c r="Q44" s="22">
        <v>1272937</v>
      </c>
      <c r="R44" s="22">
        <v>2116737</v>
      </c>
      <c r="S44" s="22"/>
      <c r="T44" s="22"/>
      <c r="U44" s="22"/>
      <c r="V44" s="22"/>
      <c r="W44" s="22">
        <v>5795864</v>
      </c>
      <c r="X44" s="22">
        <v>8971128</v>
      </c>
      <c r="Y44" s="22">
        <v>-3175264</v>
      </c>
      <c r="Z44" s="23">
        <v>-35.394255883986943</v>
      </c>
      <c r="AA44" s="20">
        <v>11961503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119245924</v>
      </c>
      <c r="D47" s="29">
        <f t="shared" ref="D47:Y47" si="1">SUM(D34:D46)</f>
        <v>0</v>
      </c>
      <c r="E47" s="30">
        <f t="shared" si="1"/>
        <v>167735489</v>
      </c>
      <c r="F47" s="31">
        <f t="shared" si="1"/>
        <v>169483094</v>
      </c>
      <c r="G47" s="31">
        <f t="shared" si="1"/>
        <v>3609217</v>
      </c>
      <c r="H47" s="31">
        <f t="shared" si="1"/>
        <v>18569503</v>
      </c>
      <c r="I47" s="31">
        <f t="shared" si="1"/>
        <v>16631360</v>
      </c>
      <c r="J47" s="31">
        <f t="shared" si="1"/>
        <v>38810080</v>
      </c>
      <c r="K47" s="31">
        <f t="shared" si="1"/>
        <v>11285332</v>
      </c>
      <c r="L47" s="31">
        <f t="shared" si="1"/>
        <v>11869515</v>
      </c>
      <c r="M47" s="31">
        <f t="shared" si="1"/>
        <v>10838431</v>
      </c>
      <c r="N47" s="31">
        <f t="shared" si="1"/>
        <v>33993278</v>
      </c>
      <c r="O47" s="31">
        <f t="shared" si="1"/>
        <v>13652845</v>
      </c>
      <c r="P47" s="31">
        <f t="shared" si="1"/>
        <v>0</v>
      </c>
      <c r="Q47" s="31">
        <f t="shared" si="1"/>
        <v>23219424</v>
      </c>
      <c r="R47" s="31">
        <f t="shared" si="1"/>
        <v>36872269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109675627</v>
      </c>
      <c r="X47" s="31">
        <f t="shared" si="1"/>
        <v>127112337</v>
      </c>
      <c r="Y47" s="31">
        <f t="shared" si="1"/>
        <v>-17436710</v>
      </c>
      <c r="Z47" s="32">
        <f>+IF(X47&lt;&gt;0,+(Y47/X47)*100,0)</f>
        <v>-13.717559138260512</v>
      </c>
      <c r="AA47" s="29">
        <f>SUM(AA34:AA46)</f>
        <v>169483094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4604806</v>
      </c>
      <c r="D48" s="39">
        <f t="shared" si="2"/>
        <v>0</v>
      </c>
      <c r="E48" s="40">
        <f t="shared" si="2"/>
        <v>-26311633</v>
      </c>
      <c r="F48" s="41">
        <f t="shared" si="2"/>
        <v>-26738836</v>
      </c>
      <c r="G48" s="41">
        <f t="shared" si="2"/>
        <v>5870521</v>
      </c>
      <c r="H48" s="41">
        <f t="shared" si="2"/>
        <v>-3807928</v>
      </c>
      <c r="I48" s="41">
        <f t="shared" si="2"/>
        <v>-5728876</v>
      </c>
      <c r="J48" s="41">
        <f t="shared" si="2"/>
        <v>-3666283</v>
      </c>
      <c r="K48" s="41">
        <f t="shared" si="2"/>
        <v>496507</v>
      </c>
      <c r="L48" s="41">
        <f t="shared" si="2"/>
        <v>-249513</v>
      </c>
      <c r="M48" s="41">
        <f t="shared" si="2"/>
        <v>-3003609</v>
      </c>
      <c r="N48" s="41">
        <f t="shared" si="2"/>
        <v>-2756615</v>
      </c>
      <c r="O48" s="41">
        <f t="shared" si="2"/>
        <v>3517208</v>
      </c>
      <c r="P48" s="41">
        <f t="shared" si="2"/>
        <v>0</v>
      </c>
      <c r="Q48" s="41">
        <f t="shared" si="2"/>
        <v>930550</v>
      </c>
      <c r="R48" s="41">
        <f t="shared" si="2"/>
        <v>4447758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-1975140</v>
      </c>
      <c r="X48" s="41">
        <f t="shared" si="2"/>
        <v>-20054088</v>
      </c>
      <c r="Y48" s="41">
        <f t="shared" si="2"/>
        <v>18078948</v>
      </c>
      <c r="Z48" s="42">
        <f>+IF(X48&lt;&gt;0,+(Y48/X48)*100,0)</f>
        <v>-90.150935809197605</v>
      </c>
      <c r="AA48" s="39">
        <f>+AA32-AA47</f>
        <v>-26738836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4604806</v>
      </c>
      <c r="D51" s="48">
        <f t="shared" si="3"/>
        <v>0</v>
      </c>
      <c r="E51" s="49">
        <f t="shared" si="3"/>
        <v>-26311633</v>
      </c>
      <c r="F51" s="50">
        <f t="shared" si="3"/>
        <v>-26738836</v>
      </c>
      <c r="G51" s="50">
        <f t="shared" si="3"/>
        <v>5870521</v>
      </c>
      <c r="H51" s="50">
        <f t="shared" si="3"/>
        <v>-3807928</v>
      </c>
      <c r="I51" s="50">
        <f t="shared" si="3"/>
        <v>-5728876</v>
      </c>
      <c r="J51" s="50">
        <f t="shared" si="3"/>
        <v>-3666283</v>
      </c>
      <c r="K51" s="50">
        <f t="shared" si="3"/>
        <v>496507</v>
      </c>
      <c r="L51" s="50">
        <f t="shared" si="3"/>
        <v>-249513</v>
      </c>
      <c r="M51" s="50">
        <f t="shared" si="3"/>
        <v>-3003609</v>
      </c>
      <c r="N51" s="50">
        <f t="shared" si="3"/>
        <v>-2756615</v>
      </c>
      <c r="O51" s="50">
        <f t="shared" si="3"/>
        <v>3517208</v>
      </c>
      <c r="P51" s="50">
        <f t="shared" si="3"/>
        <v>0</v>
      </c>
      <c r="Q51" s="50">
        <f t="shared" si="3"/>
        <v>930550</v>
      </c>
      <c r="R51" s="50">
        <f t="shared" si="3"/>
        <v>4447758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-1975140</v>
      </c>
      <c r="X51" s="50">
        <f t="shared" si="3"/>
        <v>-20054088</v>
      </c>
      <c r="Y51" s="50">
        <f t="shared" si="3"/>
        <v>18078948</v>
      </c>
      <c r="Z51" s="51">
        <f>+IF(X51&lt;&gt;0,+(Y51/X51)*100,0)</f>
        <v>-90.150935809197605</v>
      </c>
      <c r="AA51" s="48">
        <f>SUM(AA48:AA50)</f>
        <v>-26738836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4604806</v>
      </c>
      <c r="D53" s="54">
        <f>+D51-D52</f>
        <v>0</v>
      </c>
      <c r="E53" s="55">
        <f t="shared" si="4"/>
        <v>-26311633</v>
      </c>
      <c r="F53" s="56">
        <f t="shared" si="4"/>
        <v>-26738836</v>
      </c>
      <c r="G53" s="56">
        <f t="shared" si="4"/>
        <v>5870521</v>
      </c>
      <c r="H53" s="56">
        <f t="shared" si="4"/>
        <v>-3807928</v>
      </c>
      <c r="I53" s="56">
        <f t="shared" si="4"/>
        <v>-5728876</v>
      </c>
      <c r="J53" s="56">
        <f t="shared" si="4"/>
        <v>-3666283</v>
      </c>
      <c r="K53" s="56">
        <f t="shared" si="4"/>
        <v>496507</v>
      </c>
      <c r="L53" s="56">
        <f t="shared" si="4"/>
        <v>-249513</v>
      </c>
      <c r="M53" s="56">
        <f t="shared" si="4"/>
        <v>-3003609</v>
      </c>
      <c r="N53" s="56">
        <f t="shared" si="4"/>
        <v>-2756615</v>
      </c>
      <c r="O53" s="56">
        <f t="shared" si="4"/>
        <v>3517208</v>
      </c>
      <c r="P53" s="56">
        <f t="shared" si="4"/>
        <v>0</v>
      </c>
      <c r="Q53" s="56">
        <f t="shared" si="4"/>
        <v>930550</v>
      </c>
      <c r="R53" s="56">
        <f t="shared" si="4"/>
        <v>4447758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-1975140</v>
      </c>
      <c r="X53" s="56">
        <f t="shared" si="4"/>
        <v>-20054088</v>
      </c>
      <c r="Y53" s="56">
        <f t="shared" si="4"/>
        <v>18078948</v>
      </c>
      <c r="Z53" s="57">
        <f>+IF(X53&lt;&gt;0,+(Y53/X53)*100,0)</f>
        <v>-90.150935809197605</v>
      </c>
      <c r="AA53" s="54">
        <f>+AA51-AA52</f>
        <v>-26738836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4604806</v>
      </c>
      <c r="D56" s="48">
        <f>SUM(D53:D55)</f>
        <v>0</v>
      </c>
      <c r="E56" s="49">
        <f t="shared" si="5"/>
        <v>-26311633</v>
      </c>
      <c r="F56" s="50">
        <f t="shared" si="5"/>
        <v>-26738836</v>
      </c>
      <c r="G56" s="50">
        <f t="shared" si="5"/>
        <v>5870521</v>
      </c>
      <c r="H56" s="50">
        <f t="shared" si="5"/>
        <v>-3807928</v>
      </c>
      <c r="I56" s="50">
        <f t="shared" si="5"/>
        <v>-5728876</v>
      </c>
      <c r="J56" s="50">
        <f t="shared" si="5"/>
        <v>-3666283</v>
      </c>
      <c r="K56" s="50">
        <f t="shared" si="5"/>
        <v>496507</v>
      </c>
      <c r="L56" s="50">
        <f t="shared" si="5"/>
        <v>-249513</v>
      </c>
      <c r="M56" s="50">
        <f t="shared" si="5"/>
        <v>-3003609</v>
      </c>
      <c r="N56" s="50">
        <f t="shared" si="5"/>
        <v>-2756615</v>
      </c>
      <c r="O56" s="50">
        <f t="shared" si="5"/>
        <v>3517208</v>
      </c>
      <c r="P56" s="50">
        <f t="shared" si="5"/>
        <v>0</v>
      </c>
      <c r="Q56" s="50">
        <f t="shared" si="5"/>
        <v>930550</v>
      </c>
      <c r="R56" s="50">
        <f t="shared" si="5"/>
        <v>4447758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-1975140</v>
      </c>
      <c r="X56" s="50">
        <f t="shared" si="5"/>
        <v>-20054088</v>
      </c>
      <c r="Y56" s="50">
        <f t="shared" si="5"/>
        <v>18078948</v>
      </c>
      <c r="Z56" s="51">
        <f>+IF(X56&lt;&gt;0,+(Y56/X56)*100,0)</f>
        <v>-90.150935809197605</v>
      </c>
      <c r="AA56" s="48">
        <f>SUM(AA53:AA55)</f>
        <v>-26738836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4604806</v>
      </c>
      <c r="D59" s="65">
        <f>SUM(D56:D58)</f>
        <v>0</v>
      </c>
      <c r="E59" s="66">
        <f t="shared" si="6"/>
        <v>-26311633</v>
      </c>
      <c r="F59" s="67">
        <f t="shared" si="6"/>
        <v>-26738836</v>
      </c>
      <c r="G59" s="67">
        <f t="shared" si="6"/>
        <v>5870521</v>
      </c>
      <c r="H59" s="67">
        <f t="shared" si="6"/>
        <v>-3807928</v>
      </c>
      <c r="I59" s="67">
        <f t="shared" si="6"/>
        <v>-5728876</v>
      </c>
      <c r="J59" s="67">
        <f t="shared" si="6"/>
        <v>-3666283</v>
      </c>
      <c r="K59" s="67">
        <f t="shared" si="6"/>
        <v>496507</v>
      </c>
      <c r="L59" s="67">
        <f t="shared" si="6"/>
        <v>-249513</v>
      </c>
      <c r="M59" s="67">
        <f t="shared" si="6"/>
        <v>-3003609</v>
      </c>
      <c r="N59" s="67">
        <f t="shared" si="6"/>
        <v>-2756615</v>
      </c>
      <c r="O59" s="67">
        <f t="shared" si="6"/>
        <v>3517208</v>
      </c>
      <c r="P59" s="67">
        <f t="shared" si="6"/>
        <v>0</v>
      </c>
      <c r="Q59" s="67">
        <f t="shared" si="6"/>
        <v>930550</v>
      </c>
      <c r="R59" s="67">
        <f t="shared" si="6"/>
        <v>4447758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-1975140</v>
      </c>
      <c r="X59" s="67">
        <f t="shared" si="6"/>
        <v>-20054088</v>
      </c>
      <c r="Y59" s="67">
        <f t="shared" si="6"/>
        <v>18078948</v>
      </c>
      <c r="Z59" s="68">
        <f>+IF(X59&lt;&gt;0,+(Y59/X59)*100,0)</f>
        <v>-90.150935809197605</v>
      </c>
      <c r="AA59" s="65">
        <f>SUM(AA56:AA58)</f>
        <v>-26738836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111893868</v>
      </c>
      <c r="D6" s="20"/>
      <c r="E6" s="21">
        <v>167878296</v>
      </c>
      <c r="F6" s="22">
        <v>150396655</v>
      </c>
      <c r="G6" s="22">
        <v>7176841</v>
      </c>
      <c r="H6" s="22">
        <v>9859214</v>
      </c>
      <c r="I6" s="22">
        <v>10030567</v>
      </c>
      <c r="J6" s="22">
        <v>27066622</v>
      </c>
      <c r="K6" s="22">
        <v>9940733</v>
      </c>
      <c r="L6" s="22">
        <v>16793687</v>
      </c>
      <c r="M6" s="22">
        <v>8458901</v>
      </c>
      <c r="N6" s="22">
        <v>35193321</v>
      </c>
      <c r="O6" s="22">
        <v>12245329</v>
      </c>
      <c r="P6" s="22">
        <v>11361223</v>
      </c>
      <c r="Q6" s="22">
        <v>11938400</v>
      </c>
      <c r="R6" s="22">
        <v>35544952</v>
      </c>
      <c r="S6" s="22"/>
      <c r="T6" s="22"/>
      <c r="U6" s="22"/>
      <c r="V6" s="22"/>
      <c r="W6" s="22">
        <v>97804895</v>
      </c>
      <c r="X6" s="22">
        <v>112797450</v>
      </c>
      <c r="Y6" s="22">
        <v>-14992555</v>
      </c>
      <c r="Z6" s="23">
        <v>-13.291572637502</v>
      </c>
      <c r="AA6" s="20">
        <v>150396655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177955</v>
      </c>
      <c r="D23" s="20"/>
      <c r="E23" s="21">
        <v>215000</v>
      </c>
      <c r="F23" s="22">
        <v>215000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161244</v>
      </c>
      <c r="Y23" s="22">
        <v>-161244</v>
      </c>
      <c r="Z23" s="23">
        <v>-100</v>
      </c>
      <c r="AA23" s="20">
        <v>215000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9712374</v>
      </c>
      <c r="F25" s="22">
        <v>9712374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7284276</v>
      </c>
      <c r="Y25" s="22">
        <v>-7284276</v>
      </c>
      <c r="Z25" s="23">
        <v>-100</v>
      </c>
      <c r="AA25" s="20">
        <v>9712374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112071823</v>
      </c>
      <c r="D32" s="29">
        <f t="shared" ref="D32:Y32" si="0">SUM(D6:D31)</f>
        <v>0</v>
      </c>
      <c r="E32" s="30">
        <f t="shared" si="0"/>
        <v>177805670</v>
      </c>
      <c r="F32" s="31">
        <f t="shared" si="0"/>
        <v>160324029</v>
      </c>
      <c r="G32" s="31">
        <f t="shared" si="0"/>
        <v>7176841</v>
      </c>
      <c r="H32" s="31">
        <f t="shared" si="0"/>
        <v>9859214</v>
      </c>
      <c r="I32" s="31">
        <f t="shared" si="0"/>
        <v>10030567</v>
      </c>
      <c r="J32" s="31">
        <f t="shared" si="0"/>
        <v>27066622</v>
      </c>
      <c r="K32" s="31">
        <f t="shared" si="0"/>
        <v>9940733</v>
      </c>
      <c r="L32" s="31">
        <f t="shared" si="0"/>
        <v>16793687</v>
      </c>
      <c r="M32" s="31">
        <f t="shared" si="0"/>
        <v>8458901</v>
      </c>
      <c r="N32" s="31">
        <f t="shared" si="0"/>
        <v>35193321</v>
      </c>
      <c r="O32" s="31">
        <f t="shared" si="0"/>
        <v>12245329</v>
      </c>
      <c r="P32" s="31">
        <f t="shared" si="0"/>
        <v>11361223</v>
      </c>
      <c r="Q32" s="31">
        <f t="shared" si="0"/>
        <v>11938400</v>
      </c>
      <c r="R32" s="31">
        <f t="shared" si="0"/>
        <v>35544952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97804895</v>
      </c>
      <c r="X32" s="31">
        <f t="shared" si="0"/>
        <v>120242970</v>
      </c>
      <c r="Y32" s="31">
        <f t="shared" si="0"/>
        <v>-22438075</v>
      </c>
      <c r="Z32" s="32">
        <f>+IF(X32&lt;&gt;0,+(Y32/X32)*100,0)</f>
        <v>-18.660612757652277</v>
      </c>
      <c r="AA32" s="29">
        <f>SUM(AA6:AA31)</f>
        <v>160324029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8156605</v>
      </c>
      <c r="D34" s="20"/>
      <c r="E34" s="21">
        <v>11408880</v>
      </c>
      <c r="F34" s="22">
        <v>9874653</v>
      </c>
      <c r="G34" s="22">
        <v>651577</v>
      </c>
      <c r="H34" s="22">
        <v>628539</v>
      </c>
      <c r="I34" s="22">
        <v>661376</v>
      </c>
      <c r="J34" s="22">
        <v>1941492</v>
      </c>
      <c r="K34" s="22">
        <v>651029</v>
      </c>
      <c r="L34" s="22">
        <v>1042445</v>
      </c>
      <c r="M34" s="22">
        <v>645746</v>
      </c>
      <c r="N34" s="22">
        <v>2339220</v>
      </c>
      <c r="O34" s="22">
        <v>647809</v>
      </c>
      <c r="P34" s="22">
        <v>612866</v>
      </c>
      <c r="Q34" s="22">
        <v>628938</v>
      </c>
      <c r="R34" s="22">
        <v>1889613</v>
      </c>
      <c r="S34" s="22"/>
      <c r="T34" s="22"/>
      <c r="U34" s="22"/>
      <c r="V34" s="22"/>
      <c r="W34" s="22">
        <v>6170325</v>
      </c>
      <c r="X34" s="22">
        <v>7405929</v>
      </c>
      <c r="Y34" s="22">
        <v>-1235604</v>
      </c>
      <c r="Z34" s="23">
        <v>-16.683983872921278</v>
      </c>
      <c r="AA34" s="20">
        <v>9874653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102967924</v>
      </c>
      <c r="D36" s="20"/>
      <c r="E36" s="21">
        <v>130570000</v>
      </c>
      <c r="F36" s="22">
        <v>109571000</v>
      </c>
      <c r="G36" s="22"/>
      <c r="H36" s="22"/>
      <c r="I36" s="22">
        <v>6956522</v>
      </c>
      <c r="J36" s="22">
        <v>6956522</v>
      </c>
      <c r="K36" s="22"/>
      <c r="L36" s="22">
        <v>12173913</v>
      </c>
      <c r="M36" s="22">
        <v>1910324</v>
      </c>
      <c r="N36" s="22">
        <v>14084237</v>
      </c>
      <c r="O36" s="22">
        <v>5217391</v>
      </c>
      <c r="P36" s="22">
        <v>5537298</v>
      </c>
      <c r="Q36" s="22">
        <v>5217391</v>
      </c>
      <c r="R36" s="22">
        <v>15972080</v>
      </c>
      <c r="S36" s="22"/>
      <c r="T36" s="22"/>
      <c r="U36" s="22"/>
      <c r="V36" s="22"/>
      <c r="W36" s="22">
        <v>37012839</v>
      </c>
      <c r="X36" s="22">
        <v>82178244</v>
      </c>
      <c r="Y36" s="22">
        <v>-45165405</v>
      </c>
      <c r="Z36" s="23">
        <v>-54.960294600600136</v>
      </c>
      <c r="AA36" s="20">
        <v>109571000</v>
      </c>
    </row>
    <row r="37" spans="1:27" ht="13.5" x14ac:dyDescent="0.25">
      <c r="A37" s="19" t="s">
        <v>63</v>
      </c>
      <c r="B37" s="15" t="s">
        <v>32</v>
      </c>
      <c r="C37" s="20">
        <v>2188764</v>
      </c>
      <c r="D37" s="20"/>
      <c r="E37" s="21">
        <v>2219292</v>
      </c>
      <c r="F37" s="22">
        <v>2127920</v>
      </c>
      <c r="G37" s="22">
        <v>790</v>
      </c>
      <c r="H37" s="22"/>
      <c r="I37" s="22">
        <v>16307</v>
      </c>
      <c r="J37" s="22">
        <v>17097</v>
      </c>
      <c r="K37" s="22">
        <v>237695</v>
      </c>
      <c r="L37" s="22">
        <v>193338</v>
      </c>
      <c r="M37" s="22">
        <v>31793</v>
      </c>
      <c r="N37" s="22">
        <v>462826</v>
      </c>
      <c r="O37" s="22">
        <v>318658</v>
      </c>
      <c r="P37" s="22">
        <v>173904</v>
      </c>
      <c r="Q37" s="22">
        <v>46248</v>
      </c>
      <c r="R37" s="22">
        <v>538810</v>
      </c>
      <c r="S37" s="22"/>
      <c r="T37" s="22"/>
      <c r="U37" s="22"/>
      <c r="V37" s="22"/>
      <c r="W37" s="22">
        <v>1018733</v>
      </c>
      <c r="X37" s="22">
        <v>1595925</v>
      </c>
      <c r="Y37" s="22">
        <v>-577192</v>
      </c>
      <c r="Z37" s="23">
        <v>-36.166611839528798</v>
      </c>
      <c r="AA37" s="20">
        <v>2127920</v>
      </c>
    </row>
    <row r="38" spans="1:27" ht="13.5" x14ac:dyDescent="0.25">
      <c r="A38" s="19" t="s">
        <v>64</v>
      </c>
      <c r="B38" s="15" t="s">
        <v>32</v>
      </c>
      <c r="C38" s="20">
        <v>6516200</v>
      </c>
      <c r="D38" s="20"/>
      <c r="E38" s="21">
        <v>1066613</v>
      </c>
      <c r="F38" s="22">
        <v>1066613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799956</v>
      </c>
      <c r="Y38" s="22">
        <v>-799956</v>
      </c>
      <c r="Z38" s="23">
        <v>-100</v>
      </c>
      <c r="AA38" s="20">
        <v>1066613</v>
      </c>
    </row>
    <row r="39" spans="1:27" ht="13.5" x14ac:dyDescent="0.25">
      <c r="A39" s="19" t="s">
        <v>65</v>
      </c>
      <c r="B39" s="15" t="s">
        <v>32</v>
      </c>
      <c r="C39" s="20">
        <v>4131376</v>
      </c>
      <c r="D39" s="20"/>
      <c r="E39" s="21">
        <v>6112437</v>
      </c>
      <c r="F39" s="22">
        <v>6112437</v>
      </c>
      <c r="G39" s="22"/>
      <c r="H39" s="22"/>
      <c r="I39" s="22">
        <v>1528110</v>
      </c>
      <c r="J39" s="22">
        <v>1528110</v>
      </c>
      <c r="K39" s="22"/>
      <c r="L39" s="22"/>
      <c r="M39" s="22"/>
      <c r="N39" s="22"/>
      <c r="O39" s="22">
        <v>1528110</v>
      </c>
      <c r="P39" s="22"/>
      <c r="Q39" s="22"/>
      <c r="R39" s="22">
        <v>1528110</v>
      </c>
      <c r="S39" s="22"/>
      <c r="T39" s="22"/>
      <c r="U39" s="22"/>
      <c r="V39" s="22"/>
      <c r="W39" s="22">
        <v>3056220</v>
      </c>
      <c r="X39" s="22">
        <v>4584321</v>
      </c>
      <c r="Y39" s="22">
        <v>-1528101</v>
      </c>
      <c r="Z39" s="23">
        <v>-33.333202452446066</v>
      </c>
      <c r="AA39" s="20">
        <v>6112437</v>
      </c>
    </row>
    <row r="40" spans="1:27" ht="13.5" x14ac:dyDescent="0.25">
      <c r="A40" s="19" t="s">
        <v>40</v>
      </c>
      <c r="B40" s="15" t="s">
        <v>32</v>
      </c>
      <c r="C40" s="20">
        <v>329935</v>
      </c>
      <c r="D40" s="20"/>
      <c r="E40" s="21">
        <v>262780</v>
      </c>
      <c r="F40" s="22">
        <v>262780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197073</v>
      </c>
      <c r="Y40" s="22">
        <v>-197073</v>
      </c>
      <c r="Z40" s="23">
        <v>-100</v>
      </c>
      <c r="AA40" s="20">
        <v>262780</v>
      </c>
    </row>
    <row r="41" spans="1:27" ht="13.5" x14ac:dyDescent="0.25">
      <c r="A41" s="19" t="s">
        <v>66</v>
      </c>
      <c r="B41" s="15" t="s">
        <v>32</v>
      </c>
      <c r="C41" s="20">
        <v>717862</v>
      </c>
      <c r="D41" s="20"/>
      <c r="E41" s="21">
        <v>642240</v>
      </c>
      <c r="F41" s="22">
        <v>642240</v>
      </c>
      <c r="G41" s="22"/>
      <c r="H41" s="22"/>
      <c r="I41" s="22"/>
      <c r="J41" s="22"/>
      <c r="K41" s="22">
        <v>29719</v>
      </c>
      <c r="L41" s="22">
        <v>30150</v>
      </c>
      <c r="M41" s="22">
        <v>88000</v>
      </c>
      <c r="N41" s="22">
        <v>147869</v>
      </c>
      <c r="O41" s="22">
        <v>19263</v>
      </c>
      <c r="P41" s="22"/>
      <c r="Q41" s="22">
        <v>30965</v>
      </c>
      <c r="R41" s="22">
        <v>50228</v>
      </c>
      <c r="S41" s="22"/>
      <c r="T41" s="22"/>
      <c r="U41" s="22"/>
      <c r="V41" s="22"/>
      <c r="W41" s="22">
        <v>198097</v>
      </c>
      <c r="X41" s="22">
        <v>481680</v>
      </c>
      <c r="Y41" s="22">
        <v>-283583</v>
      </c>
      <c r="Z41" s="23">
        <v>-58.873733599069922</v>
      </c>
      <c r="AA41" s="20">
        <v>642240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439658</v>
      </c>
      <c r="D43" s="20"/>
      <c r="E43" s="21"/>
      <c r="F43" s="22"/>
      <c r="G43" s="22"/>
      <c r="H43" s="22"/>
      <c r="I43" s="22">
        <v>266653</v>
      </c>
      <c r="J43" s="22">
        <v>266653</v>
      </c>
      <c r="K43" s="22"/>
      <c r="L43" s="22"/>
      <c r="M43" s="22"/>
      <c r="N43" s="22"/>
      <c r="O43" s="22">
        <v>266653</v>
      </c>
      <c r="P43" s="22"/>
      <c r="Q43" s="22"/>
      <c r="R43" s="22">
        <v>266653</v>
      </c>
      <c r="S43" s="22"/>
      <c r="T43" s="22"/>
      <c r="U43" s="22"/>
      <c r="V43" s="22"/>
      <c r="W43" s="22">
        <v>533306</v>
      </c>
      <c r="X43" s="22"/>
      <c r="Y43" s="22">
        <v>533306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362812</v>
      </c>
      <c r="D44" s="20"/>
      <c r="E44" s="21">
        <v>7107922</v>
      </c>
      <c r="F44" s="22">
        <v>7085968</v>
      </c>
      <c r="G44" s="22">
        <v>563908</v>
      </c>
      <c r="H44" s="22">
        <v>860718</v>
      </c>
      <c r="I44" s="22">
        <v>366383</v>
      </c>
      <c r="J44" s="22">
        <v>1791009</v>
      </c>
      <c r="K44" s="22">
        <v>442135</v>
      </c>
      <c r="L44" s="22">
        <v>421151</v>
      </c>
      <c r="M44" s="22">
        <v>422251</v>
      </c>
      <c r="N44" s="22">
        <v>1285537</v>
      </c>
      <c r="O44" s="22">
        <v>510201</v>
      </c>
      <c r="P44" s="22">
        <v>322571</v>
      </c>
      <c r="Q44" s="22">
        <v>440518</v>
      </c>
      <c r="R44" s="22">
        <v>1273290</v>
      </c>
      <c r="S44" s="22"/>
      <c r="T44" s="22"/>
      <c r="U44" s="22"/>
      <c r="V44" s="22"/>
      <c r="W44" s="22">
        <v>4349836</v>
      </c>
      <c r="X44" s="22">
        <v>5314419</v>
      </c>
      <c r="Y44" s="22">
        <v>-964583</v>
      </c>
      <c r="Z44" s="23">
        <v>-18.150300155106326</v>
      </c>
      <c r="AA44" s="20">
        <v>7085968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125811136</v>
      </c>
      <c r="D47" s="29">
        <f t="shared" ref="D47:Y47" si="1">SUM(D34:D46)</f>
        <v>0</v>
      </c>
      <c r="E47" s="30">
        <f t="shared" si="1"/>
        <v>159390164</v>
      </c>
      <c r="F47" s="31">
        <f t="shared" si="1"/>
        <v>136743611</v>
      </c>
      <c r="G47" s="31">
        <f t="shared" si="1"/>
        <v>1216275</v>
      </c>
      <c r="H47" s="31">
        <f t="shared" si="1"/>
        <v>1489257</v>
      </c>
      <c r="I47" s="31">
        <f t="shared" si="1"/>
        <v>9795351</v>
      </c>
      <c r="J47" s="31">
        <f t="shared" si="1"/>
        <v>12500883</v>
      </c>
      <c r="K47" s="31">
        <f t="shared" si="1"/>
        <v>1360578</v>
      </c>
      <c r="L47" s="31">
        <f t="shared" si="1"/>
        <v>13860997</v>
      </c>
      <c r="M47" s="31">
        <f t="shared" si="1"/>
        <v>3098114</v>
      </c>
      <c r="N47" s="31">
        <f t="shared" si="1"/>
        <v>18319689</v>
      </c>
      <c r="O47" s="31">
        <f t="shared" si="1"/>
        <v>8508085</v>
      </c>
      <c r="P47" s="31">
        <f t="shared" si="1"/>
        <v>6646639</v>
      </c>
      <c r="Q47" s="31">
        <f t="shared" si="1"/>
        <v>6364060</v>
      </c>
      <c r="R47" s="31">
        <f t="shared" si="1"/>
        <v>21518784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52339356</v>
      </c>
      <c r="X47" s="31">
        <f t="shared" si="1"/>
        <v>102557547</v>
      </c>
      <c r="Y47" s="31">
        <f t="shared" si="1"/>
        <v>-50218191</v>
      </c>
      <c r="Z47" s="32">
        <f>+IF(X47&lt;&gt;0,+(Y47/X47)*100,0)</f>
        <v>-48.965865964013354</v>
      </c>
      <c r="AA47" s="29">
        <f>SUM(AA34:AA46)</f>
        <v>136743611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-13739313</v>
      </c>
      <c r="D48" s="39">
        <f t="shared" si="2"/>
        <v>0</v>
      </c>
      <c r="E48" s="40">
        <f t="shared" si="2"/>
        <v>18415506</v>
      </c>
      <c r="F48" s="41">
        <f t="shared" si="2"/>
        <v>23580418</v>
      </c>
      <c r="G48" s="41">
        <f t="shared" si="2"/>
        <v>5960566</v>
      </c>
      <c r="H48" s="41">
        <f t="shared" si="2"/>
        <v>8369957</v>
      </c>
      <c r="I48" s="41">
        <f t="shared" si="2"/>
        <v>235216</v>
      </c>
      <c r="J48" s="41">
        <f t="shared" si="2"/>
        <v>14565739</v>
      </c>
      <c r="K48" s="41">
        <f t="shared" si="2"/>
        <v>8580155</v>
      </c>
      <c r="L48" s="41">
        <f t="shared" si="2"/>
        <v>2932690</v>
      </c>
      <c r="M48" s="41">
        <f t="shared" si="2"/>
        <v>5360787</v>
      </c>
      <c r="N48" s="41">
        <f t="shared" si="2"/>
        <v>16873632</v>
      </c>
      <c r="O48" s="41">
        <f t="shared" si="2"/>
        <v>3737244</v>
      </c>
      <c r="P48" s="41">
        <f t="shared" si="2"/>
        <v>4714584</v>
      </c>
      <c r="Q48" s="41">
        <f t="shared" si="2"/>
        <v>5574340</v>
      </c>
      <c r="R48" s="41">
        <f t="shared" si="2"/>
        <v>14026168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45465539</v>
      </c>
      <c r="X48" s="41">
        <f t="shared" si="2"/>
        <v>17685423</v>
      </c>
      <c r="Y48" s="41">
        <f t="shared" si="2"/>
        <v>27780116</v>
      </c>
      <c r="Z48" s="42">
        <f>+IF(X48&lt;&gt;0,+(Y48/X48)*100,0)</f>
        <v>157.07917192594149</v>
      </c>
      <c r="AA48" s="39">
        <f>+AA32-AA47</f>
        <v>23580418</v>
      </c>
    </row>
    <row r="49" spans="1:27" ht="25.5" x14ac:dyDescent="0.25">
      <c r="A49" s="43" t="s">
        <v>74</v>
      </c>
      <c r="B49" s="15" t="s">
        <v>32</v>
      </c>
      <c r="C49" s="20">
        <v>538021</v>
      </c>
      <c r="D49" s="20"/>
      <c r="E49" s="21">
        <v>4204000</v>
      </c>
      <c r="F49" s="22">
        <v>4204000</v>
      </c>
      <c r="G49" s="22"/>
      <c r="H49" s="22">
        <v>1100000</v>
      </c>
      <c r="I49" s="22"/>
      <c r="J49" s="22">
        <v>1100000</v>
      </c>
      <c r="K49" s="22"/>
      <c r="L49" s="22">
        <v>-1100000</v>
      </c>
      <c r="M49" s="22"/>
      <c r="N49" s="22">
        <v>-1100000</v>
      </c>
      <c r="O49" s="22"/>
      <c r="P49" s="22"/>
      <c r="Q49" s="22"/>
      <c r="R49" s="22"/>
      <c r="S49" s="22"/>
      <c r="T49" s="22"/>
      <c r="U49" s="22"/>
      <c r="V49" s="22"/>
      <c r="W49" s="22"/>
      <c r="X49" s="22">
        <v>3152997</v>
      </c>
      <c r="Y49" s="22">
        <v>-3152997</v>
      </c>
      <c r="Z49" s="23">
        <v>-100</v>
      </c>
      <c r="AA49" s="20">
        <v>4204000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-13201292</v>
      </c>
      <c r="D51" s="48">
        <f t="shared" si="3"/>
        <v>0</v>
      </c>
      <c r="E51" s="49">
        <f t="shared" si="3"/>
        <v>22619506</v>
      </c>
      <c r="F51" s="50">
        <f t="shared" si="3"/>
        <v>27784418</v>
      </c>
      <c r="G51" s="50">
        <f t="shared" si="3"/>
        <v>5960566</v>
      </c>
      <c r="H51" s="50">
        <f t="shared" si="3"/>
        <v>9469957</v>
      </c>
      <c r="I51" s="50">
        <f t="shared" si="3"/>
        <v>235216</v>
      </c>
      <c r="J51" s="50">
        <f t="shared" si="3"/>
        <v>15665739</v>
      </c>
      <c r="K51" s="50">
        <f t="shared" si="3"/>
        <v>8580155</v>
      </c>
      <c r="L51" s="50">
        <f t="shared" si="3"/>
        <v>1832690</v>
      </c>
      <c r="M51" s="50">
        <f t="shared" si="3"/>
        <v>5360787</v>
      </c>
      <c r="N51" s="50">
        <f t="shared" si="3"/>
        <v>15773632</v>
      </c>
      <c r="O51" s="50">
        <f t="shared" si="3"/>
        <v>3737244</v>
      </c>
      <c r="P51" s="50">
        <f t="shared" si="3"/>
        <v>4714584</v>
      </c>
      <c r="Q51" s="50">
        <f t="shared" si="3"/>
        <v>5574340</v>
      </c>
      <c r="R51" s="50">
        <f t="shared" si="3"/>
        <v>14026168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45465539</v>
      </c>
      <c r="X51" s="50">
        <f t="shared" si="3"/>
        <v>20838420</v>
      </c>
      <c r="Y51" s="50">
        <f t="shared" si="3"/>
        <v>24627119</v>
      </c>
      <c r="Z51" s="51">
        <f>+IF(X51&lt;&gt;0,+(Y51/X51)*100,0)</f>
        <v>118.18131604987326</v>
      </c>
      <c r="AA51" s="48">
        <f>SUM(AA48:AA50)</f>
        <v>27784418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-13201292</v>
      </c>
      <c r="D53" s="54">
        <f>+D51-D52</f>
        <v>0</v>
      </c>
      <c r="E53" s="55">
        <f t="shared" si="4"/>
        <v>22619506</v>
      </c>
      <c r="F53" s="56">
        <f t="shared" si="4"/>
        <v>27784418</v>
      </c>
      <c r="G53" s="56">
        <f t="shared" si="4"/>
        <v>5960566</v>
      </c>
      <c r="H53" s="56">
        <f t="shared" si="4"/>
        <v>9469957</v>
      </c>
      <c r="I53" s="56">
        <f t="shared" si="4"/>
        <v>235216</v>
      </c>
      <c r="J53" s="56">
        <f t="shared" si="4"/>
        <v>15665739</v>
      </c>
      <c r="K53" s="56">
        <f t="shared" si="4"/>
        <v>8580155</v>
      </c>
      <c r="L53" s="56">
        <f t="shared" si="4"/>
        <v>1832690</v>
      </c>
      <c r="M53" s="56">
        <f t="shared" si="4"/>
        <v>5360787</v>
      </c>
      <c r="N53" s="56">
        <f t="shared" si="4"/>
        <v>15773632</v>
      </c>
      <c r="O53" s="56">
        <f t="shared" si="4"/>
        <v>3737244</v>
      </c>
      <c r="P53" s="56">
        <f t="shared" si="4"/>
        <v>4714584</v>
      </c>
      <c r="Q53" s="56">
        <f t="shared" si="4"/>
        <v>5574340</v>
      </c>
      <c r="R53" s="56">
        <f t="shared" si="4"/>
        <v>14026168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45465539</v>
      </c>
      <c r="X53" s="56">
        <f t="shared" si="4"/>
        <v>20838420</v>
      </c>
      <c r="Y53" s="56">
        <f t="shared" si="4"/>
        <v>24627119</v>
      </c>
      <c r="Z53" s="57">
        <f>+IF(X53&lt;&gt;0,+(Y53/X53)*100,0)</f>
        <v>118.18131604987326</v>
      </c>
      <c r="AA53" s="54">
        <f>+AA51-AA52</f>
        <v>27784418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-13201292</v>
      </c>
      <c r="D56" s="48">
        <f>SUM(D53:D55)</f>
        <v>0</v>
      </c>
      <c r="E56" s="49">
        <f t="shared" si="5"/>
        <v>22619506</v>
      </c>
      <c r="F56" s="50">
        <f t="shared" si="5"/>
        <v>27784418</v>
      </c>
      <c r="G56" s="50">
        <f t="shared" si="5"/>
        <v>5960566</v>
      </c>
      <c r="H56" s="50">
        <f t="shared" si="5"/>
        <v>9469957</v>
      </c>
      <c r="I56" s="50">
        <f t="shared" si="5"/>
        <v>235216</v>
      </c>
      <c r="J56" s="50">
        <f t="shared" si="5"/>
        <v>15665739</v>
      </c>
      <c r="K56" s="50">
        <f t="shared" si="5"/>
        <v>8580155</v>
      </c>
      <c r="L56" s="50">
        <f t="shared" si="5"/>
        <v>1832690</v>
      </c>
      <c r="M56" s="50">
        <f t="shared" si="5"/>
        <v>5360787</v>
      </c>
      <c r="N56" s="50">
        <f t="shared" si="5"/>
        <v>15773632</v>
      </c>
      <c r="O56" s="50">
        <f t="shared" si="5"/>
        <v>3737244</v>
      </c>
      <c r="P56" s="50">
        <f t="shared" si="5"/>
        <v>4714584</v>
      </c>
      <c r="Q56" s="50">
        <f t="shared" si="5"/>
        <v>5574340</v>
      </c>
      <c r="R56" s="50">
        <f t="shared" si="5"/>
        <v>14026168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45465539</v>
      </c>
      <c r="X56" s="50">
        <f t="shared" si="5"/>
        <v>20838420</v>
      </c>
      <c r="Y56" s="50">
        <f t="shared" si="5"/>
        <v>24627119</v>
      </c>
      <c r="Z56" s="51">
        <f>+IF(X56&lt;&gt;0,+(Y56/X56)*100,0)</f>
        <v>118.18131604987326</v>
      </c>
      <c r="AA56" s="48">
        <f>SUM(AA53:AA55)</f>
        <v>27784418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-13201292</v>
      </c>
      <c r="D59" s="65">
        <f>SUM(D56:D58)</f>
        <v>0</v>
      </c>
      <c r="E59" s="66">
        <f t="shared" si="6"/>
        <v>22619506</v>
      </c>
      <c r="F59" s="67">
        <f t="shared" si="6"/>
        <v>27784418</v>
      </c>
      <c r="G59" s="67">
        <f t="shared" si="6"/>
        <v>5960566</v>
      </c>
      <c r="H59" s="67">
        <f t="shared" si="6"/>
        <v>9469957</v>
      </c>
      <c r="I59" s="67">
        <f t="shared" si="6"/>
        <v>235216</v>
      </c>
      <c r="J59" s="67">
        <f t="shared" si="6"/>
        <v>15665739</v>
      </c>
      <c r="K59" s="67">
        <f t="shared" si="6"/>
        <v>8580155</v>
      </c>
      <c r="L59" s="67">
        <f t="shared" si="6"/>
        <v>1832690</v>
      </c>
      <c r="M59" s="67">
        <f t="shared" si="6"/>
        <v>5360787</v>
      </c>
      <c r="N59" s="67">
        <f t="shared" si="6"/>
        <v>15773632</v>
      </c>
      <c r="O59" s="67">
        <f t="shared" si="6"/>
        <v>3737244</v>
      </c>
      <c r="P59" s="67">
        <f t="shared" si="6"/>
        <v>4714584</v>
      </c>
      <c r="Q59" s="67">
        <f t="shared" si="6"/>
        <v>5574340</v>
      </c>
      <c r="R59" s="67">
        <f t="shared" si="6"/>
        <v>14026168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45465539</v>
      </c>
      <c r="X59" s="67">
        <f t="shared" si="6"/>
        <v>20838420</v>
      </c>
      <c r="Y59" s="67">
        <f t="shared" si="6"/>
        <v>24627119</v>
      </c>
      <c r="Z59" s="68">
        <f>+IF(X59&lt;&gt;0,+(Y59/X59)*100,0)</f>
        <v>118.18131604987326</v>
      </c>
      <c r="AA59" s="65">
        <f>SUM(AA56:AA58)</f>
        <v>27784418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148268002</v>
      </c>
      <c r="D6" s="20"/>
      <c r="E6" s="21">
        <v>171131913</v>
      </c>
      <c r="F6" s="22">
        <v>184186937</v>
      </c>
      <c r="G6" s="22">
        <v>16185896</v>
      </c>
      <c r="H6" s="22"/>
      <c r="I6" s="22"/>
      <c r="J6" s="22">
        <v>16185896</v>
      </c>
      <c r="K6" s="22">
        <v>15407393</v>
      </c>
      <c r="L6" s="22">
        <v>13424241</v>
      </c>
      <c r="M6" s="22">
        <v>11591985</v>
      </c>
      <c r="N6" s="22">
        <v>40423619</v>
      </c>
      <c r="O6" s="22">
        <v>45645596</v>
      </c>
      <c r="P6" s="22">
        <v>11258565</v>
      </c>
      <c r="Q6" s="22">
        <v>12085732</v>
      </c>
      <c r="R6" s="22">
        <v>68989893</v>
      </c>
      <c r="S6" s="22"/>
      <c r="T6" s="22"/>
      <c r="U6" s="22"/>
      <c r="V6" s="22"/>
      <c r="W6" s="22">
        <v>125599408</v>
      </c>
      <c r="X6" s="22">
        <v>130805475</v>
      </c>
      <c r="Y6" s="22">
        <v>-5206067</v>
      </c>
      <c r="Z6" s="23">
        <v>-3.9800069530728739</v>
      </c>
      <c r="AA6" s="20">
        <v>184186937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4353351</v>
      </c>
      <c r="D13" s="20"/>
      <c r="E13" s="21">
        <v>5250000</v>
      </c>
      <c r="F13" s="22">
        <v>5656154</v>
      </c>
      <c r="G13" s="22">
        <v>439535</v>
      </c>
      <c r="H13" s="22"/>
      <c r="I13" s="22"/>
      <c r="J13" s="22">
        <v>439535</v>
      </c>
      <c r="K13" s="22">
        <v>471546</v>
      </c>
      <c r="L13" s="22">
        <v>478283</v>
      </c>
      <c r="M13" s="22">
        <v>494522</v>
      </c>
      <c r="N13" s="22">
        <v>1444351</v>
      </c>
      <c r="O13" s="22">
        <v>1415270</v>
      </c>
      <c r="P13" s="22">
        <v>513603</v>
      </c>
      <c r="Q13" s="22">
        <v>527950</v>
      </c>
      <c r="R13" s="22">
        <v>2456823</v>
      </c>
      <c r="S13" s="22"/>
      <c r="T13" s="22"/>
      <c r="U13" s="22"/>
      <c r="V13" s="22"/>
      <c r="W13" s="22">
        <v>4340709</v>
      </c>
      <c r="X13" s="22">
        <v>5363647</v>
      </c>
      <c r="Y13" s="22">
        <v>-1022938</v>
      </c>
      <c r="Z13" s="23">
        <v>-19.071687603602548</v>
      </c>
      <c r="AA13" s="20">
        <v>5656154</v>
      </c>
    </row>
    <row r="14" spans="1:27" ht="13.5" x14ac:dyDescent="0.25">
      <c r="A14" s="19" t="s">
        <v>42</v>
      </c>
      <c r="B14" s="15" t="s">
        <v>32</v>
      </c>
      <c r="C14" s="20">
        <v>150433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73516</v>
      </c>
      <c r="D23" s="20"/>
      <c r="E23" s="21">
        <v>1800000</v>
      </c>
      <c r="F23" s="22">
        <v>1800000</v>
      </c>
      <c r="G23" s="22"/>
      <c r="H23" s="22"/>
      <c r="I23" s="22"/>
      <c r="J23" s="22"/>
      <c r="K23" s="22">
        <v>8585</v>
      </c>
      <c r="L23" s="22">
        <v>17858</v>
      </c>
      <c r="M23" s="22">
        <v>8563</v>
      </c>
      <c r="N23" s="22">
        <v>35006</v>
      </c>
      <c r="O23" s="22">
        <v>25688</v>
      </c>
      <c r="P23" s="22"/>
      <c r="Q23" s="22"/>
      <c r="R23" s="22">
        <v>25688</v>
      </c>
      <c r="S23" s="22"/>
      <c r="T23" s="22"/>
      <c r="U23" s="22"/>
      <c r="V23" s="22"/>
      <c r="W23" s="22">
        <v>60694</v>
      </c>
      <c r="X23" s="22">
        <v>1350000</v>
      </c>
      <c r="Y23" s="22">
        <v>-1289306</v>
      </c>
      <c r="Z23" s="23">
        <v>-95.504148148148147</v>
      </c>
      <c r="AA23" s="20">
        <v>1800000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8317717</v>
      </c>
      <c r="D25" s="20"/>
      <c r="E25" s="21"/>
      <c r="F25" s="22">
        <v>19148516</v>
      </c>
      <c r="G25" s="22">
        <v>3720113</v>
      </c>
      <c r="H25" s="22"/>
      <c r="I25" s="22"/>
      <c r="J25" s="22">
        <v>3720113</v>
      </c>
      <c r="K25" s="22"/>
      <c r="L25" s="22"/>
      <c r="M25" s="22">
        <v>1276270</v>
      </c>
      <c r="N25" s="22">
        <v>1276270</v>
      </c>
      <c r="O25" s="22">
        <v>1661582</v>
      </c>
      <c r="P25" s="22"/>
      <c r="Q25" s="22">
        <v>2232083</v>
      </c>
      <c r="R25" s="22">
        <v>3893665</v>
      </c>
      <c r="S25" s="22"/>
      <c r="T25" s="22"/>
      <c r="U25" s="22"/>
      <c r="V25" s="22"/>
      <c r="W25" s="22">
        <v>8890048</v>
      </c>
      <c r="X25" s="22">
        <v>19148516</v>
      </c>
      <c r="Y25" s="22">
        <v>-10258468</v>
      </c>
      <c r="Z25" s="23">
        <v>-53.573175070068089</v>
      </c>
      <c r="AA25" s="20">
        <v>19148516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161163019</v>
      </c>
      <c r="D32" s="29">
        <f t="shared" ref="D32:Y32" si="0">SUM(D6:D31)</f>
        <v>0</v>
      </c>
      <c r="E32" s="30">
        <f t="shared" si="0"/>
        <v>178181913</v>
      </c>
      <c r="F32" s="31">
        <f t="shared" si="0"/>
        <v>210791607</v>
      </c>
      <c r="G32" s="31">
        <f t="shared" si="0"/>
        <v>20345544</v>
      </c>
      <c r="H32" s="31">
        <f t="shared" si="0"/>
        <v>0</v>
      </c>
      <c r="I32" s="31">
        <f t="shared" si="0"/>
        <v>0</v>
      </c>
      <c r="J32" s="31">
        <f t="shared" si="0"/>
        <v>20345544</v>
      </c>
      <c r="K32" s="31">
        <f t="shared" si="0"/>
        <v>15887524</v>
      </c>
      <c r="L32" s="31">
        <f t="shared" si="0"/>
        <v>13920382</v>
      </c>
      <c r="M32" s="31">
        <f t="shared" si="0"/>
        <v>13371340</v>
      </c>
      <c r="N32" s="31">
        <f t="shared" si="0"/>
        <v>43179246</v>
      </c>
      <c r="O32" s="31">
        <f t="shared" si="0"/>
        <v>48748136</v>
      </c>
      <c r="P32" s="31">
        <f t="shared" si="0"/>
        <v>11772168</v>
      </c>
      <c r="Q32" s="31">
        <f t="shared" si="0"/>
        <v>14845765</v>
      </c>
      <c r="R32" s="31">
        <f t="shared" si="0"/>
        <v>75366069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138890859</v>
      </c>
      <c r="X32" s="31">
        <f t="shared" si="0"/>
        <v>156667638</v>
      </c>
      <c r="Y32" s="31">
        <f t="shared" si="0"/>
        <v>-17776779</v>
      </c>
      <c r="Z32" s="32">
        <f>+IF(X32&lt;&gt;0,+(Y32/X32)*100,0)</f>
        <v>-11.346809862544809</v>
      </c>
      <c r="AA32" s="29">
        <f>SUM(AA6:AA31)</f>
        <v>210791607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13507007</v>
      </c>
      <c r="D34" s="20"/>
      <c r="E34" s="21">
        <v>21063980</v>
      </c>
      <c r="F34" s="22">
        <v>21063980</v>
      </c>
      <c r="G34" s="22">
        <v>1539648</v>
      </c>
      <c r="H34" s="22"/>
      <c r="I34" s="22"/>
      <c r="J34" s="22">
        <v>1539648</v>
      </c>
      <c r="K34" s="22">
        <v>1710408</v>
      </c>
      <c r="L34" s="22">
        <v>2416065</v>
      </c>
      <c r="M34" s="22">
        <v>1814904</v>
      </c>
      <c r="N34" s="22">
        <v>5941377</v>
      </c>
      <c r="O34" s="22">
        <v>4971920</v>
      </c>
      <c r="P34" s="22">
        <v>1718959</v>
      </c>
      <c r="Q34" s="22">
        <v>1685340</v>
      </c>
      <c r="R34" s="22">
        <v>8376219</v>
      </c>
      <c r="S34" s="22"/>
      <c r="T34" s="22"/>
      <c r="U34" s="22"/>
      <c r="V34" s="22"/>
      <c r="W34" s="22">
        <v>15857244</v>
      </c>
      <c r="X34" s="22">
        <v>15797979</v>
      </c>
      <c r="Y34" s="22">
        <v>59265</v>
      </c>
      <c r="Z34" s="23">
        <v>0.37514292176233427</v>
      </c>
      <c r="AA34" s="20">
        <v>21063980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135614220</v>
      </c>
      <c r="D36" s="20"/>
      <c r="E36" s="21">
        <v>183744005</v>
      </c>
      <c r="F36" s="22">
        <v>183744005</v>
      </c>
      <c r="G36" s="22">
        <v>20059908</v>
      </c>
      <c r="H36" s="22"/>
      <c r="I36" s="22"/>
      <c r="J36" s="22">
        <v>20059908</v>
      </c>
      <c r="K36" s="22"/>
      <c r="L36" s="22">
        <v>25261965</v>
      </c>
      <c r="M36" s="22">
        <v>11077390</v>
      </c>
      <c r="N36" s="22">
        <v>36339355</v>
      </c>
      <c r="O36" s="22">
        <v>29288233</v>
      </c>
      <c r="P36" s="22">
        <v>20745383</v>
      </c>
      <c r="Q36" s="22"/>
      <c r="R36" s="22">
        <v>50033616</v>
      </c>
      <c r="S36" s="22"/>
      <c r="T36" s="22"/>
      <c r="U36" s="22"/>
      <c r="V36" s="22"/>
      <c r="W36" s="22">
        <v>106432879</v>
      </c>
      <c r="X36" s="22">
        <v>137808000</v>
      </c>
      <c r="Y36" s="22">
        <v>-31375121</v>
      </c>
      <c r="Z36" s="23">
        <v>-22.767271130848719</v>
      </c>
      <c r="AA36" s="20">
        <v>183744005</v>
      </c>
    </row>
    <row r="37" spans="1:27" ht="13.5" x14ac:dyDescent="0.25">
      <c r="A37" s="19" t="s">
        <v>63</v>
      </c>
      <c r="B37" s="15" t="s">
        <v>32</v>
      </c>
      <c r="C37" s="20">
        <v>540896</v>
      </c>
      <c r="D37" s="20"/>
      <c r="E37" s="21">
        <v>283928</v>
      </c>
      <c r="F37" s="22">
        <v>1810928</v>
      </c>
      <c r="G37" s="22"/>
      <c r="H37" s="22"/>
      <c r="I37" s="22"/>
      <c r="J37" s="22"/>
      <c r="K37" s="22">
        <v>1080</v>
      </c>
      <c r="L37" s="22"/>
      <c r="M37" s="22"/>
      <c r="N37" s="22">
        <v>1080</v>
      </c>
      <c r="O37" s="22">
        <v>618388</v>
      </c>
      <c r="P37" s="22"/>
      <c r="Q37" s="22"/>
      <c r="R37" s="22">
        <v>618388</v>
      </c>
      <c r="S37" s="22"/>
      <c r="T37" s="22"/>
      <c r="U37" s="22"/>
      <c r="V37" s="22"/>
      <c r="W37" s="22">
        <v>619468</v>
      </c>
      <c r="X37" s="22">
        <v>669690</v>
      </c>
      <c r="Y37" s="22">
        <v>-50222</v>
      </c>
      <c r="Z37" s="23">
        <v>-7.4992907166002185</v>
      </c>
      <c r="AA37" s="20">
        <v>1810928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>
        <v>9209335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9209335</v>
      </c>
      <c r="Y38" s="22">
        <v>-9209335</v>
      </c>
      <c r="Z38" s="23">
        <v>-100</v>
      </c>
      <c r="AA38" s="20">
        <v>9209335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5300000</v>
      </c>
      <c r="F39" s="22">
        <v>5300000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3975003</v>
      </c>
      <c r="Y39" s="22">
        <v>-3975003</v>
      </c>
      <c r="Z39" s="23">
        <v>-100</v>
      </c>
      <c r="AA39" s="20">
        <v>5300000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272640</v>
      </c>
      <c r="D41" s="20"/>
      <c r="E41" s="21">
        <v>214988</v>
      </c>
      <c r="F41" s="22">
        <v>3000000</v>
      </c>
      <c r="G41" s="22"/>
      <c r="H41" s="22"/>
      <c r="I41" s="22"/>
      <c r="J41" s="22"/>
      <c r="K41" s="22">
        <v>65760</v>
      </c>
      <c r="L41" s="22">
        <v>328903</v>
      </c>
      <c r="M41" s="22">
        <v>538968</v>
      </c>
      <c r="N41" s="22">
        <v>933631</v>
      </c>
      <c r="O41" s="22">
        <v>242123</v>
      </c>
      <c r="P41" s="22">
        <v>305518</v>
      </c>
      <c r="Q41" s="22">
        <v>22902</v>
      </c>
      <c r="R41" s="22">
        <v>570543</v>
      </c>
      <c r="S41" s="22"/>
      <c r="T41" s="22"/>
      <c r="U41" s="22"/>
      <c r="V41" s="22"/>
      <c r="W41" s="22">
        <v>1504174</v>
      </c>
      <c r="X41" s="22">
        <v>1766480</v>
      </c>
      <c r="Y41" s="22">
        <v>-262306</v>
      </c>
      <c r="Z41" s="23">
        <v>-14.849078393188714</v>
      </c>
      <c r="AA41" s="20">
        <v>3000000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15105000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-3776250</v>
      </c>
      <c r="Y43" s="22">
        <v>3776250</v>
      </c>
      <c r="Z43" s="23">
        <v>-100</v>
      </c>
      <c r="AA43" s="20"/>
    </row>
    <row r="44" spans="1:27" ht="13.5" x14ac:dyDescent="0.25">
      <c r="A44" s="19" t="s">
        <v>69</v>
      </c>
      <c r="B44" s="15" t="s">
        <v>32</v>
      </c>
      <c r="C44" s="20">
        <v>10312027</v>
      </c>
      <c r="D44" s="20"/>
      <c r="E44" s="21">
        <v>8765866</v>
      </c>
      <c r="F44" s="22">
        <v>11011722</v>
      </c>
      <c r="G44" s="22">
        <v>616337</v>
      </c>
      <c r="H44" s="22"/>
      <c r="I44" s="22"/>
      <c r="J44" s="22">
        <v>616337</v>
      </c>
      <c r="K44" s="22">
        <v>1424485</v>
      </c>
      <c r="L44" s="22">
        <v>31276</v>
      </c>
      <c r="M44" s="22">
        <v>197475</v>
      </c>
      <c r="N44" s="22">
        <v>1653236</v>
      </c>
      <c r="O44" s="22">
        <v>2766052</v>
      </c>
      <c r="P44" s="22">
        <v>962772</v>
      </c>
      <c r="Q44" s="22">
        <v>422844</v>
      </c>
      <c r="R44" s="22">
        <v>4151668</v>
      </c>
      <c r="S44" s="22"/>
      <c r="T44" s="22"/>
      <c r="U44" s="22"/>
      <c r="V44" s="22"/>
      <c r="W44" s="22">
        <v>6421241</v>
      </c>
      <c r="X44" s="22">
        <v>7342825</v>
      </c>
      <c r="Y44" s="22">
        <v>-921584</v>
      </c>
      <c r="Z44" s="23">
        <v>-12.550809804128521</v>
      </c>
      <c r="AA44" s="20">
        <v>11011722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160246790</v>
      </c>
      <c r="D47" s="29">
        <f t="shared" ref="D47:Y47" si="1">SUM(D34:D46)</f>
        <v>0</v>
      </c>
      <c r="E47" s="30">
        <f t="shared" si="1"/>
        <v>234477767</v>
      </c>
      <c r="F47" s="31">
        <f t="shared" si="1"/>
        <v>235139970</v>
      </c>
      <c r="G47" s="31">
        <f t="shared" si="1"/>
        <v>22215893</v>
      </c>
      <c r="H47" s="31">
        <f t="shared" si="1"/>
        <v>0</v>
      </c>
      <c r="I47" s="31">
        <f t="shared" si="1"/>
        <v>0</v>
      </c>
      <c r="J47" s="31">
        <f t="shared" si="1"/>
        <v>22215893</v>
      </c>
      <c r="K47" s="31">
        <f t="shared" si="1"/>
        <v>3201733</v>
      </c>
      <c r="L47" s="31">
        <f t="shared" si="1"/>
        <v>28038209</v>
      </c>
      <c r="M47" s="31">
        <f t="shared" si="1"/>
        <v>13628737</v>
      </c>
      <c r="N47" s="31">
        <f t="shared" si="1"/>
        <v>44868679</v>
      </c>
      <c r="O47" s="31">
        <f t="shared" si="1"/>
        <v>37886716</v>
      </c>
      <c r="P47" s="31">
        <f t="shared" si="1"/>
        <v>23732632</v>
      </c>
      <c r="Q47" s="31">
        <f t="shared" si="1"/>
        <v>2131086</v>
      </c>
      <c r="R47" s="31">
        <f t="shared" si="1"/>
        <v>63750434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130835006</v>
      </c>
      <c r="X47" s="31">
        <f t="shared" si="1"/>
        <v>172793062</v>
      </c>
      <c r="Y47" s="31">
        <f t="shared" si="1"/>
        <v>-41958056</v>
      </c>
      <c r="Z47" s="32">
        <f>+IF(X47&lt;&gt;0,+(Y47/X47)*100,0)</f>
        <v>-24.282257351281846</v>
      </c>
      <c r="AA47" s="29">
        <f>SUM(AA34:AA46)</f>
        <v>235139970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916229</v>
      </c>
      <c r="D48" s="39">
        <f t="shared" si="2"/>
        <v>0</v>
      </c>
      <c r="E48" s="40">
        <f t="shared" si="2"/>
        <v>-56295854</v>
      </c>
      <c r="F48" s="41">
        <f t="shared" si="2"/>
        <v>-24348363</v>
      </c>
      <c r="G48" s="41">
        <f t="shared" si="2"/>
        <v>-1870349</v>
      </c>
      <c r="H48" s="41">
        <f t="shared" si="2"/>
        <v>0</v>
      </c>
      <c r="I48" s="41">
        <f t="shared" si="2"/>
        <v>0</v>
      </c>
      <c r="J48" s="41">
        <f t="shared" si="2"/>
        <v>-1870349</v>
      </c>
      <c r="K48" s="41">
        <f t="shared" si="2"/>
        <v>12685791</v>
      </c>
      <c r="L48" s="41">
        <f t="shared" si="2"/>
        <v>-14117827</v>
      </c>
      <c r="M48" s="41">
        <f t="shared" si="2"/>
        <v>-257397</v>
      </c>
      <c r="N48" s="41">
        <f t="shared" si="2"/>
        <v>-1689433</v>
      </c>
      <c r="O48" s="41">
        <f t="shared" si="2"/>
        <v>10861420</v>
      </c>
      <c r="P48" s="41">
        <f t="shared" si="2"/>
        <v>-11960464</v>
      </c>
      <c r="Q48" s="41">
        <f t="shared" si="2"/>
        <v>12714679</v>
      </c>
      <c r="R48" s="41">
        <f t="shared" si="2"/>
        <v>11615635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8055853</v>
      </c>
      <c r="X48" s="41">
        <f t="shared" si="2"/>
        <v>-16125424</v>
      </c>
      <c r="Y48" s="41">
        <f t="shared" si="2"/>
        <v>24181277</v>
      </c>
      <c r="Z48" s="42">
        <f>+IF(X48&lt;&gt;0,+(Y48/X48)*100,0)</f>
        <v>-149.95746468433947</v>
      </c>
      <c r="AA48" s="39">
        <f>+AA32-AA47</f>
        <v>-24348363</v>
      </c>
    </row>
    <row r="49" spans="1:27" ht="25.5" x14ac:dyDescent="0.25">
      <c r="A49" s="43" t="s">
        <v>74</v>
      </c>
      <c r="B49" s="15" t="s">
        <v>32</v>
      </c>
      <c r="C49" s="20">
        <v>1176443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2092672</v>
      </c>
      <c r="D51" s="48">
        <f t="shared" si="3"/>
        <v>0</v>
      </c>
      <c r="E51" s="49">
        <f t="shared" si="3"/>
        <v>-56295854</v>
      </c>
      <c r="F51" s="50">
        <f t="shared" si="3"/>
        <v>-24348363</v>
      </c>
      <c r="G51" s="50">
        <f t="shared" si="3"/>
        <v>-1870349</v>
      </c>
      <c r="H51" s="50">
        <f t="shared" si="3"/>
        <v>0</v>
      </c>
      <c r="I51" s="50">
        <f t="shared" si="3"/>
        <v>0</v>
      </c>
      <c r="J51" s="50">
        <f t="shared" si="3"/>
        <v>-1870349</v>
      </c>
      <c r="K51" s="50">
        <f t="shared" si="3"/>
        <v>12685791</v>
      </c>
      <c r="L51" s="50">
        <f t="shared" si="3"/>
        <v>-14117827</v>
      </c>
      <c r="M51" s="50">
        <f t="shared" si="3"/>
        <v>-257397</v>
      </c>
      <c r="N51" s="50">
        <f t="shared" si="3"/>
        <v>-1689433</v>
      </c>
      <c r="O51" s="50">
        <f t="shared" si="3"/>
        <v>10861420</v>
      </c>
      <c r="P51" s="50">
        <f t="shared" si="3"/>
        <v>-11960464</v>
      </c>
      <c r="Q51" s="50">
        <f t="shared" si="3"/>
        <v>12714679</v>
      </c>
      <c r="R51" s="50">
        <f t="shared" si="3"/>
        <v>11615635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8055853</v>
      </c>
      <c r="X51" s="50">
        <f t="shared" si="3"/>
        <v>-16125424</v>
      </c>
      <c r="Y51" s="50">
        <f t="shared" si="3"/>
        <v>24181277</v>
      </c>
      <c r="Z51" s="51">
        <f>+IF(X51&lt;&gt;0,+(Y51/X51)*100,0)</f>
        <v>-149.95746468433947</v>
      </c>
      <c r="AA51" s="48">
        <f>SUM(AA48:AA50)</f>
        <v>-24348363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2092672</v>
      </c>
      <c r="D53" s="54">
        <f>+D51-D52</f>
        <v>0</v>
      </c>
      <c r="E53" s="55">
        <f t="shared" si="4"/>
        <v>-56295854</v>
      </c>
      <c r="F53" s="56">
        <f t="shared" si="4"/>
        <v>-24348363</v>
      </c>
      <c r="G53" s="56">
        <f t="shared" si="4"/>
        <v>-1870349</v>
      </c>
      <c r="H53" s="56">
        <f t="shared" si="4"/>
        <v>0</v>
      </c>
      <c r="I53" s="56">
        <f t="shared" si="4"/>
        <v>0</v>
      </c>
      <c r="J53" s="56">
        <f t="shared" si="4"/>
        <v>-1870349</v>
      </c>
      <c r="K53" s="56">
        <f t="shared" si="4"/>
        <v>12685791</v>
      </c>
      <c r="L53" s="56">
        <f t="shared" si="4"/>
        <v>-14117827</v>
      </c>
      <c r="M53" s="56">
        <f t="shared" si="4"/>
        <v>-257397</v>
      </c>
      <c r="N53" s="56">
        <f t="shared" si="4"/>
        <v>-1689433</v>
      </c>
      <c r="O53" s="56">
        <f t="shared" si="4"/>
        <v>10861420</v>
      </c>
      <c r="P53" s="56">
        <f t="shared" si="4"/>
        <v>-11960464</v>
      </c>
      <c r="Q53" s="56">
        <f t="shared" si="4"/>
        <v>12714679</v>
      </c>
      <c r="R53" s="56">
        <f t="shared" si="4"/>
        <v>11615635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8055853</v>
      </c>
      <c r="X53" s="56">
        <f t="shared" si="4"/>
        <v>-16125424</v>
      </c>
      <c r="Y53" s="56">
        <f t="shared" si="4"/>
        <v>24181277</v>
      </c>
      <c r="Z53" s="57">
        <f>+IF(X53&lt;&gt;0,+(Y53/X53)*100,0)</f>
        <v>-149.95746468433947</v>
      </c>
      <c r="AA53" s="54">
        <f>+AA51-AA52</f>
        <v>-24348363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2092672</v>
      </c>
      <c r="D56" s="48">
        <f>SUM(D53:D55)</f>
        <v>0</v>
      </c>
      <c r="E56" s="49">
        <f t="shared" si="5"/>
        <v>-56295854</v>
      </c>
      <c r="F56" s="50">
        <f t="shared" si="5"/>
        <v>-24348363</v>
      </c>
      <c r="G56" s="50">
        <f t="shared" si="5"/>
        <v>-1870349</v>
      </c>
      <c r="H56" s="50">
        <f t="shared" si="5"/>
        <v>0</v>
      </c>
      <c r="I56" s="50">
        <f t="shared" si="5"/>
        <v>0</v>
      </c>
      <c r="J56" s="50">
        <f t="shared" si="5"/>
        <v>-1870349</v>
      </c>
      <c r="K56" s="50">
        <f t="shared" si="5"/>
        <v>12685791</v>
      </c>
      <c r="L56" s="50">
        <f t="shared" si="5"/>
        <v>-14117827</v>
      </c>
      <c r="M56" s="50">
        <f t="shared" si="5"/>
        <v>-257397</v>
      </c>
      <c r="N56" s="50">
        <f t="shared" si="5"/>
        <v>-1689433</v>
      </c>
      <c r="O56" s="50">
        <f t="shared" si="5"/>
        <v>10861420</v>
      </c>
      <c r="P56" s="50">
        <f t="shared" si="5"/>
        <v>-11960464</v>
      </c>
      <c r="Q56" s="50">
        <f t="shared" si="5"/>
        <v>12714679</v>
      </c>
      <c r="R56" s="50">
        <f t="shared" si="5"/>
        <v>11615635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8055853</v>
      </c>
      <c r="X56" s="50">
        <f t="shared" si="5"/>
        <v>-16125424</v>
      </c>
      <c r="Y56" s="50">
        <f t="shared" si="5"/>
        <v>24181277</v>
      </c>
      <c r="Z56" s="51">
        <f>+IF(X56&lt;&gt;0,+(Y56/X56)*100,0)</f>
        <v>-149.95746468433947</v>
      </c>
      <c r="AA56" s="48">
        <f>SUM(AA53:AA55)</f>
        <v>-24348363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2092672</v>
      </c>
      <c r="D59" s="65">
        <f>SUM(D56:D58)</f>
        <v>0</v>
      </c>
      <c r="E59" s="66">
        <f t="shared" si="6"/>
        <v>-56295854</v>
      </c>
      <c r="F59" s="67">
        <f t="shared" si="6"/>
        <v>-24348363</v>
      </c>
      <c r="G59" s="67">
        <f t="shared" si="6"/>
        <v>-1870349</v>
      </c>
      <c r="H59" s="67">
        <f t="shared" si="6"/>
        <v>0</v>
      </c>
      <c r="I59" s="67">
        <f t="shared" si="6"/>
        <v>0</v>
      </c>
      <c r="J59" s="67">
        <f t="shared" si="6"/>
        <v>-1870349</v>
      </c>
      <c r="K59" s="67">
        <f t="shared" si="6"/>
        <v>12685791</v>
      </c>
      <c r="L59" s="67">
        <f t="shared" si="6"/>
        <v>-14117827</v>
      </c>
      <c r="M59" s="67">
        <f t="shared" si="6"/>
        <v>-257397</v>
      </c>
      <c r="N59" s="67">
        <f t="shared" si="6"/>
        <v>-1689433</v>
      </c>
      <c r="O59" s="67">
        <f t="shared" si="6"/>
        <v>10861420</v>
      </c>
      <c r="P59" s="67">
        <f t="shared" si="6"/>
        <v>-11960464</v>
      </c>
      <c r="Q59" s="67">
        <f t="shared" si="6"/>
        <v>12714679</v>
      </c>
      <c r="R59" s="67">
        <f t="shared" si="6"/>
        <v>11615635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8055853</v>
      </c>
      <c r="X59" s="67">
        <f t="shared" si="6"/>
        <v>-16125424</v>
      </c>
      <c r="Y59" s="67">
        <f t="shared" si="6"/>
        <v>24181277</v>
      </c>
      <c r="Z59" s="68">
        <f>+IF(X59&lt;&gt;0,+(Y59/X59)*100,0)</f>
        <v>-149.95746468433947</v>
      </c>
      <c r="AA59" s="65">
        <f>SUM(AA56:AA58)</f>
        <v>-24348363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80661998</v>
      </c>
      <c r="D6" s="20"/>
      <c r="E6" s="21">
        <v>92699542</v>
      </c>
      <c r="F6" s="22">
        <v>92498680</v>
      </c>
      <c r="G6" s="22">
        <v>7573778</v>
      </c>
      <c r="H6" s="22">
        <v>8423089</v>
      </c>
      <c r="I6" s="22">
        <v>4836537</v>
      </c>
      <c r="J6" s="22">
        <v>20833404</v>
      </c>
      <c r="K6" s="22">
        <v>8654658</v>
      </c>
      <c r="L6" s="22">
        <v>7194774</v>
      </c>
      <c r="M6" s="22">
        <v>5838396</v>
      </c>
      <c r="N6" s="22">
        <v>21687828</v>
      </c>
      <c r="O6" s="22">
        <v>9154962</v>
      </c>
      <c r="P6" s="22">
        <v>7344816</v>
      </c>
      <c r="Q6" s="22">
        <v>7972690</v>
      </c>
      <c r="R6" s="22">
        <v>24472468</v>
      </c>
      <c r="S6" s="22"/>
      <c r="T6" s="22"/>
      <c r="U6" s="22"/>
      <c r="V6" s="22"/>
      <c r="W6" s="22">
        <v>66993700</v>
      </c>
      <c r="X6" s="22">
        <v>69323787</v>
      </c>
      <c r="Y6" s="22">
        <v>-2330087</v>
      </c>
      <c r="Z6" s="23">
        <v>-3.3611651942788408</v>
      </c>
      <c r="AA6" s="20">
        <v>92498680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>
        <v>42672</v>
      </c>
      <c r="L10" s="22"/>
      <c r="M10" s="22"/>
      <c r="N10" s="22">
        <v>42672</v>
      </c>
      <c r="O10" s="22"/>
      <c r="P10" s="22"/>
      <c r="Q10" s="22"/>
      <c r="R10" s="22"/>
      <c r="S10" s="22"/>
      <c r="T10" s="22"/>
      <c r="U10" s="22"/>
      <c r="V10" s="22"/>
      <c r="W10" s="22">
        <v>42672</v>
      </c>
      <c r="X10" s="22"/>
      <c r="Y10" s="22">
        <v>42672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1073920</v>
      </c>
      <c r="D13" s="20"/>
      <c r="E13" s="21">
        <v>1148728</v>
      </c>
      <c r="F13" s="22">
        <v>1148728</v>
      </c>
      <c r="G13" s="22">
        <v>109087</v>
      </c>
      <c r="H13" s="22">
        <v>72026</v>
      </c>
      <c r="I13" s="22">
        <v>106674</v>
      </c>
      <c r="J13" s="22">
        <v>287787</v>
      </c>
      <c r="K13" s="22">
        <v>105105</v>
      </c>
      <c r="L13" s="22">
        <v>103699</v>
      </c>
      <c r="M13" s="22">
        <v>111854</v>
      </c>
      <c r="N13" s="22">
        <v>320658</v>
      </c>
      <c r="O13" s="22">
        <v>111598</v>
      </c>
      <c r="P13" s="22">
        <v>111252</v>
      </c>
      <c r="Q13" s="22">
        <v>109945</v>
      </c>
      <c r="R13" s="22">
        <v>332795</v>
      </c>
      <c r="S13" s="22"/>
      <c r="T13" s="22"/>
      <c r="U13" s="22"/>
      <c r="V13" s="22"/>
      <c r="W13" s="22">
        <v>941240</v>
      </c>
      <c r="X13" s="22">
        <v>861552</v>
      </c>
      <c r="Y13" s="22">
        <v>79688</v>
      </c>
      <c r="Z13" s="23">
        <v>9.2493546529983099</v>
      </c>
      <c r="AA13" s="20">
        <v>1148728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>
        <v>186957</v>
      </c>
      <c r="L19" s="22"/>
      <c r="M19" s="22"/>
      <c r="N19" s="22">
        <v>186957</v>
      </c>
      <c r="O19" s="22"/>
      <c r="P19" s="22"/>
      <c r="Q19" s="22"/>
      <c r="R19" s="22"/>
      <c r="S19" s="22"/>
      <c r="T19" s="22"/>
      <c r="U19" s="22"/>
      <c r="V19" s="22"/>
      <c r="W19" s="22">
        <v>186957</v>
      </c>
      <c r="X19" s="22"/>
      <c r="Y19" s="22">
        <v>186957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7701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3130000</v>
      </c>
      <c r="D25" s="20"/>
      <c r="E25" s="21">
        <v>4268539</v>
      </c>
      <c r="F25" s="22">
        <v>4268539</v>
      </c>
      <c r="G25" s="22"/>
      <c r="H25" s="22"/>
      <c r="I25" s="22">
        <v>2070452</v>
      </c>
      <c r="J25" s="22">
        <v>2070452</v>
      </c>
      <c r="K25" s="22"/>
      <c r="L25" s="22"/>
      <c r="M25" s="22">
        <v>1469633</v>
      </c>
      <c r="N25" s="22">
        <v>1469633</v>
      </c>
      <c r="O25" s="22"/>
      <c r="P25" s="22"/>
      <c r="Q25" s="22">
        <v>1102233</v>
      </c>
      <c r="R25" s="22">
        <v>1102233</v>
      </c>
      <c r="S25" s="22"/>
      <c r="T25" s="22"/>
      <c r="U25" s="22"/>
      <c r="V25" s="22"/>
      <c r="W25" s="22">
        <v>4642318</v>
      </c>
      <c r="X25" s="22">
        <v>4268539</v>
      </c>
      <c r="Y25" s="22">
        <v>373779</v>
      </c>
      <c r="Z25" s="23">
        <v>8.7566026689694052</v>
      </c>
      <c r="AA25" s="20">
        <v>4268539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84873619</v>
      </c>
      <c r="D32" s="29">
        <f t="shared" ref="D32:Y32" si="0">SUM(D6:D31)</f>
        <v>0</v>
      </c>
      <c r="E32" s="30">
        <f t="shared" si="0"/>
        <v>98116809</v>
      </c>
      <c r="F32" s="31">
        <f t="shared" si="0"/>
        <v>97915947</v>
      </c>
      <c r="G32" s="31">
        <f t="shared" si="0"/>
        <v>7682865</v>
      </c>
      <c r="H32" s="31">
        <f t="shared" si="0"/>
        <v>8495115</v>
      </c>
      <c r="I32" s="31">
        <f t="shared" si="0"/>
        <v>7013663</v>
      </c>
      <c r="J32" s="31">
        <f t="shared" si="0"/>
        <v>23191643</v>
      </c>
      <c r="K32" s="31">
        <f t="shared" si="0"/>
        <v>8989392</v>
      </c>
      <c r="L32" s="31">
        <f t="shared" si="0"/>
        <v>7298473</v>
      </c>
      <c r="M32" s="31">
        <f t="shared" si="0"/>
        <v>7419883</v>
      </c>
      <c r="N32" s="31">
        <f t="shared" si="0"/>
        <v>23707748</v>
      </c>
      <c r="O32" s="31">
        <f t="shared" si="0"/>
        <v>9266560</v>
      </c>
      <c r="P32" s="31">
        <f t="shared" si="0"/>
        <v>7456068</v>
      </c>
      <c r="Q32" s="31">
        <f t="shared" si="0"/>
        <v>9184868</v>
      </c>
      <c r="R32" s="31">
        <f t="shared" si="0"/>
        <v>25907496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72806887</v>
      </c>
      <c r="X32" s="31">
        <f t="shared" si="0"/>
        <v>74453878</v>
      </c>
      <c r="Y32" s="31">
        <f t="shared" si="0"/>
        <v>-1646991</v>
      </c>
      <c r="Z32" s="32">
        <f>+IF(X32&lt;&gt;0,+(Y32/X32)*100,0)</f>
        <v>-2.2120956547085435</v>
      </c>
      <c r="AA32" s="29">
        <f>SUM(AA6:AA31)</f>
        <v>97915947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988088</v>
      </c>
      <c r="D34" s="20"/>
      <c r="E34" s="21">
        <v>1108098</v>
      </c>
      <c r="F34" s="22">
        <v>1118098</v>
      </c>
      <c r="G34" s="22">
        <v>85993</v>
      </c>
      <c r="H34" s="22">
        <v>88235</v>
      </c>
      <c r="I34" s="22">
        <v>83883</v>
      </c>
      <c r="J34" s="22">
        <v>258111</v>
      </c>
      <c r="K34" s="22">
        <v>68452</v>
      </c>
      <c r="L34" s="22">
        <v>71223</v>
      </c>
      <c r="M34" s="22">
        <v>114397</v>
      </c>
      <c r="N34" s="22">
        <v>254072</v>
      </c>
      <c r="O34" s="22">
        <v>80970</v>
      </c>
      <c r="P34" s="22">
        <v>78860</v>
      </c>
      <c r="Q34" s="22">
        <v>73883</v>
      </c>
      <c r="R34" s="22">
        <v>233713</v>
      </c>
      <c r="S34" s="22"/>
      <c r="T34" s="22"/>
      <c r="U34" s="22"/>
      <c r="V34" s="22"/>
      <c r="W34" s="22">
        <v>745896</v>
      </c>
      <c r="X34" s="22">
        <v>835069</v>
      </c>
      <c r="Y34" s="22">
        <v>-89173</v>
      </c>
      <c r="Z34" s="23">
        <v>-10.67851878108276</v>
      </c>
      <c r="AA34" s="20">
        <v>1118098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84363090</v>
      </c>
      <c r="D36" s="20"/>
      <c r="E36" s="21">
        <v>79082230</v>
      </c>
      <c r="F36" s="22">
        <v>77772230</v>
      </c>
      <c r="G36" s="22"/>
      <c r="H36" s="22">
        <v>5535257</v>
      </c>
      <c r="I36" s="22">
        <v>10408388</v>
      </c>
      <c r="J36" s="22">
        <v>15943645</v>
      </c>
      <c r="K36" s="22">
        <v>8964699</v>
      </c>
      <c r="L36" s="22">
        <v>8304151</v>
      </c>
      <c r="M36" s="22">
        <v>7019514</v>
      </c>
      <c r="N36" s="22">
        <v>24288364</v>
      </c>
      <c r="O36" s="22">
        <v>7923127</v>
      </c>
      <c r="P36" s="22">
        <v>7588687</v>
      </c>
      <c r="Q36" s="22">
        <v>6148202</v>
      </c>
      <c r="R36" s="22">
        <v>21660016</v>
      </c>
      <c r="S36" s="22"/>
      <c r="T36" s="22"/>
      <c r="U36" s="22"/>
      <c r="V36" s="22"/>
      <c r="W36" s="22">
        <v>61892025</v>
      </c>
      <c r="X36" s="22">
        <v>58787674</v>
      </c>
      <c r="Y36" s="22">
        <v>3104351</v>
      </c>
      <c r="Z36" s="23">
        <v>5.2806154569068342</v>
      </c>
      <c r="AA36" s="20">
        <v>77772230</v>
      </c>
    </row>
    <row r="37" spans="1:27" ht="13.5" x14ac:dyDescent="0.25">
      <c r="A37" s="19" t="s">
        <v>63</v>
      </c>
      <c r="B37" s="15" t="s">
        <v>32</v>
      </c>
      <c r="C37" s="20">
        <v>157694</v>
      </c>
      <c r="D37" s="20"/>
      <c r="E37" s="21">
        <v>1800000</v>
      </c>
      <c r="F37" s="22">
        <v>1805000</v>
      </c>
      <c r="G37" s="22">
        <v>6652</v>
      </c>
      <c r="H37" s="22">
        <v>25553</v>
      </c>
      <c r="I37" s="22">
        <v>34990</v>
      </c>
      <c r="J37" s="22">
        <v>67195</v>
      </c>
      <c r="K37" s="22">
        <v>11200</v>
      </c>
      <c r="L37" s="22"/>
      <c r="M37" s="22">
        <v>24268</v>
      </c>
      <c r="N37" s="22">
        <v>35468</v>
      </c>
      <c r="O37" s="22">
        <v>81961</v>
      </c>
      <c r="P37" s="22">
        <v>56954</v>
      </c>
      <c r="Q37" s="22">
        <v>57568</v>
      </c>
      <c r="R37" s="22">
        <v>196483</v>
      </c>
      <c r="S37" s="22"/>
      <c r="T37" s="22"/>
      <c r="U37" s="22"/>
      <c r="V37" s="22"/>
      <c r="W37" s="22">
        <v>299146</v>
      </c>
      <c r="X37" s="22">
        <v>1351991</v>
      </c>
      <c r="Y37" s="22">
        <v>-1052845</v>
      </c>
      <c r="Z37" s="23">
        <v>-77.873669277384238</v>
      </c>
      <c r="AA37" s="20">
        <v>1805000</v>
      </c>
    </row>
    <row r="38" spans="1:27" ht="13.5" x14ac:dyDescent="0.25">
      <c r="A38" s="19" t="s">
        <v>64</v>
      </c>
      <c r="B38" s="15" t="s">
        <v>32</v>
      </c>
      <c r="C38" s="20">
        <v>1922374</v>
      </c>
      <c r="D38" s="20"/>
      <c r="E38" s="21">
        <v>143303</v>
      </c>
      <c r="F38" s="22">
        <v>143303</v>
      </c>
      <c r="G38" s="22">
        <v>-9649</v>
      </c>
      <c r="H38" s="22">
        <v>508129</v>
      </c>
      <c r="I38" s="22">
        <v>151157</v>
      </c>
      <c r="J38" s="22">
        <v>649637</v>
      </c>
      <c r="K38" s="22"/>
      <c r="L38" s="22"/>
      <c r="M38" s="22"/>
      <c r="N38" s="22"/>
      <c r="O38" s="22"/>
      <c r="P38" s="22"/>
      <c r="Q38" s="22">
        <v>322174</v>
      </c>
      <c r="R38" s="22">
        <v>322174</v>
      </c>
      <c r="S38" s="22"/>
      <c r="T38" s="22"/>
      <c r="U38" s="22"/>
      <c r="V38" s="22"/>
      <c r="W38" s="22">
        <v>971811</v>
      </c>
      <c r="X38" s="22">
        <v>419157</v>
      </c>
      <c r="Y38" s="22">
        <v>552654</v>
      </c>
      <c r="Z38" s="23">
        <v>131.84892534300988</v>
      </c>
      <c r="AA38" s="20">
        <v>143303</v>
      </c>
    </row>
    <row r="39" spans="1:27" ht="13.5" x14ac:dyDescent="0.25">
      <c r="A39" s="19" t="s">
        <v>65</v>
      </c>
      <c r="B39" s="15" t="s">
        <v>32</v>
      </c>
      <c r="C39" s="20">
        <v>5987876</v>
      </c>
      <c r="D39" s="20"/>
      <c r="E39" s="21">
        <v>3781320</v>
      </c>
      <c r="F39" s="22">
        <v>3781580</v>
      </c>
      <c r="G39" s="22">
        <v>321254</v>
      </c>
      <c r="H39" s="22">
        <v>316525</v>
      </c>
      <c r="I39" s="22">
        <v>308597</v>
      </c>
      <c r="J39" s="22">
        <v>946376</v>
      </c>
      <c r="K39" s="22">
        <v>318889</v>
      </c>
      <c r="L39" s="22">
        <v>308597</v>
      </c>
      <c r="M39" s="22">
        <v>318889</v>
      </c>
      <c r="N39" s="22">
        <v>946375</v>
      </c>
      <c r="O39" s="22">
        <v>320287</v>
      </c>
      <c r="P39" s="22">
        <v>301011</v>
      </c>
      <c r="Q39" s="22">
        <v>321778</v>
      </c>
      <c r="R39" s="22">
        <v>943076</v>
      </c>
      <c r="S39" s="22"/>
      <c r="T39" s="22"/>
      <c r="U39" s="22"/>
      <c r="V39" s="22"/>
      <c r="W39" s="22">
        <v>2835827</v>
      </c>
      <c r="X39" s="22">
        <v>2836250</v>
      </c>
      <c r="Y39" s="22">
        <v>-423</v>
      </c>
      <c r="Z39" s="23">
        <v>-1.4914059056853239E-2</v>
      </c>
      <c r="AA39" s="20">
        <v>3781580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16580161</v>
      </c>
      <c r="D41" s="20"/>
      <c r="E41" s="21">
        <v>21830755</v>
      </c>
      <c r="F41" s="22">
        <v>21653261</v>
      </c>
      <c r="G41" s="22">
        <v>1227589</v>
      </c>
      <c r="H41" s="22">
        <v>1339450</v>
      </c>
      <c r="I41" s="22">
        <v>1650183</v>
      </c>
      <c r="J41" s="22">
        <v>4217222</v>
      </c>
      <c r="K41" s="22">
        <v>1528574</v>
      </c>
      <c r="L41" s="22">
        <v>2337999</v>
      </c>
      <c r="M41" s="22">
        <v>1844708</v>
      </c>
      <c r="N41" s="22">
        <v>5711281</v>
      </c>
      <c r="O41" s="22">
        <v>2189246</v>
      </c>
      <c r="P41" s="22">
        <v>1375410</v>
      </c>
      <c r="Q41" s="22">
        <v>2399145</v>
      </c>
      <c r="R41" s="22">
        <v>5963801</v>
      </c>
      <c r="S41" s="22"/>
      <c r="T41" s="22"/>
      <c r="U41" s="22"/>
      <c r="V41" s="22"/>
      <c r="W41" s="22">
        <v>15892304</v>
      </c>
      <c r="X41" s="22">
        <v>16170081</v>
      </c>
      <c r="Y41" s="22">
        <v>-277777</v>
      </c>
      <c r="Z41" s="23">
        <v>-1.7178454455484791</v>
      </c>
      <c r="AA41" s="20">
        <v>21653261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415579</v>
      </c>
      <c r="F43" s="22">
        <v>415579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311688</v>
      </c>
      <c r="Y43" s="22">
        <v>-311688</v>
      </c>
      <c r="Z43" s="23">
        <v>-100</v>
      </c>
      <c r="AA43" s="20">
        <v>415579</v>
      </c>
    </row>
    <row r="44" spans="1:27" ht="13.5" x14ac:dyDescent="0.25">
      <c r="A44" s="19" t="s">
        <v>69</v>
      </c>
      <c r="B44" s="15" t="s">
        <v>32</v>
      </c>
      <c r="C44" s="20">
        <v>10955</v>
      </c>
      <c r="D44" s="20"/>
      <c r="E44" s="21">
        <v>825111</v>
      </c>
      <c r="F44" s="22">
        <v>660111</v>
      </c>
      <c r="G44" s="22">
        <v>732</v>
      </c>
      <c r="H44" s="22">
        <v>754</v>
      </c>
      <c r="I44" s="22">
        <v>711</v>
      </c>
      <c r="J44" s="22">
        <v>2197</v>
      </c>
      <c r="K44" s="22">
        <v>583</v>
      </c>
      <c r="L44" s="22">
        <v>611</v>
      </c>
      <c r="M44" s="22">
        <v>1039</v>
      </c>
      <c r="N44" s="22">
        <v>2233</v>
      </c>
      <c r="O44" s="22">
        <v>705</v>
      </c>
      <c r="P44" s="22">
        <v>684</v>
      </c>
      <c r="Q44" s="22">
        <v>634</v>
      </c>
      <c r="R44" s="22">
        <v>2023</v>
      </c>
      <c r="S44" s="22"/>
      <c r="T44" s="22"/>
      <c r="U44" s="22"/>
      <c r="V44" s="22"/>
      <c r="W44" s="22">
        <v>6453</v>
      </c>
      <c r="X44" s="22">
        <v>552840</v>
      </c>
      <c r="Y44" s="22">
        <v>-546387</v>
      </c>
      <c r="Z44" s="23">
        <v>-98.832754504015625</v>
      </c>
      <c r="AA44" s="20">
        <v>660111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110010238</v>
      </c>
      <c r="D47" s="29">
        <f t="shared" ref="D47:Y47" si="1">SUM(D34:D46)</f>
        <v>0</v>
      </c>
      <c r="E47" s="30">
        <f t="shared" si="1"/>
        <v>108986396</v>
      </c>
      <c r="F47" s="31">
        <f t="shared" si="1"/>
        <v>107349162</v>
      </c>
      <c r="G47" s="31">
        <f t="shared" si="1"/>
        <v>1632571</v>
      </c>
      <c r="H47" s="31">
        <f t="shared" si="1"/>
        <v>7813903</v>
      </c>
      <c r="I47" s="31">
        <f t="shared" si="1"/>
        <v>12637909</v>
      </c>
      <c r="J47" s="31">
        <f t="shared" si="1"/>
        <v>22084383</v>
      </c>
      <c r="K47" s="31">
        <f t="shared" si="1"/>
        <v>10892397</v>
      </c>
      <c r="L47" s="31">
        <f t="shared" si="1"/>
        <v>11022581</v>
      </c>
      <c r="M47" s="31">
        <f t="shared" si="1"/>
        <v>9322815</v>
      </c>
      <c r="N47" s="31">
        <f t="shared" si="1"/>
        <v>31237793</v>
      </c>
      <c r="O47" s="31">
        <f t="shared" si="1"/>
        <v>10596296</v>
      </c>
      <c r="P47" s="31">
        <f t="shared" si="1"/>
        <v>9401606</v>
      </c>
      <c r="Q47" s="31">
        <f t="shared" si="1"/>
        <v>9323384</v>
      </c>
      <c r="R47" s="31">
        <f t="shared" si="1"/>
        <v>29321286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82643462</v>
      </c>
      <c r="X47" s="31">
        <f t="shared" si="1"/>
        <v>81264750</v>
      </c>
      <c r="Y47" s="31">
        <f t="shared" si="1"/>
        <v>1378712</v>
      </c>
      <c r="Z47" s="32">
        <f>+IF(X47&lt;&gt;0,+(Y47/X47)*100,0)</f>
        <v>1.6965683152904549</v>
      </c>
      <c r="AA47" s="29">
        <f>SUM(AA34:AA46)</f>
        <v>107349162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-25136619</v>
      </c>
      <c r="D48" s="39">
        <f t="shared" si="2"/>
        <v>0</v>
      </c>
      <c r="E48" s="40">
        <f t="shared" si="2"/>
        <v>-10869587</v>
      </c>
      <c r="F48" s="41">
        <f t="shared" si="2"/>
        <v>-9433215</v>
      </c>
      <c r="G48" s="41">
        <f t="shared" si="2"/>
        <v>6050294</v>
      </c>
      <c r="H48" s="41">
        <f t="shared" si="2"/>
        <v>681212</v>
      </c>
      <c r="I48" s="41">
        <f t="shared" si="2"/>
        <v>-5624246</v>
      </c>
      <c r="J48" s="41">
        <f t="shared" si="2"/>
        <v>1107260</v>
      </c>
      <c r="K48" s="41">
        <f t="shared" si="2"/>
        <v>-1903005</v>
      </c>
      <c r="L48" s="41">
        <f t="shared" si="2"/>
        <v>-3724108</v>
      </c>
      <c r="M48" s="41">
        <f t="shared" si="2"/>
        <v>-1902932</v>
      </c>
      <c r="N48" s="41">
        <f t="shared" si="2"/>
        <v>-7530045</v>
      </c>
      <c r="O48" s="41">
        <f t="shared" si="2"/>
        <v>-1329736</v>
      </c>
      <c r="P48" s="41">
        <f t="shared" si="2"/>
        <v>-1945538</v>
      </c>
      <c r="Q48" s="41">
        <f t="shared" si="2"/>
        <v>-138516</v>
      </c>
      <c r="R48" s="41">
        <f t="shared" si="2"/>
        <v>-3413790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-9836575</v>
      </c>
      <c r="X48" s="41">
        <f t="shared" si="2"/>
        <v>-6810872</v>
      </c>
      <c r="Y48" s="41">
        <f t="shared" si="2"/>
        <v>-3025703</v>
      </c>
      <c r="Z48" s="42">
        <f>+IF(X48&lt;&gt;0,+(Y48/X48)*100,0)</f>
        <v>44.424605248784587</v>
      </c>
      <c r="AA48" s="39">
        <f>+AA32-AA47</f>
        <v>-9433215</v>
      </c>
    </row>
    <row r="49" spans="1:27" ht="25.5" x14ac:dyDescent="0.25">
      <c r="A49" s="43" t="s">
        <v>74</v>
      </c>
      <c r="B49" s="15" t="s">
        <v>32</v>
      </c>
      <c r="C49" s="20">
        <v>1394000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-23742619</v>
      </c>
      <c r="D51" s="48">
        <f t="shared" si="3"/>
        <v>0</v>
      </c>
      <c r="E51" s="49">
        <f t="shared" si="3"/>
        <v>-10869587</v>
      </c>
      <c r="F51" s="50">
        <f t="shared" si="3"/>
        <v>-9433215</v>
      </c>
      <c r="G51" s="50">
        <f t="shared" si="3"/>
        <v>6050294</v>
      </c>
      <c r="H51" s="50">
        <f t="shared" si="3"/>
        <v>681212</v>
      </c>
      <c r="I51" s="50">
        <f t="shared" si="3"/>
        <v>-5624246</v>
      </c>
      <c r="J51" s="50">
        <f t="shared" si="3"/>
        <v>1107260</v>
      </c>
      <c r="K51" s="50">
        <f t="shared" si="3"/>
        <v>-1903005</v>
      </c>
      <c r="L51" s="50">
        <f t="shared" si="3"/>
        <v>-3724108</v>
      </c>
      <c r="M51" s="50">
        <f t="shared" si="3"/>
        <v>-1902932</v>
      </c>
      <c r="N51" s="50">
        <f t="shared" si="3"/>
        <v>-7530045</v>
      </c>
      <c r="O51" s="50">
        <f t="shared" si="3"/>
        <v>-1329736</v>
      </c>
      <c r="P51" s="50">
        <f t="shared" si="3"/>
        <v>-1945538</v>
      </c>
      <c r="Q51" s="50">
        <f t="shared" si="3"/>
        <v>-138516</v>
      </c>
      <c r="R51" s="50">
        <f t="shared" si="3"/>
        <v>-3413790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-9836575</v>
      </c>
      <c r="X51" s="50">
        <f t="shared" si="3"/>
        <v>-6810872</v>
      </c>
      <c r="Y51" s="50">
        <f t="shared" si="3"/>
        <v>-3025703</v>
      </c>
      <c r="Z51" s="51">
        <f>+IF(X51&lt;&gt;0,+(Y51/X51)*100,0)</f>
        <v>44.424605248784587</v>
      </c>
      <c r="AA51" s="48">
        <f>SUM(AA48:AA50)</f>
        <v>-9433215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-23742619</v>
      </c>
      <c r="D53" s="54">
        <f>+D51-D52</f>
        <v>0</v>
      </c>
      <c r="E53" s="55">
        <f t="shared" si="4"/>
        <v>-10869587</v>
      </c>
      <c r="F53" s="56">
        <f t="shared" si="4"/>
        <v>-9433215</v>
      </c>
      <c r="G53" s="56">
        <f t="shared" si="4"/>
        <v>6050294</v>
      </c>
      <c r="H53" s="56">
        <f t="shared" si="4"/>
        <v>681212</v>
      </c>
      <c r="I53" s="56">
        <f t="shared" si="4"/>
        <v>-5624246</v>
      </c>
      <c r="J53" s="56">
        <f t="shared" si="4"/>
        <v>1107260</v>
      </c>
      <c r="K53" s="56">
        <f t="shared" si="4"/>
        <v>-1903005</v>
      </c>
      <c r="L53" s="56">
        <f t="shared" si="4"/>
        <v>-3724108</v>
      </c>
      <c r="M53" s="56">
        <f t="shared" si="4"/>
        <v>-1902932</v>
      </c>
      <c r="N53" s="56">
        <f t="shared" si="4"/>
        <v>-7530045</v>
      </c>
      <c r="O53" s="56">
        <f t="shared" si="4"/>
        <v>-1329736</v>
      </c>
      <c r="P53" s="56">
        <f t="shared" si="4"/>
        <v>-1945538</v>
      </c>
      <c r="Q53" s="56">
        <f t="shared" si="4"/>
        <v>-138516</v>
      </c>
      <c r="R53" s="56">
        <f t="shared" si="4"/>
        <v>-3413790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-9836575</v>
      </c>
      <c r="X53" s="56">
        <f t="shared" si="4"/>
        <v>-6810872</v>
      </c>
      <c r="Y53" s="56">
        <f t="shared" si="4"/>
        <v>-3025703</v>
      </c>
      <c r="Z53" s="57">
        <f>+IF(X53&lt;&gt;0,+(Y53/X53)*100,0)</f>
        <v>44.424605248784587</v>
      </c>
      <c r="AA53" s="54">
        <f>+AA51-AA52</f>
        <v>-9433215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-23742619</v>
      </c>
      <c r="D56" s="48">
        <f>SUM(D53:D55)</f>
        <v>0</v>
      </c>
      <c r="E56" s="49">
        <f t="shared" si="5"/>
        <v>-10869587</v>
      </c>
      <c r="F56" s="50">
        <f t="shared" si="5"/>
        <v>-9433215</v>
      </c>
      <c r="G56" s="50">
        <f t="shared" si="5"/>
        <v>6050294</v>
      </c>
      <c r="H56" s="50">
        <f t="shared" si="5"/>
        <v>681212</v>
      </c>
      <c r="I56" s="50">
        <f t="shared" si="5"/>
        <v>-5624246</v>
      </c>
      <c r="J56" s="50">
        <f t="shared" si="5"/>
        <v>1107260</v>
      </c>
      <c r="K56" s="50">
        <f t="shared" si="5"/>
        <v>-1903005</v>
      </c>
      <c r="L56" s="50">
        <f t="shared" si="5"/>
        <v>-3724108</v>
      </c>
      <c r="M56" s="50">
        <f t="shared" si="5"/>
        <v>-1902932</v>
      </c>
      <c r="N56" s="50">
        <f t="shared" si="5"/>
        <v>-7530045</v>
      </c>
      <c r="O56" s="50">
        <f t="shared" si="5"/>
        <v>-1329736</v>
      </c>
      <c r="P56" s="50">
        <f t="shared" si="5"/>
        <v>-1945538</v>
      </c>
      <c r="Q56" s="50">
        <f t="shared" si="5"/>
        <v>-138516</v>
      </c>
      <c r="R56" s="50">
        <f t="shared" si="5"/>
        <v>-3413790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-9836575</v>
      </c>
      <c r="X56" s="50">
        <f t="shared" si="5"/>
        <v>-6810872</v>
      </c>
      <c r="Y56" s="50">
        <f t="shared" si="5"/>
        <v>-3025703</v>
      </c>
      <c r="Z56" s="51">
        <f>+IF(X56&lt;&gt;0,+(Y56/X56)*100,0)</f>
        <v>44.424605248784587</v>
      </c>
      <c r="AA56" s="48">
        <f>SUM(AA53:AA55)</f>
        <v>-9433215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-23742619</v>
      </c>
      <c r="D59" s="65">
        <f>SUM(D56:D58)</f>
        <v>0</v>
      </c>
      <c r="E59" s="66">
        <f t="shared" si="6"/>
        <v>-10869587</v>
      </c>
      <c r="F59" s="67">
        <f t="shared" si="6"/>
        <v>-9433215</v>
      </c>
      <c r="G59" s="67">
        <f t="shared" si="6"/>
        <v>6050294</v>
      </c>
      <c r="H59" s="67">
        <f t="shared" si="6"/>
        <v>681212</v>
      </c>
      <c r="I59" s="67">
        <f t="shared" si="6"/>
        <v>-5624246</v>
      </c>
      <c r="J59" s="67">
        <f t="shared" si="6"/>
        <v>1107260</v>
      </c>
      <c r="K59" s="67">
        <f t="shared" si="6"/>
        <v>-1903005</v>
      </c>
      <c r="L59" s="67">
        <f t="shared" si="6"/>
        <v>-3724108</v>
      </c>
      <c r="M59" s="67">
        <f t="shared" si="6"/>
        <v>-1902932</v>
      </c>
      <c r="N59" s="67">
        <f t="shared" si="6"/>
        <v>-7530045</v>
      </c>
      <c r="O59" s="67">
        <f t="shared" si="6"/>
        <v>-1329736</v>
      </c>
      <c r="P59" s="67">
        <f t="shared" si="6"/>
        <v>-1945538</v>
      </c>
      <c r="Q59" s="67">
        <f t="shared" si="6"/>
        <v>-138516</v>
      </c>
      <c r="R59" s="67">
        <f t="shared" si="6"/>
        <v>-3413790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-9836575</v>
      </c>
      <c r="X59" s="67">
        <f t="shared" si="6"/>
        <v>-6810872</v>
      </c>
      <c r="Y59" s="67">
        <f t="shared" si="6"/>
        <v>-3025703</v>
      </c>
      <c r="Z59" s="68">
        <f>+IF(X59&lt;&gt;0,+(Y59/X59)*100,0)</f>
        <v>44.424605248784587</v>
      </c>
      <c r="AA59" s="65">
        <f>SUM(AA56:AA58)</f>
        <v>-9433215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23333733</v>
      </c>
      <c r="D6" s="20"/>
      <c r="E6" s="21">
        <v>32067206</v>
      </c>
      <c r="F6" s="22">
        <v>32603994</v>
      </c>
      <c r="G6" s="22">
        <v>88459</v>
      </c>
      <c r="H6" s="22">
        <v>8892869</v>
      </c>
      <c r="I6" s="22">
        <v>-1847314</v>
      </c>
      <c r="J6" s="22">
        <v>7134014</v>
      </c>
      <c r="K6" s="22">
        <v>7394427</v>
      </c>
      <c r="L6" s="22">
        <v>1343440</v>
      </c>
      <c r="M6" s="22"/>
      <c r="N6" s="22">
        <v>8737867</v>
      </c>
      <c r="O6" s="22">
        <v>1783</v>
      </c>
      <c r="P6" s="22">
        <v>1928061</v>
      </c>
      <c r="Q6" s="22">
        <v>2199378</v>
      </c>
      <c r="R6" s="22">
        <v>4129222</v>
      </c>
      <c r="S6" s="22"/>
      <c r="T6" s="22"/>
      <c r="U6" s="22"/>
      <c r="V6" s="22"/>
      <c r="W6" s="22">
        <v>20001103</v>
      </c>
      <c r="X6" s="22">
        <v>23615207</v>
      </c>
      <c r="Y6" s="22">
        <v>-3614104</v>
      </c>
      <c r="Z6" s="23">
        <v>-15.304138557836906</v>
      </c>
      <c r="AA6" s="20">
        <v>32603994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39947</v>
      </c>
      <c r="D10" s="20"/>
      <c r="E10" s="21">
        <v>250000</v>
      </c>
      <c r="F10" s="22">
        <v>250000</v>
      </c>
      <c r="G10" s="22">
        <v>2194</v>
      </c>
      <c r="H10" s="22">
        <v>10080</v>
      </c>
      <c r="I10" s="22">
        <v>1304</v>
      </c>
      <c r="J10" s="22">
        <v>13578</v>
      </c>
      <c r="K10" s="22">
        <v>2609</v>
      </c>
      <c r="L10" s="22">
        <v>2194</v>
      </c>
      <c r="M10" s="22"/>
      <c r="N10" s="22">
        <v>4803</v>
      </c>
      <c r="O10" s="22"/>
      <c r="P10" s="22">
        <v>3717</v>
      </c>
      <c r="Q10" s="22">
        <v>5046</v>
      </c>
      <c r="R10" s="22">
        <v>8763</v>
      </c>
      <c r="S10" s="22"/>
      <c r="T10" s="22"/>
      <c r="U10" s="22"/>
      <c r="V10" s="22"/>
      <c r="W10" s="22">
        <v>27144</v>
      </c>
      <c r="X10" s="22">
        <v>187497</v>
      </c>
      <c r="Y10" s="22">
        <v>-160353</v>
      </c>
      <c r="Z10" s="23">
        <v>-85.522968367493874</v>
      </c>
      <c r="AA10" s="20">
        <v>250000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748282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1758831</v>
      </c>
      <c r="D22" s="20"/>
      <c r="E22" s="21"/>
      <c r="F22" s="22">
        <v>422897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317169</v>
      </c>
      <c r="Y22" s="22">
        <v>-317169</v>
      </c>
      <c r="Z22" s="23">
        <v>-100</v>
      </c>
      <c r="AA22" s="20">
        <v>422897</v>
      </c>
    </row>
    <row r="23" spans="1:27" ht="13.5" x14ac:dyDescent="0.25">
      <c r="A23" s="19" t="s">
        <v>51</v>
      </c>
      <c r="B23" s="15" t="s">
        <v>32</v>
      </c>
      <c r="C23" s="20">
        <v>50050</v>
      </c>
      <c r="D23" s="20"/>
      <c r="E23" s="21"/>
      <c r="F23" s="22"/>
      <c r="G23" s="22"/>
      <c r="H23" s="22">
        <v>7257</v>
      </c>
      <c r="I23" s="22"/>
      <c r="J23" s="22">
        <v>7257</v>
      </c>
      <c r="K23" s="22">
        <v>1023</v>
      </c>
      <c r="L23" s="22">
        <v>15425</v>
      </c>
      <c r="M23" s="22"/>
      <c r="N23" s="22">
        <v>16448</v>
      </c>
      <c r="O23" s="22"/>
      <c r="P23" s="22"/>
      <c r="Q23" s="22"/>
      <c r="R23" s="22"/>
      <c r="S23" s="22"/>
      <c r="T23" s="22"/>
      <c r="U23" s="22"/>
      <c r="V23" s="22"/>
      <c r="W23" s="22">
        <v>23705</v>
      </c>
      <c r="X23" s="22"/>
      <c r="Y23" s="22">
        <v>23705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16120483</v>
      </c>
      <c r="D25" s="20"/>
      <c r="E25" s="21">
        <v>13568620</v>
      </c>
      <c r="F25" s="22">
        <v>13568620</v>
      </c>
      <c r="G25" s="22">
        <v>46021000</v>
      </c>
      <c r="H25" s="22">
        <v>-40000</v>
      </c>
      <c r="I25" s="22"/>
      <c r="J25" s="22">
        <v>45981000</v>
      </c>
      <c r="K25" s="22"/>
      <c r="L25" s="22">
        <v>-67526</v>
      </c>
      <c r="M25" s="22"/>
      <c r="N25" s="22">
        <v>-67526</v>
      </c>
      <c r="O25" s="22"/>
      <c r="P25" s="22"/>
      <c r="Q25" s="22">
        <v>3118177</v>
      </c>
      <c r="R25" s="22">
        <v>3118177</v>
      </c>
      <c r="S25" s="22"/>
      <c r="T25" s="22"/>
      <c r="U25" s="22"/>
      <c r="V25" s="22"/>
      <c r="W25" s="22">
        <v>49031651</v>
      </c>
      <c r="X25" s="22">
        <v>10176462</v>
      </c>
      <c r="Y25" s="22">
        <v>38855189</v>
      </c>
      <c r="Z25" s="23">
        <v>381.81431817855753</v>
      </c>
      <c r="AA25" s="20">
        <v>13568620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42051326</v>
      </c>
      <c r="D32" s="29">
        <f t="shared" ref="D32:Y32" si="0">SUM(D6:D31)</f>
        <v>0</v>
      </c>
      <c r="E32" s="30">
        <f t="shared" si="0"/>
        <v>45885826</v>
      </c>
      <c r="F32" s="31">
        <f t="shared" si="0"/>
        <v>46845511</v>
      </c>
      <c r="G32" s="31">
        <f t="shared" si="0"/>
        <v>46111653</v>
      </c>
      <c r="H32" s="31">
        <f t="shared" si="0"/>
        <v>8870206</v>
      </c>
      <c r="I32" s="31">
        <f t="shared" si="0"/>
        <v>-1846010</v>
      </c>
      <c r="J32" s="31">
        <f t="shared" si="0"/>
        <v>53135849</v>
      </c>
      <c r="K32" s="31">
        <f t="shared" si="0"/>
        <v>7398059</v>
      </c>
      <c r="L32" s="31">
        <f t="shared" si="0"/>
        <v>1293533</v>
      </c>
      <c r="M32" s="31">
        <f t="shared" si="0"/>
        <v>0</v>
      </c>
      <c r="N32" s="31">
        <f t="shared" si="0"/>
        <v>8691592</v>
      </c>
      <c r="O32" s="31">
        <f t="shared" si="0"/>
        <v>1783</v>
      </c>
      <c r="P32" s="31">
        <f t="shared" si="0"/>
        <v>1931778</v>
      </c>
      <c r="Q32" s="31">
        <f t="shared" si="0"/>
        <v>5322601</v>
      </c>
      <c r="R32" s="31">
        <f t="shared" si="0"/>
        <v>7256162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69083603</v>
      </c>
      <c r="X32" s="31">
        <f t="shared" si="0"/>
        <v>34296335</v>
      </c>
      <c r="Y32" s="31">
        <f t="shared" si="0"/>
        <v>34787268</v>
      </c>
      <c r="Z32" s="32">
        <f>+IF(X32&lt;&gt;0,+(Y32/X32)*100,0)</f>
        <v>101.43144449691199</v>
      </c>
      <c r="AA32" s="29">
        <f>SUM(AA6:AA31)</f>
        <v>46845511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4425024</v>
      </c>
      <c r="D34" s="20"/>
      <c r="E34" s="21">
        <v>4590363</v>
      </c>
      <c r="F34" s="22">
        <v>4590363</v>
      </c>
      <c r="G34" s="22">
        <v>387519</v>
      </c>
      <c r="H34" s="22"/>
      <c r="I34" s="22">
        <v>843143</v>
      </c>
      <c r="J34" s="22">
        <v>1230662</v>
      </c>
      <c r="K34" s="22">
        <v>398443</v>
      </c>
      <c r="L34" s="22">
        <v>396679</v>
      </c>
      <c r="M34" s="22"/>
      <c r="N34" s="22">
        <v>795122</v>
      </c>
      <c r="O34" s="22"/>
      <c r="P34" s="22">
        <v>416948</v>
      </c>
      <c r="Q34" s="22">
        <v>-24510</v>
      </c>
      <c r="R34" s="22">
        <v>392438</v>
      </c>
      <c r="S34" s="22"/>
      <c r="T34" s="22"/>
      <c r="U34" s="22"/>
      <c r="V34" s="22"/>
      <c r="W34" s="22">
        <v>2418222</v>
      </c>
      <c r="X34" s="22">
        <v>3442716</v>
      </c>
      <c r="Y34" s="22">
        <v>-1024494</v>
      </c>
      <c r="Z34" s="23">
        <v>-29.758307104042274</v>
      </c>
      <c r="AA34" s="20">
        <v>4590363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22453722</v>
      </c>
      <c r="D36" s="20"/>
      <c r="E36" s="21">
        <v>32310841</v>
      </c>
      <c r="F36" s="22">
        <v>28096383</v>
      </c>
      <c r="G36" s="22"/>
      <c r="H36" s="22">
        <v>3558980</v>
      </c>
      <c r="I36" s="22">
        <v>3447862</v>
      </c>
      <c r="J36" s="22">
        <v>7006842</v>
      </c>
      <c r="K36" s="22">
        <v>4771934</v>
      </c>
      <c r="L36" s="22">
        <v>1816927</v>
      </c>
      <c r="M36" s="22"/>
      <c r="N36" s="22">
        <v>6588861</v>
      </c>
      <c r="O36" s="22"/>
      <c r="P36" s="22">
        <v>1938570</v>
      </c>
      <c r="Q36" s="22">
        <v>1810457</v>
      </c>
      <c r="R36" s="22">
        <v>3749027</v>
      </c>
      <c r="S36" s="22"/>
      <c r="T36" s="22"/>
      <c r="U36" s="22"/>
      <c r="V36" s="22"/>
      <c r="W36" s="22">
        <v>17344730</v>
      </c>
      <c r="X36" s="22">
        <v>20018672</v>
      </c>
      <c r="Y36" s="22">
        <v>-2673942</v>
      </c>
      <c r="Z36" s="23">
        <v>-13.357239681033786</v>
      </c>
      <c r="AA36" s="20">
        <v>28096383</v>
      </c>
    </row>
    <row r="37" spans="1:27" ht="13.5" x14ac:dyDescent="0.25">
      <c r="A37" s="19" t="s">
        <v>63</v>
      </c>
      <c r="B37" s="15" t="s">
        <v>32</v>
      </c>
      <c r="C37" s="20">
        <v>286055</v>
      </c>
      <c r="D37" s="20"/>
      <c r="E37" s="21">
        <v>240000</v>
      </c>
      <c r="F37" s="22">
        <v>440000</v>
      </c>
      <c r="G37" s="22">
        <v>1939</v>
      </c>
      <c r="H37" s="22">
        <v>9410</v>
      </c>
      <c r="I37" s="22">
        <v>187482</v>
      </c>
      <c r="J37" s="22">
        <v>198831</v>
      </c>
      <c r="K37" s="22">
        <v>3640</v>
      </c>
      <c r="L37" s="22">
        <v>2690</v>
      </c>
      <c r="M37" s="22"/>
      <c r="N37" s="22">
        <v>6330</v>
      </c>
      <c r="O37" s="22"/>
      <c r="P37" s="22">
        <v>49696</v>
      </c>
      <c r="Q37" s="22">
        <v>255</v>
      </c>
      <c r="R37" s="22">
        <v>49951</v>
      </c>
      <c r="S37" s="22"/>
      <c r="T37" s="22"/>
      <c r="U37" s="22"/>
      <c r="V37" s="22"/>
      <c r="W37" s="22">
        <v>255112</v>
      </c>
      <c r="X37" s="22">
        <v>329994</v>
      </c>
      <c r="Y37" s="22">
        <v>-74882</v>
      </c>
      <c r="Z37" s="23">
        <v>-22.691927732019369</v>
      </c>
      <c r="AA37" s="20">
        <v>440000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926314</v>
      </c>
      <c r="F38" s="22">
        <v>17681485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17449899</v>
      </c>
      <c r="Y38" s="22">
        <v>-17449899</v>
      </c>
      <c r="Z38" s="23">
        <v>-100</v>
      </c>
      <c r="AA38" s="20">
        <v>17681485</v>
      </c>
    </row>
    <row r="39" spans="1:27" ht="13.5" x14ac:dyDescent="0.25">
      <c r="A39" s="19" t="s">
        <v>65</v>
      </c>
      <c r="B39" s="15" t="s">
        <v>32</v>
      </c>
      <c r="C39" s="20">
        <v>2651894</v>
      </c>
      <c r="D39" s="20"/>
      <c r="E39" s="21">
        <v>5067800</v>
      </c>
      <c r="F39" s="22">
        <v>5067800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3800844</v>
      </c>
      <c r="Y39" s="22">
        <v>-3800844</v>
      </c>
      <c r="Z39" s="23">
        <v>-100</v>
      </c>
      <c r="AA39" s="20">
        <v>5067800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366287</v>
      </c>
      <c r="D41" s="20"/>
      <c r="E41" s="21">
        <v>1750000</v>
      </c>
      <c r="F41" s="22">
        <v>1550000</v>
      </c>
      <c r="G41" s="22">
        <v>126921</v>
      </c>
      <c r="H41" s="22">
        <v>26334</v>
      </c>
      <c r="I41" s="22">
        <v>239792</v>
      </c>
      <c r="J41" s="22">
        <v>393047</v>
      </c>
      <c r="K41" s="22">
        <v>100173</v>
      </c>
      <c r="L41" s="22"/>
      <c r="M41" s="22"/>
      <c r="N41" s="22">
        <v>100173</v>
      </c>
      <c r="O41" s="22"/>
      <c r="P41" s="22"/>
      <c r="Q41" s="22">
        <v>522887</v>
      </c>
      <c r="R41" s="22">
        <v>522887</v>
      </c>
      <c r="S41" s="22"/>
      <c r="T41" s="22"/>
      <c r="U41" s="22"/>
      <c r="V41" s="22"/>
      <c r="W41" s="22">
        <v>1016107</v>
      </c>
      <c r="X41" s="22">
        <v>1162485</v>
      </c>
      <c r="Y41" s="22">
        <v>-146378</v>
      </c>
      <c r="Z41" s="23">
        <v>-12.591818389054483</v>
      </c>
      <c r="AA41" s="20">
        <v>1550000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6862152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6627359</v>
      </c>
      <c r="D44" s="20"/>
      <c r="E44" s="21">
        <v>5782175</v>
      </c>
      <c r="F44" s="22">
        <v>5730871</v>
      </c>
      <c r="G44" s="22">
        <v>11477</v>
      </c>
      <c r="H44" s="22">
        <v>570107</v>
      </c>
      <c r="I44" s="22">
        <v>575079</v>
      </c>
      <c r="J44" s="22">
        <v>1156663</v>
      </c>
      <c r="K44" s="22">
        <v>1080844</v>
      </c>
      <c r="L44" s="22">
        <v>575494</v>
      </c>
      <c r="M44" s="22"/>
      <c r="N44" s="22">
        <v>1656338</v>
      </c>
      <c r="O44" s="22"/>
      <c r="P44" s="22">
        <v>721804</v>
      </c>
      <c r="Q44" s="22">
        <v>560031</v>
      </c>
      <c r="R44" s="22">
        <v>1281835</v>
      </c>
      <c r="S44" s="22"/>
      <c r="T44" s="22"/>
      <c r="U44" s="22"/>
      <c r="V44" s="22"/>
      <c r="W44" s="22">
        <v>4094836</v>
      </c>
      <c r="X44" s="22">
        <v>4297807</v>
      </c>
      <c r="Y44" s="22">
        <v>-202971</v>
      </c>
      <c r="Z44" s="23">
        <v>-4.7226643727836084</v>
      </c>
      <c r="AA44" s="20">
        <v>5730871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36810341</v>
      </c>
      <c r="D47" s="29">
        <f t="shared" ref="D47:Y47" si="1">SUM(D34:D46)</f>
        <v>0</v>
      </c>
      <c r="E47" s="30">
        <f t="shared" si="1"/>
        <v>57529645</v>
      </c>
      <c r="F47" s="31">
        <f t="shared" si="1"/>
        <v>63156902</v>
      </c>
      <c r="G47" s="31">
        <f t="shared" si="1"/>
        <v>527856</v>
      </c>
      <c r="H47" s="31">
        <f t="shared" si="1"/>
        <v>4164831</v>
      </c>
      <c r="I47" s="31">
        <f t="shared" si="1"/>
        <v>5293358</v>
      </c>
      <c r="J47" s="31">
        <f t="shared" si="1"/>
        <v>9986045</v>
      </c>
      <c r="K47" s="31">
        <f t="shared" si="1"/>
        <v>6355034</v>
      </c>
      <c r="L47" s="31">
        <f t="shared" si="1"/>
        <v>2791790</v>
      </c>
      <c r="M47" s="31">
        <f t="shared" si="1"/>
        <v>0</v>
      </c>
      <c r="N47" s="31">
        <f t="shared" si="1"/>
        <v>9146824</v>
      </c>
      <c r="O47" s="31">
        <f t="shared" si="1"/>
        <v>0</v>
      </c>
      <c r="P47" s="31">
        <f t="shared" si="1"/>
        <v>3127018</v>
      </c>
      <c r="Q47" s="31">
        <f t="shared" si="1"/>
        <v>2869120</v>
      </c>
      <c r="R47" s="31">
        <f t="shared" si="1"/>
        <v>5996138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25129007</v>
      </c>
      <c r="X47" s="31">
        <f t="shared" si="1"/>
        <v>50502417</v>
      </c>
      <c r="Y47" s="31">
        <f t="shared" si="1"/>
        <v>-25373410</v>
      </c>
      <c r="Z47" s="32">
        <f>+IF(X47&lt;&gt;0,+(Y47/X47)*100,0)</f>
        <v>-50.241971587221258</v>
      </c>
      <c r="AA47" s="29">
        <f>SUM(AA34:AA46)</f>
        <v>63156902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5240985</v>
      </c>
      <c r="D48" s="39">
        <f t="shared" si="2"/>
        <v>0</v>
      </c>
      <c r="E48" s="40">
        <f t="shared" si="2"/>
        <v>-11643819</v>
      </c>
      <c r="F48" s="41">
        <f t="shared" si="2"/>
        <v>-16311391</v>
      </c>
      <c r="G48" s="41">
        <f t="shared" si="2"/>
        <v>45583797</v>
      </c>
      <c r="H48" s="41">
        <f t="shared" si="2"/>
        <v>4705375</v>
      </c>
      <c r="I48" s="41">
        <f t="shared" si="2"/>
        <v>-7139368</v>
      </c>
      <c r="J48" s="41">
        <f t="shared" si="2"/>
        <v>43149804</v>
      </c>
      <c r="K48" s="41">
        <f t="shared" si="2"/>
        <v>1043025</v>
      </c>
      <c r="L48" s="41">
        <f t="shared" si="2"/>
        <v>-1498257</v>
      </c>
      <c r="M48" s="41">
        <f t="shared" si="2"/>
        <v>0</v>
      </c>
      <c r="N48" s="41">
        <f t="shared" si="2"/>
        <v>-455232</v>
      </c>
      <c r="O48" s="41">
        <f t="shared" si="2"/>
        <v>1783</v>
      </c>
      <c r="P48" s="41">
        <f t="shared" si="2"/>
        <v>-1195240</v>
      </c>
      <c r="Q48" s="41">
        <f t="shared" si="2"/>
        <v>2453481</v>
      </c>
      <c r="R48" s="41">
        <f t="shared" si="2"/>
        <v>1260024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43954596</v>
      </c>
      <c r="X48" s="41">
        <f t="shared" si="2"/>
        <v>-16206082</v>
      </c>
      <c r="Y48" s="41">
        <f t="shared" si="2"/>
        <v>60160678</v>
      </c>
      <c r="Z48" s="42">
        <f>+IF(X48&lt;&gt;0,+(Y48/X48)*100,0)</f>
        <v>-371.2228409062721</v>
      </c>
      <c r="AA48" s="39">
        <f>+AA32-AA47</f>
        <v>-16311391</v>
      </c>
    </row>
    <row r="49" spans="1:27" ht="25.5" x14ac:dyDescent="0.25">
      <c r="A49" s="43" t="s">
        <v>74</v>
      </c>
      <c r="B49" s="15" t="s">
        <v>32</v>
      </c>
      <c r="C49" s="20">
        <v>12546958</v>
      </c>
      <c r="D49" s="20"/>
      <c r="E49" s="21"/>
      <c r="F49" s="22">
        <v>2819315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2114478</v>
      </c>
      <c r="Y49" s="22">
        <v>-2114478</v>
      </c>
      <c r="Z49" s="23">
        <v>-100</v>
      </c>
      <c r="AA49" s="20">
        <v>2819315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17787943</v>
      </c>
      <c r="D51" s="48">
        <f t="shared" si="3"/>
        <v>0</v>
      </c>
      <c r="E51" s="49">
        <f t="shared" si="3"/>
        <v>-11643819</v>
      </c>
      <c r="F51" s="50">
        <f t="shared" si="3"/>
        <v>-13492076</v>
      </c>
      <c r="G51" s="50">
        <f t="shared" si="3"/>
        <v>45583797</v>
      </c>
      <c r="H51" s="50">
        <f t="shared" si="3"/>
        <v>4705375</v>
      </c>
      <c r="I51" s="50">
        <f t="shared" si="3"/>
        <v>-7139368</v>
      </c>
      <c r="J51" s="50">
        <f t="shared" si="3"/>
        <v>43149804</v>
      </c>
      <c r="K51" s="50">
        <f t="shared" si="3"/>
        <v>1043025</v>
      </c>
      <c r="L51" s="50">
        <f t="shared" si="3"/>
        <v>-1498257</v>
      </c>
      <c r="M51" s="50">
        <f t="shared" si="3"/>
        <v>0</v>
      </c>
      <c r="N51" s="50">
        <f t="shared" si="3"/>
        <v>-455232</v>
      </c>
      <c r="O51" s="50">
        <f t="shared" si="3"/>
        <v>1783</v>
      </c>
      <c r="P51" s="50">
        <f t="shared" si="3"/>
        <v>-1195240</v>
      </c>
      <c r="Q51" s="50">
        <f t="shared" si="3"/>
        <v>2453481</v>
      </c>
      <c r="R51" s="50">
        <f t="shared" si="3"/>
        <v>1260024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43954596</v>
      </c>
      <c r="X51" s="50">
        <f t="shared" si="3"/>
        <v>-14091604</v>
      </c>
      <c r="Y51" s="50">
        <f t="shared" si="3"/>
        <v>58046200</v>
      </c>
      <c r="Z51" s="51">
        <f>+IF(X51&lt;&gt;0,+(Y51/X51)*100,0)</f>
        <v>-411.92045987099834</v>
      </c>
      <c r="AA51" s="48">
        <f>SUM(AA48:AA50)</f>
        <v>-13492076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17787943</v>
      </c>
      <c r="D53" s="54">
        <f>+D51-D52</f>
        <v>0</v>
      </c>
      <c r="E53" s="55">
        <f t="shared" si="4"/>
        <v>-11643819</v>
      </c>
      <c r="F53" s="56">
        <f t="shared" si="4"/>
        <v>-13492076</v>
      </c>
      <c r="G53" s="56">
        <f t="shared" si="4"/>
        <v>45583797</v>
      </c>
      <c r="H53" s="56">
        <f t="shared" si="4"/>
        <v>4705375</v>
      </c>
      <c r="I53" s="56">
        <f t="shared" si="4"/>
        <v>-7139368</v>
      </c>
      <c r="J53" s="56">
        <f t="shared" si="4"/>
        <v>43149804</v>
      </c>
      <c r="K53" s="56">
        <f t="shared" si="4"/>
        <v>1043025</v>
      </c>
      <c r="L53" s="56">
        <f t="shared" si="4"/>
        <v>-1498257</v>
      </c>
      <c r="M53" s="56">
        <f t="shared" si="4"/>
        <v>0</v>
      </c>
      <c r="N53" s="56">
        <f t="shared" si="4"/>
        <v>-455232</v>
      </c>
      <c r="O53" s="56">
        <f t="shared" si="4"/>
        <v>1783</v>
      </c>
      <c r="P53" s="56">
        <f t="shared" si="4"/>
        <v>-1195240</v>
      </c>
      <c r="Q53" s="56">
        <f t="shared" si="4"/>
        <v>2453481</v>
      </c>
      <c r="R53" s="56">
        <f t="shared" si="4"/>
        <v>1260024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43954596</v>
      </c>
      <c r="X53" s="56">
        <f t="shared" si="4"/>
        <v>-14091604</v>
      </c>
      <c r="Y53" s="56">
        <f t="shared" si="4"/>
        <v>58046200</v>
      </c>
      <c r="Z53" s="57">
        <f>+IF(X53&lt;&gt;0,+(Y53/X53)*100,0)</f>
        <v>-411.92045987099834</v>
      </c>
      <c r="AA53" s="54">
        <f>+AA51-AA52</f>
        <v>-13492076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17787943</v>
      </c>
      <c r="D56" s="48">
        <f>SUM(D53:D55)</f>
        <v>0</v>
      </c>
      <c r="E56" s="49">
        <f t="shared" si="5"/>
        <v>-11643819</v>
      </c>
      <c r="F56" s="50">
        <f t="shared" si="5"/>
        <v>-13492076</v>
      </c>
      <c r="G56" s="50">
        <f t="shared" si="5"/>
        <v>45583797</v>
      </c>
      <c r="H56" s="50">
        <f t="shared" si="5"/>
        <v>4705375</v>
      </c>
      <c r="I56" s="50">
        <f t="shared" si="5"/>
        <v>-7139368</v>
      </c>
      <c r="J56" s="50">
        <f t="shared" si="5"/>
        <v>43149804</v>
      </c>
      <c r="K56" s="50">
        <f t="shared" si="5"/>
        <v>1043025</v>
      </c>
      <c r="L56" s="50">
        <f t="shared" si="5"/>
        <v>-1498257</v>
      </c>
      <c r="M56" s="50">
        <f t="shared" si="5"/>
        <v>0</v>
      </c>
      <c r="N56" s="50">
        <f t="shared" si="5"/>
        <v>-455232</v>
      </c>
      <c r="O56" s="50">
        <f t="shared" si="5"/>
        <v>1783</v>
      </c>
      <c r="P56" s="50">
        <f t="shared" si="5"/>
        <v>-1195240</v>
      </c>
      <c r="Q56" s="50">
        <f t="shared" si="5"/>
        <v>2453481</v>
      </c>
      <c r="R56" s="50">
        <f t="shared" si="5"/>
        <v>1260024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43954596</v>
      </c>
      <c r="X56" s="50">
        <f t="shared" si="5"/>
        <v>-14091604</v>
      </c>
      <c r="Y56" s="50">
        <f t="shared" si="5"/>
        <v>58046200</v>
      </c>
      <c r="Z56" s="51">
        <f>+IF(X56&lt;&gt;0,+(Y56/X56)*100,0)</f>
        <v>-411.92045987099834</v>
      </c>
      <c r="AA56" s="48">
        <f>SUM(AA53:AA55)</f>
        <v>-13492076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17787943</v>
      </c>
      <c r="D59" s="65">
        <f>SUM(D56:D58)</f>
        <v>0</v>
      </c>
      <c r="E59" s="66">
        <f t="shared" si="6"/>
        <v>-11643819</v>
      </c>
      <c r="F59" s="67">
        <f t="shared" si="6"/>
        <v>-13492076</v>
      </c>
      <c r="G59" s="67">
        <f t="shared" si="6"/>
        <v>45583797</v>
      </c>
      <c r="H59" s="67">
        <f t="shared" si="6"/>
        <v>4705375</v>
      </c>
      <c r="I59" s="67">
        <f t="shared" si="6"/>
        <v>-7139368</v>
      </c>
      <c r="J59" s="67">
        <f t="shared" si="6"/>
        <v>43149804</v>
      </c>
      <c r="K59" s="67">
        <f t="shared" si="6"/>
        <v>1043025</v>
      </c>
      <c r="L59" s="67">
        <f t="shared" si="6"/>
        <v>-1498257</v>
      </c>
      <c r="M59" s="67">
        <f t="shared" si="6"/>
        <v>0</v>
      </c>
      <c r="N59" s="67">
        <f t="shared" si="6"/>
        <v>-455232</v>
      </c>
      <c r="O59" s="67">
        <f t="shared" si="6"/>
        <v>1783</v>
      </c>
      <c r="P59" s="67">
        <f t="shared" si="6"/>
        <v>-1195240</v>
      </c>
      <c r="Q59" s="67">
        <f t="shared" si="6"/>
        <v>2453481</v>
      </c>
      <c r="R59" s="67">
        <f t="shared" si="6"/>
        <v>1260024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43954596</v>
      </c>
      <c r="X59" s="67">
        <f t="shared" si="6"/>
        <v>-14091604</v>
      </c>
      <c r="Y59" s="67">
        <f t="shared" si="6"/>
        <v>58046200</v>
      </c>
      <c r="Z59" s="68">
        <f>+IF(X59&lt;&gt;0,+(Y59/X59)*100,0)</f>
        <v>-411.92045987099834</v>
      </c>
      <c r="AA59" s="65">
        <f>SUM(AA56:AA58)</f>
        <v>-13492076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306476963</v>
      </c>
      <c r="D6" s="20"/>
      <c r="E6" s="21">
        <v>390731398</v>
      </c>
      <c r="F6" s="22">
        <v>352780013</v>
      </c>
      <c r="G6" s="22">
        <v>28633473</v>
      </c>
      <c r="H6" s="22">
        <v>29228422</v>
      </c>
      <c r="I6" s="22">
        <v>32671597</v>
      </c>
      <c r="J6" s="22">
        <v>90533492</v>
      </c>
      <c r="K6" s="22">
        <v>16485937</v>
      </c>
      <c r="L6" s="22">
        <v>28637585</v>
      </c>
      <c r="M6" s="22">
        <v>36053323</v>
      </c>
      <c r="N6" s="22">
        <v>81176845</v>
      </c>
      <c r="O6" s="22">
        <v>25908339</v>
      </c>
      <c r="P6" s="22">
        <v>31595136</v>
      </c>
      <c r="Q6" s="22">
        <v>35605916</v>
      </c>
      <c r="R6" s="22">
        <v>93109391</v>
      </c>
      <c r="S6" s="22"/>
      <c r="T6" s="22"/>
      <c r="U6" s="22"/>
      <c r="V6" s="22"/>
      <c r="W6" s="22">
        <v>264819728</v>
      </c>
      <c r="X6" s="22">
        <v>264584961</v>
      </c>
      <c r="Y6" s="22">
        <v>234767</v>
      </c>
      <c r="Z6" s="23">
        <v>8.8730288793700554E-2</v>
      </c>
      <c r="AA6" s="20">
        <v>352780013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1750339</v>
      </c>
      <c r="D13" s="20"/>
      <c r="E13" s="21">
        <v>1451111</v>
      </c>
      <c r="F13" s="22">
        <v>1964478</v>
      </c>
      <c r="G13" s="22">
        <v>157338</v>
      </c>
      <c r="H13" s="22">
        <v>158234</v>
      </c>
      <c r="I13" s="22">
        <v>157809</v>
      </c>
      <c r="J13" s="22">
        <v>473381</v>
      </c>
      <c r="K13" s="22">
        <v>205297</v>
      </c>
      <c r="L13" s="22">
        <v>139854</v>
      </c>
      <c r="M13" s="22">
        <v>411490</v>
      </c>
      <c r="N13" s="22">
        <v>756641</v>
      </c>
      <c r="O13" s="22">
        <v>219389</v>
      </c>
      <c r="P13" s="22">
        <v>226581</v>
      </c>
      <c r="Q13" s="22">
        <v>279772</v>
      </c>
      <c r="R13" s="22">
        <v>725742</v>
      </c>
      <c r="S13" s="22"/>
      <c r="T13" s="22"/>
      <c r="U13" s="22"/>
      <c r="V13" s="22"/>
      <c r="W13" s="22">
        <v>1955764</v>
      </c>
      <c r="X13" s="22">
        <v>1473354</v>
      </c>
      <c r="Y13" s="22">
        <v>482410</v>
      </c>
      <c r="Z13" s="23">
        <v>32.742300899851628</v>
      </c>
      <c r="AA13" s="20">
        <v>1964478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7489920</v>
      </c>
      <c r="F25" s="22">
        <v>8955229</v>
      </c>
      <c r="G25" s="22"/>
      <c r="H25" s="22"/>
      <c r="I25" s="22"/>
      <c r="J25" s="22"/>
      <c r="K25" s="22"/>
      <c r="L25" s="22"/>
      <c r="M25" s="22"/>
      <c r="N25" s="22"/>
      <c r="O25" s="22">
        <v>3716435</v>
      </c>
      <c r="P25" s="22"/>
      <c r="Q25" s="22">
        <v>1807840</v>
      </c>
      <c r="R25" s="22">
        <v>5524275</v>
      </c>
      <c r="S25" s="22"/>
      <c r="T25" s="22"/>
      <c r="U25" s="22"/>
      <c r="V25" s="22"/>
      <c r="W25" s="22">
        <v>5524275</v>
      </c>
      <c r="X25" s="22">
        <v>6716412</v>
      </c>
      <c r="Y25" s="22">
        <v>-1192137</v>
      </c>
      <c r="Z25" s="23">
        <v>-17.74961095299097</v>
      </c>
      <c r="AA25" s="20">
        <v>8955229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308227302</v>
      </c>
      <c r="D32" s="29">
        <f t="shared" ref="D32:Y32" si="0">SUM(D6:D31)</f>
        <v>0</v>
      </c>
      <c r="E32" s="30">
        <f t="shared" si="0"/>
        <v>399672429</v>
      </c>
      <c r="F32" s="31">
        <f t="shared" si="0"/>
        <v>363699720</v>
      </c>
      <c r="G32" s="31">
        <f t="shared" si="0"/>
        <v>28790811</v>
      </c>
      <c r="H32" s="31">
        <f t="shared" si="0"/>
        <v>29386656</v>
      </c>
      <c r="I32" s="31">
        <f t="shared" si="0"/>
        <v>32829406</v>
      </c>
      <c r="J32" s="31">
        <f t="shared" si="0"/>
        <v>91006873</v>
      </c>
      <c r="K32" s="31">
        <f t="shared" si="0"/>
        <v>16691234</v>
      </c>
      <c r="L32" s="31">
        <f t="shared" si="0"/>
        <v>28777439</v>
      </c>
      <c r="M32" s="31">
        <f t="shared" si="0"/>
        <v>36464813</v>
      </c>
      <c r="N32" s="31">
        <f t="shared" si="0"/>
        <v>81933486</v>
      </c>
      <c r="O32" s="31">
        <f t="shared" si="0"/>
        <v>29844163</v>
      </c>
      <c r="P32" s="31">
        <f t="shared" si="0"/>
        <v>31821717</v>
      </c>
      <c r="Q32" s="31">
        <f t="shared" si="0"/>
        <v>37693528</v>
      </c>
      <c r="R32" s="31">
        <f t="shared" si="0"/>
        <v>99359408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272299767</v>
      </c>
      <c r="X32" s="31">
        <f t="shared" si="0"/>
        <v>272774727</v>
      </c>
      <c r="Y32" s="31">
        <f t="shared" si="0"/>
        <v>-474960</v>
      </c>
      <c r="Z32" s="32">
        <f>+IF(X32&lt;&gt;0,+(Y32/X32)*100,0)</f>
        <v>-0.17412170299780011</v>
      </c>
      <c r="AA32" s="29">
        <f>SUM(AA6:AA31)</f>
        <v>363699720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15405663</v>
      </c>
      <c r="D34" s="20"/>
      <c r="E34" s="21">
        <v>16177063</v>
      </c>
      <c r="F34" s="22">
        <v>16457063</v>
      </c>
      <c r="G34" s="22">
        <v>1333863</v>
      </c>
      <c r="H34" s="22">
        <v>1321995</v>
      </c>
      <c r="I34" s="22">
        <v>1548423</v>
      </c>
      <c r="J34" s="22">
        <v>4204281</v>
      </c>
      <c r="K34" s="22">
        <v>1272643</v>
      </c>
      <c r="L34" s="22">
        <v>1872415</v>
      </c>
      <c r="M34" s="22">
        <v>1281326</v>
      </c>
      <c r="N34" s="22">
        <v>4426384</v>
      </c>
      <c r="O34" s="22">
        <v>1363635</v>
      </c>
      <c r="P34" s="22">
        <v>1319790</v>
      </c>
      <c r="Q34" s="22">
        <v>1406167</v>
      </c>
      <c r="R34" s="22">
        <v>4089592</v>
      </c>
      <c r="S34" s="22"/>
      <c r="T34" s="22"/>
      <c r="U34" s="22"/>
      <c r="V34" s="22"/>
      <c r="W34" s="22">
        <v>12720257</v>
      </c>
      <c r="X34" s="22">
        <v>12342726</v>
      </c>
      <c r="Y34" s="22">
        <v>377531</v>
      </c>
      <c r="Z34" s="23">
        <v>3.0587327305167435</v>
      </c>
      <c r="AA34" s="20">
        <v>16457063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291888014</v>
      </c>
      <c r="D36" s="20"/>
      <c r="E36" s="21">
        <v>364280321</v>
      </c>
      <c r="F36" s="22">
        <v>354709697</v>
      </c>
      <c r="G36" s="22">
        <v>40241327</v>
      </c>
      <c r="H36" s="22">
        <v>40633403</v>
      </c>
      <c r="I36" s="22">
        <v>31046526</v>
      </c>
      <c r="J36" s="22">
        <v>111921256</v>
      </c>
      <c r="K36" s="22">
        <v>30136527</v>
      </c>
      <c r="L36" s="22">
        <v>21291444</v>
      </c>
      <c r="M36" s="22">
        <v>25993533</v>
      </c>
      <c r="N36" s="22">
        <v>77421504</v>
      </c>
      <c r="O36" s="22">
        <v>27566478</v>
      </c>
      <c r="P36" s="22">
        <v>25269463</v>
      </c>
      <c r="Q36" s="22">
        <v>23770254</v>
      </c>
      <c r="R36" s="22">
        <v>76606195</v>
      </c>
      <c r="S36" s="22"/>
      <c r="T36" s="22"/>
      <c r="U36" s="22"/>
      <c r="V36" s="22"/>
      <c r="W36" s="22">
        <v>265948955</v>
      </c>
      <c r="X36" s="22">
        <v>266032269</v>
      </c>
      <c r="Y36" s="22">
        <v>-83314</v>
      </c>
      <c r="Z36" s="23">
        <v>-3.1317253471983886E-2</v>
      </c>
      <c r="AA36" s="20">
        <v>354709697</v>
      </c>
    </row>
    <row r="37" spans="1:27" ht="13.5" x14ac:dyDescent="0.25">
      <c r="A37" s="19" t="s">
        <v>63</v>
      </c>
      <c r="B37" s="15" t="s">
        <v>32</v>
      </c>
      <c r="C37" s="20">
        <v>7032670</v>
      </c>
      <c r="D37" s="20"/>
      <c r="E37" s="21">
        <v>7353343</v>
      </c>
      <c r="F37" s="22">
        <v>10829704</v>
      </c>
      <c r="G37" s="22">
        <v>745087</v>
      </c>
      <c r="H37" s="22">
        <v>815412</v>
      </c>
      <c r="I37" s="22">
        <v>516483</v>
      </c>
      <c r="J37" s="22">
        <v>2076982</v>
      </c>
      <c r="K37" s="22">
        <v>599514</v>
      </c>
      <c r="L37" s="22">
        <v>686026</v>
      </c>
      <c r="M37" s="22">
        <v>742126</v>
      </c>
      <c r="N37" s="22">
        <v>2027666</v>
      </c>
      <c r="O37" s="22">
        <v>764954</v>
      </c>
      <c r="P37" s="22">
        <v>780026</v>
      </c>
      <c r="Q37" s="22">
        <v>1821585</v>
      </c>
      <c r="R37" s="22">
        <v>3366565</v>
      </c>
      <c r="S37" s="22"/>
      <c r="T37" s="22"/>
      <c r="U37" s="22"/>
      <c r="V37" s="22"/>
      <c r="W37" s="22">
        <v>7471213</v>
      </c>
      <c r="X37" s="22">
        <v>8122239</v>
      </c>
      <c r="Y37" s="22">
        <v>-651026</v>
      </c>
      <c r="Z37" s="23">
        <v>-8.0153514320373969</v>
      </c>
      <c r="AA37" s="20">
        <v>10829704</v>
      </c>
    </row>
    <row r="38" spans="1:27" ht="13.5" x14ac:dyDescent="0.25">
      <c r="A38" s="19" t="s">
        <v>64</v>
      </c>
      <c r="B38" s="15" t="s">
        <v>32</v>
      </c>
      <c r="C38" s="20">
        <v>2694685</v>
      </c>
      <c r="D38" s="20"/>
      <c r="E38" s="21">
        <v>14170030</v>
      </c>
      <c r="F38" s="22">
        <v>16365684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12274263</v>
      </c>
      <c r="Y38" s="22">
        <v>-12274263</v>
      </c>
      <c r="Z38" s="23">
        <v>-100</v>
      </c>
      <c r="AA38" s="20">
        <v>16365684</v>
      </c>
    </row>
    <row r="39" spans="1:27" ht="13.5" x14ac:dyDescent="0.25">
      <c r="A39" s="19" t="s">
        <v>65</v>
      </c>
      <c r="B39" s="15" t="s">
        <v>32</v>
      </c>
      <c r="C39" s="20">
        <v>8536518</v>
      </c>
      <c r="D39" s="20"/>
      <c r="E39" s="21">
        <v>6943517</v>
      </c>
      <c r="F39" s="22">
        <v>6943517</v>
      </c>
      <c r="G39" s="22"/>
      <c r="H39" s="22"/>
      <c r="I39" s="22">
        <v>2070190</v>
      </c>
      <c r="J39" s="22">
        <v>2070190</v>
      </c>
      <c r="K39" s="22">
        <v>690063</v>
      </c>
      <c r="L39" s="22">
        <v>690063</v>
      </c>
      <c r="M39" s="22">
        <v>690063</v>
      </c>
      <c r="N39" s="22">
        <v>2070189</v>
      </c>
      <c r="O39" s="22">
        <v>690063</v>
      </c>
      <c r="P39" s="22">
        <v>690063</v>
      </c>
      <c r="Q39" s="22">
        <v>690063</v>
      </c>
      <c r="R39" s="22">
        <v>2070189</v>
      </c>
      <c r="S39" s="22"/>
      <c r="T39" s="22"/>
      <c r="U39" s="22"/>
      <c r="V39" s="22"/>
      <c r="W39" s="22">
        <v>6210568</v>
      </c>
      <c r="X39" s="22">
        <v>5207598</v>
      </c>
      <c r="Y39" s="22">
        <v>1002970</v>
      </c>
      <c r="Z39" s="23">
        <v>19.259743167579373</v>
      </c>
      <c r="AA39" s="20">
        <v>6943517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4118614</v>
      </c>
      <c r="D41" s="20"/>
      <c r="E41" s="21">
        <v>8360000</v>
      </c>
      <c r="F41" s="22">
        <v>13452888</v>
      </c>
      <c r="G41" s="22">
        <v>30574</v>
      </c>
      <c r="H41" s="22">
        <v>75503</v>
      </c>
      <c r="I41" s="22">
        <v>794159</v>
      </c>
      <c r="J41" s="22">
        <v>900236</v>
      </c>
      <c r="K41" s="22">
        <v>1004071</v>
      </c>
      <c r="L41" s="22">
        <v>135122</v>
      </c>
      <c r="M41" s="22">
        <v>514470</v>
      </c>
      <c r="N41" s="22">
        <v>1653663</v>
      </c>
      <c r="O41" s="22">
        <v>609835</v>
      </c>
      <c r="P41" s="22">
        <v>1922384</v>
      </c>
      <c r="Q41" s="22">
        <v>418970</v>
      </c>
      <c r="R41" s="22">
        <v>2951189</v>
      </c>
      <c r="S41" s="22"/>
      <c r="T41" s="22"/>
      <c r="U41" s="22"/>
      <c r="V41" s="22"/>
      <c r="W41" s="22">
        <v>5505088</v>
      </c>
      <c r="X41" s="22">
        <v>10089621</v>
      </c>
      <c r="Y41" s="22">
        <v>-4584533</v>
      </c>
      <c r="Z41" s="23">
        <v>-45.438109122235616</v>
      </c>
      <c r="AA41" s="20">
        <v>13452888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278791</v>
      </c>
      <c r="D43" s="20"/>
      <c r="E43" s="21">
        <v>928997</v>
      </c>
      <c r="F43" s="22">
        <v>4350372</v>
      </c>
      <c r="G43" s="22"/>
      <c r="H43" s="22"/>
      <c r="I43" s="22">
        <v>111977</v>
      </c>
      <c r="J43" s="22">
        <v>111977</v>
      </c>
      <c r="K43" s="22"/>
      <c r="L43" s="22"/>
      <c r="M43" s="22">
        <v>74082</v>
      </c>
      <c r="N43" s="22">
        <v>74082</v>
      </c>
      <c r="O43" s="22"/>
      <c r="P43" s="22"/>
      <c r="Q43" s="22">
        <v>154996</v>
      </c>
      <c r="R43" s="22">
        <v>154996</v>
      </c>
      <c r="S43" s="22"/>
      <c r="T43" s="22"/>
      <c r="U43" s="22"/>
      <c r="V43" s="22"/>
      <c r="W43" s="22">
        <v>341055</v>
      </c>
      <c r="X43" s="22">
        <v>3262779</v>
      </c>
      <c r="Y43" s="22">
        <v>-2921724</v>
      </c>
      <c r="Z43" s="23">
        <v>-89.547100799655752</v>
      </c>
      <c r="AA43" s="20">
        <v>4350372</v>
      </c>
    </row>
    <row r="44" spans="1:27" ht="13.5" x14ac:dyDescent="0.25">
      <c r="A44" s="19" t="s">
        <v>69</v>
      </c>
      <c r="B44" s="15" t="s">
        <v>32</v>
      </c>
      <c r="C44" s="20">
        <v>3821812</v>
      </c>
      <c r="D44" s="20"/>
      <c r="E44" s="21">
        <v>5806232</v>
      </c>
      <c r="F44" s="22">
        <v>4348479</v>
      </c>
      <c r="G44" s="22">
        <v>43768</v>
      </c>
      <c r="H44" s="22">
        <v>168353</v>
      </c>
      <c r="I44" s="22">
        <v>213639</v>
      </c>
      <c r="J44" s="22">
        <v>425760</v>
      </c>
      <c r="K44" s="22">
        <v>367595</v>
      </c>
      <c r="L44" s="22">
        <v>188950</v>
      </c>
      <c r="M44" s="22">
        <v>135835</v>
      </c>
      <c r="N44" s="22">
        <v>692380</v>
      </c>
      <c r="O44" s="22">
        <v>396812</v>
      </c>
      <c r="P44" s="22">
        <v>133447</v>
      </c>
      <c r="Q44" s="22">
        <v>255460</v>
      </c>
      <c r="R44" s="22">
        <v>785719</v>
      </c>
      <c r="S44" s="22"/>
      <c r="T44" s="22"/>
      <c r="U44" s="22"/>
      <c r="V44" s="22"/>
      <c r="W44" s="22">
        <v>1903859</v>
      </c>
      <c r="X44" s="22">
        <v>3261330</v>
      </c>
      <c r="Y44" s="22">
        <v>-1357471</v>
      </c>
      <c r="Z44" s="23">
        <v>-41.623233466101247</v>
      </c>
      <c r="AA44" s="20">
        <v>4348479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333776767</v>
      </c>
      <c r="D47" s="29">
        <f t="shared" ref="D47:Y47" si="1">SUM(D34:D46)</f>
        <v>0</v>
      </c>
      <c r="E47" s="30">
        <f t="shared" si="1"/>
        <v>424019503</v>
      </c>
      <c r="F47" s="31">
        <f t="shared" si="1"/>
        <v>427457404</v>
      </c>
      <c r="G47" s="31">
        <f t="shared" si="1"/>
        <v>42394619</v>
      </c>
      <c r="H47" s="31">
        <f t="shared" si="1"/>
        <v>43014666</v>
      </c>
      <c r="I47" s="31">
        <f t="shared" si="1"/>
        <v>36301397</v>
      </c>
      <c r="J47" s="31">
        <f t="shared" si="1"/>
        <v>121710682</v>
      </c>
      <c r="K47" s="31">
        <f t="shared" si="1"/>
        <v>34070413</v>
      </c>
      <c r="L47" s="31">
        <f t="shared" si="1"/>
        <v>24864020</v>
      </c>
      <c r="M47" s="31">
        <f t="shared" si="1"/>
        <v>29431435</v>
      </c>
      <c r="N47" s="31">
        <f t="shared" si="1"/>
        <v>88365868</v>
      </c>
      <c r="O47" s="31">
        <f t="shared" si="1"/>
        <v>31391777</v>
      </c>
      <c r="P47" s="31">
        <f t="shared" si="1"/>
        <v>30115173</v>
      </c>
      <c r="Q47" s="31">
        <f t="shared" si="1"/>
        <v>28517495</v>
      </c>
      <c r="R47" s="31">
        <f t="shared" si="1"/>
        <v>90024445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300100995</v>
      </c>
      <c r="X47" s="31">
        <f t="shared" si="1"/>
        <v>320592825</v>
      </c>
      <c r="Y47" s="31">
        <f t="shared" si="1"/>
        <v>-20491830</v>
      </c>
      <c r="Z47" s="32">
        <f>+IF(X47&lt;&gt;0,+(Y47/X47)*100,0)</f>
        <v>-6.3918554633903613</v>
      </c>
      <c r="AA47" s="29">
        <f>SUM(AA34:AA46)</f>
        <v>427457404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-25549465</v>
      </c>
      <c r="D48" s="39">
        <f t="shared" si="2"/>
        <v>0</v>
      </c>
      <c r="E48" s="40">
        <f t="shared" si="2"/>
        <v>-24347074</v>
      </c>
      <c r="F48" s="41">
        <f t="shared" si="2"/>
        <v>-63757684</v>
      </c>
      <c r="G48" s="41">
        <f t="shared" si="2"/>
        <v>-13603808</v>
      </c>
      <c r="H48" s="41">
        <f t="shared" si="2"/>
        <v>-13628010</v>
      </c>
      <c r="I48" s="41">
        <f t="shared" si="2"/>
        <v>-3471991</v>
      </c>
      <c r="J48" s="41">
        <f t="shared" si="2"/>
        <v>-30703809</v>
      </c>
      <c r="K48" s="41">
        <f t="shared" si="2"/>
        <v>-17379179</v>
      </c>
      <c r="L48" s="41">
        <f t="shared" si="2"/>
        <v>3913419</v>
      </c>
      <c r="M48" s="41">
        <f t="shared" si="2"/>
        <v>7033378</v>
      </c>
      <c r="N48" s="41">
        <f t="shared" si="2"/>
        <v>-6432382</v>
      </c>
      <c r="O48" s="41">
        <f t="shared" si="2"/>
        <v>-1547614</v>
      </c>
      <c r="P48" s="41">
        <f t="shared" si="2"/>
        <v>1706544</v>
      </c>
      <c r="Q48" s="41">
        <f t="shared" si="2"/>
        <v>9176033</v>
      </c>
      <c r="R48" s="41">
        <f t="shared" si="2"/>
        <v>9334963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-27801228</v>
      </c>
      <c r="X48" s="41">
        <f t="shared" si="2"/>
        <v>-47818098</v>
      </c>
      <c r="Y48" s="41">
        <f t="shared" si="2"/>
        <v>20016870</v>
      </c>
      <c r="Z48" s="42">
        <f>+IF(X48&lt;&gt;0,+(Y48/X48)*100,0)</f>
        <v>-41.860447899872554</v>
      </c>
      <c r="AA48" s="39">
        <f>+AA32-AA47</f>
        <v>-63757684</v>
      </c>
    </row>
    <row r="49" spans="1:27" ht="25.5" x14ac:dyDescent="0.25">
      <c r="A49" s="43" t="s">
        <v>74</v>
      </c>
      <c r="B49" s="15" t="s">
        <v>32</v>
      </c>
      <c r="C49" s="20">
        <v>5205047</v>
      </c>
      <c r="D49" s="20"/>
      <c r="E49" s="21">
        <v>8700000</v>
      </c>
      <c r="F49" s="22">
        <v>6983952</v>
      </c>
      <c r="G49" s="22"/>
      <c r="H49" s="22"/>
      <c r="I49" s="22"/>
      <c r="J49" s="22"/>
      <c r="K49" s="22">
        <v>1198256</v>
      </c>
      <c r="L49" s="22">
        <v>187117</v>
      </c>
      <c r="M49" s="22">
        <v>713663</v>
      </c>
      <c r="N49" s="22">
        <v>2099036</v>
      </c>
      <c r="O49" s="22">
        <v>179197</v>
      </c>
      <c r="P49" s="22">
        <v>2044167</v>
      </c>
      <c r="Q49" s="22">
        <v>281684</v>
      </c>
      <c r="R49" s="22">
        <v>2505048</v>
      </c>
      <c r="S49" s="22"/>
      <c r="T49" s="22"/>
      <c r="U49" s="22"/>
      <c r="V49" s="22"/>
      <c r="W49" s="22">
        <v>4604084</v>
      </c>
      <c r="X49" s="22">
        <v>5237964</v>
      </c>
      <c r="Y49" s="22">
        <v>-633880</v>
      </c>
      <c r="Z49" s="23">
        <v>-12.101648655851777</v>
      </c>
      <c r="AA49" s="20">
        <v>6983952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-20344418</v>
      </c>
      <c r="D51" s="48">
        <f t="shared" si="3"/>
        <v>0</v>
      </c>
      <c r="E51" s="49">
        <f t="shared" si="3"/>
        <v>-15647074</v>
      </c>
      <c r="F51" s="50">
        <f t="shared" si="3"/>
        <v>-56773732</v>
      </c>
      <c r="G51" s="50">
        <f t="shared" si="3"/>
        <v>-13603808</v>
      </c>
      <c r="H51" s="50">
        <f t="shared" si="3"/>
        <v>-13628010</v>
      </c>
      <c r="I51" s="50">
        <f t="shared" si="3"/>
        <v>-3471991</v>
      </c>
      <c r="J51" s="50">
        <f t="shared" si="3"/>
        <v>-30703809</v>
      </c>
      <c r="K51" s="50">
        <f t="shared" si="3"/>
        <v>-16180923</v>
      </c>
      <c r="L51" s="50">
        <f t="shared" si="3"/>
        <v>4100536</v>
      </c>
      <c r="M51" s="50">
        <f t="shared" si="3"/>
        <v>7747041</v>
      </c>
      <c r="N51" s="50">
        <f t="shared" si="3"/>
        <v>-4333346</v>
      </c>
      <c r="O51" s="50">
        <f t="shared" si="3"/>
        <v>-1368417</v>
      </c>
      <c r="P51" s="50">
        <f t="shared" si="3"/>
        <v>3750711</v>
      </c>
      <c r="Q51" s="50">
        <f t="shared" si="3"/>
        <v>9457717</v>
      </c>
      <c r="R51" s="50">
        <f t="shared" si="3"/>
        <v>11840011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-23197144</v>
      </c>
      <c r="X51" s="50">
        <f t="shared" si="3"/>
        <v>-42580134</v>
      </c>
      <c r="Y51" s="50">
        <f t="shared" si="3"/>
        <v>19382990</v>
      </c>
      <c r="Z51" s="51">
        <f>+IF(X51&lt;&gt;0,+(Y51/X51)*100,0)</f>
        <v>-45.52120479470544</v>
      </c>
      <c r="AA51" s="48">
        <f>SUM(AA48:AA50)</f>
        <v>-56773732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-20344418</v>
      </c>
      <c r="D53" s="54">
        <f>+D51-D52</f>
        <v>0</v>
      </c>
      <c r="E53" s="55">
        <f t="shared" si="4"/>
        <v>-15647074</v>
      </c>
      <c r="F53" s="56">
        <f t="shared" si="4"/>
        <v>-56773732</v>
      </c>
      <c r="G53" s="56">
        <f t="shared" si="4"/>
        <v>-13603808</v>
      </c>
      <c r="H53" s="56">
        <f t="shared" si="4"/>
        <v>-13628010</v>
      </c>
      <c r="I53" s="56">
        <f t="shared" si="4"/>
        <v>-3471991</v>
      </c>
      <c r="J53" s="56">
        <f t="shared" si="4"/>
        <v>-30703809</v>
      </c>
      <c r="K53" s="56">
        <f t="shared" si="4"/>
        <v>-16180923</v>
      </c>
      <c r="L53" s="56">
        <f t="shared" si="4"/>
        <v>4100536</v>
      </c>
      <c r="M53" s="56">
        <f t="shared" si="4"/>
        <v>7747041</v>
      </c>
      <c r="N53" s="56">
        <f t="shared" si="4"/>
        <v>-4333346</v>
      </c>
      <c r="O53" s="56">
        <f t="shared" si="4"/>
        <v>-1368417</v>
      </c>
      <c r="P53" s="56">
        <f t="shared" si="4"/>
        <v>3750711</v>
      </c>
      <c r="Q53" s="56">
        <f t="shared" si="4"/>
        <v>9457717</v>
      </c>
      <c r="R53" s="56">
        <f t="shared" si="4"/>
        <v>11840011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-23197144</v>
      </c>
      <c r="X53" s="56">
        <f t="shared" si="4"/>
        <v>-42580134</v>
      </c>
      <c r="Y53" s="56">
        <f t="shared" si="4"/>
        <v>19382990</v>
      </c>
      <c r="Z53" s="57">
        <f>+IF(X53&lt;&gt;0,+(Y53/X53)*100,0)</f>
        <v>-45.52120479470544</v>
      </c>
      <c r="AA53" s="54">
        <f>+AA51-AA52</f>
        <v>-56773732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-20344418</v>
      </c>
      <c r="D56" s="48">
        <f>SUM(D53:D55)</f>
        <v>0</v>
      </c>
      <c r="E56" s="49">
        <f t="shared" si="5"/>
        <v>-15647074</v>
      </c>
      <c r="F56" s="50">
        <f t="shared" si="5"/>
        <v>-56773732</v>
      </c>
      <c r="G56" s="50">
        <f t="shared" si="5"/>
        <v>-13603808</v>
      </c>
      <c r="H56" s="50">
        <f t="shared" si="5"/>
        <v>-13628010</v>
      </c>
      <c r="I56" s="50">
        <f t="shared" si="5"/>
        <v>-3471991</v>
      </c>
      <c r="J56" s="50">
        <f t="shared" si="5"/>
        <v>-30703809</v>
      </c>
      <c r="K56" s="50">
        <f t="shared" si="5"/>
        <v>-16180923</v>
      </c>
      <c r="L56" s="50">
        <f t="shared" si="5"/>
        <v>4100536</v>
      </c>
      <c r="M56" s="50">
        <f t="shared" si="5"/>
        <v>7747041</v>
      </c>
      <c r="N56" s="50">
        <f t="shared" si="5"/>
        <v>-4333346</v>
      </c>
      <c r="O56" s="50">
        <f t="shared" si="5"/>
        <v>-1368417</v>
      </c>
      <c r="P56" s="50">
        <f t="shared" si="5"/>
        <v>3750711</v>
      </c>
      <c r="Q56" s="50">
        <f t="shared" si="5"/>
        <v>9457717</v>
      </c>
      <c r="R56" s="50">
        <f t="shared" si="5"/>
        <v>11840011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-23197144</v>
      </c>
      <c r="X56" s="50">
        <f t="shared" si="5"/>
        <v>-42580134</v>
      </c>
      <c r="Y56" s="50">
        <f t="shared" si="5"/>
        <v>19382990</v>
      </c>
      <c r="Z56" s="51">
        <f>+IF(X56&lt;&gt;0,+(Y56/X56)*100,0)</f>
        <v>-45.52120479470544</v>
      </c>
      <c r="AA56" s="48">
        <f>SUM(AA53:AA55)</f>
        <v>-56773732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-20344418</v>
      </c>
      <c r="D59" s="65">
        <f>SUM(D56:D58)</f>
        <v>0</v>
      </c>
      <c r="E59" s="66">
        <f t="shared" si="6"/>
        <v>-15647074</v>
      </c>
      <c r="F59" s="67">
        <f t="shared" si="6"/>
        <v>-56773732</v>
      </c>
      <c r="G59" s="67">
        <f t="shared" si="6"/>
        <v>-13603808</v>
      </c>
      <c r="H59" s="67">
        <f t="shared" si="6"/>
        <v>-13628010</v>
      </c>
      <c r="I59" s="67">
        <f t="shared" si="6"/>
        <v>-3471991</v>
      </c>
      <c r="J59" s="67">
        <f t="shared" si="6"/>
        <v>-30703809</v>
      </c>
      <c r="K59" s="67">
        <f t="shared" si="6"/>
        <v>-16180923</v>
      </c>
      <c r="L59" s="67">
        <f t="shared" si="6"/>
        <v>4100536</v>
      </c>
      <c r="M59" s="67">
        <f t="shared" si="6"/>
        <v>7747041</v>
      </c>
      <c r="N59" s="67">
        <f t="shared" si="6"/>
        <v>-4333346</v>
      </c>
      <c r="O59" s="67">
        <f t="shared" si="6"/>
        <v>-1368417</v>
      </c>
      <c r="P59" s="67">
        <f t="shared" si="6"/>
        <v>3750711</v>
      </c>
      <c r="Q59" s="67">
        <f t="shared" si="6"/>
        <v>9457717</v>
      </c>
      <c r="R59" s="67">
        <f t="shared" si="6"/>
        <v>11840011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-23197144</v>
      </c>
      <c r="X59" s="67">
        <f t="shared" si="6"/>
        <v>-42580134</v>
      </c>
      <c r="Y59" s="67">
        <f t="shared" si="6"/>
        <v>19382990</v>
      </c>
      <c r="Z59" s="68">
        <f>+IF(X59&lt;&gt;0,+(Y59/X59)*100,0)</f>
        <v>-45.52120479470544</v>
      </c>
      <c r="AA59" s="65">
        <f>SUM(AA56:AA58)</f>
        <v>-56773732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2759771</v>
      </c>
      <c r="D6" s="20"/>
      <c r="E6" s="21">
        <v>3667641</v>
      </c>
      <c r="F6" s="22">
        <v>2933184</v>
      </c>
      <c r="G6" s="22">
        <v>305636</v>
      </c>
      <c r="H6" s="22">
        <v>-57924</v>
      </c>
      <c r="I6" s="22">
        <v>288828</v>
      </c>
      <c r="J6" s="22">
        <v>536540</v>
      </c>
      <c r="K6" s="22">
        <v>214592</v>
      </c>
      <c r="L6" s="22">
        <v>230526</v>
      </c>
      <c r="M6" s="22">
        <v>252246</v>
      </c>
      <c r="N6" s="22">
        <v>697364</v>
      </c>
      <c r="O6" s="22">
        <v>288308</v>
      </c>
      <c r="P6" s="22">
        <v>221863</v>
      </c>
      <c r="Q6" s="22">
        <v>220208</v>
      </c>
      <c r="R6" s="22">
        <v>730379</v>
      </c>
      <c r="S6" s="22"/>
      <c r="T6" s="22"/>
      <c r="U6" s="22"/>
      <c r="V6" s="22"/>
      <c r="W6" s="22">
        <v>1964283</v>
      </c>
      <c r="X6" s="22">
        <v>2199897</v>
      </c>
      <c r="Y6" s="22">
        <v>-235614</v>
      </c>
      <c r="Z6" s="23">
        <v>-10.710228706162152</v>
      </c>
      <c r="AA6" s="20">
        <v>2933184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20956</v>
      </c>
      <c r="D13" s="20"/>
      <c r="E13" s="21">
        <v>8423</v>
      </c>
      <c r="F13" s="22">
        <v>249</v>
      </c>
      <c r="G13" s="22">
        <v>701</v>
      </c>
      <c r="H13" s="22">
        <v>1977</v>
      </c>
      <c r="I13" s="22">
        <v>30</v>
      </c>
      <c r="J13" s="22">
        <v>2708</v>
      </c>
      <c r="K13" s="22">
        <v>53</v>
      </c>
      <c r="L13" s="22"/>
      <c r="M13" s="22"/>
      <c r="N13" s="22">
        <v>53</v>
      </c>
      <c r="O13" s="22"/>
      <c r="P13" s="22"/>
      <c r="Q13" s="22"/>
      <c r="R13" s="22"/>
      <c r="S13" s="22"/>
      <c r="T13" s="22"/>
      <c r="U13" s="22"/>
      <c r="V13" s="22"/>
      <c r="W13" s="22">
        <v>2761</v>
      </c>
      <c r="X13" s="22">
        <v>189</v>
      </c>
      <c r="Y13" s="22">
        <v>2572</v>
      </c>
      <c r="Z13" s="23">
        <v>1360.846560846561</v>
      </c>
      <c r="AA13" s="20">
        <v>249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1567030</v>
      </c>
      <c r="D25" s="20"/>
      <c r="E25" s="21">
        <v>1594590</v>
      </c>
      <c r="F25" s="22">
        <v>1594590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1195947</v>
      </c>
      <c r="Y25" s="22">
        <v>-1195947</v>
      </c>
      <c r="Z25" s="23">
        <v>-100</v>
      </c>
      <c r="AA25" s="20">
        <v>1594590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4347757</v>
      </c>
      <c r="D32" s="29">
        <f t="shared" ref="D32:Y32" si="0">SUM(D6:D31)</f>
        <v>0</v>
      </c>
      <c r="E32" s="30">
        <f t="shared" si="0"/>
        <v>5270654</v>
      </c>
      <c r="F32" s="31">
        <f t="shared" si="0"/>
        <v>4528023</v>
      </c>
      <c r="G32" s="31">
        <f t="shared" si="0"/>
        <v>306337</v>
      </c>
      <c r="H32" s="31">
        <f t="shared" si="0"/>
        <v>-55947</v>
      </c>
      <c r="I32" s="31">
        <f t="shared" si="0"/>
        <v>288858</v>
      </c>
      <c r="J32" s="31">
        <f t="shared" si="0"/>
        <v>539248</v>
      </c>
      <c r="K32" s="31">
        <f t="shared" si="0"/>
        <v>214645</v>
      </c>
      <c r="L32" s="31">
        <f t="shared" si="0"/>
        <v>230526</v>
      </c>
      <c r="M32" s="31">
        <f t="shared" si="0"/>
        <v>252246</v>
      </c>
      <c r="N32" s="31">
        <f t="shared" si="0"/>
        <v>697417</v>
      </c>
      <c r="O32" s="31">
        <f t="shared" si="0"/>
        <v>288308</v>
      </c>
      <c r="P32" s="31">
        <f t="shared" si="0"/>
        <v>221863</v>
      </c>
      <c r="Q32" s="31">
        <f t="shared" si="0"/>
        <v>220208</v>
      </c>
      <c r="R32" s="31">
        <f t="shared" si="0"/>
        <v>730379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1967044</v>
      </c>
      <c r="X32" s="31">
        <f t="shared" si="0"/>
        <v>3396033</v>
      </c>
      <c r="Y32" s="31">
        <f t="shared" si="0"/>
        <v>-1428989</v>
      </c>
      <c r="Z32" s="32">
        <f>+IF(X32&lt;&gt;0,+(Y32/X32)*100,0)</f>
        <v>-42.078183574776808</v>
      </c>
      <c r="AA32" s="29">
        <f>SUM(AA6:AA31)</f>
        <v>4528023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867047</v>
      </c>
      <c r="D34" s="20"/>
      <c r="E34" s="21">
        <v>888245</v>
      </c>
      <c r="F34" s="22">
        <v>858159</v>
      </c>
      <c r="G34" s="22">
        <v>70813</v>
      </c>
      <c r="H34" s="22">
        <v>77999</v>
      </c>
      <c r="I34" s="22">
        <v>94488</v>
      </c>
      <c r="J34" s="22">
        <v>243300</v>
      </c>
      <c r="K34" s="22">
        <v>79273</v>
      </c>
      <c r="L34" s="22">
        <v>83980</v>
      </c>
      <c r="M34" s="22">
        <v>73013</v>
      </c>
      <c r="N34" s="22">
        <v>236266</v>
      </c>
      <c r="O34" s="22">
        <v>69948</v>
      </c>
      <c r="P34" s="22">
        <v>125963</v>
      </c>
      <c r="Q34" s="22">
        <v>95314</v>
      </c>
      <c r="R34" s="22">
        <v>291225</v>
      </c>
      <c r="S34" s="22"/>
      <c r="T34" s="22"/>
      <c r="U34" s="22"/>
      <c r="V34" s="22"/>
      <c r="W34" s="22">
        <v>770791</v>
      </c>
      <c r="X34" s="22">
        <v>643653</v>
      </c>
      <c r="Y34" s="22">
        <v>127138</v>
      </c>
      <c r="Z34" s="23">
        <v>19.75256854236677</v>
      </c>
      <c r="AA34" s="20">
        <v>858159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5433305</v>
      </c>
      <c r="D36" s="20"/>
      <c r="E36" s="21">
        <v>6765028</v>
      </c>
      <c r="F36" s="22">
        <v>5072202</v>
      </c>
      <c r="G36" s="22">
        <v>563752</v>
      </c>
      <c r="H36" s="22">
        <v>824190</v>
      </c>
      <c r="I36" s="22"/>
      <c r="J36" s="22">
        <v>1387942</v>
      </c>
      <c r="K36" s="22">
        <v>970558</v>
      </c>
      <c r="L36" s="22"/>
      <c r="M36" s="22">
        <v>278442</v>
      </c>
      <c r="N36" s="22">
        <v>1249000</v>
      </c>
      <c r="O36" s="22">
        <v>834405</v>
      </c>
      <c r="P36" s="22">
        <v>484524</v>
      </c>
      <c r="Q36" s="22">
        <v>473425</v>
      </c>
      <c r="R36" s="22">
        <v>1792354</v>
      </c>
      <c r="S36" s="22"/>
      <c r="T36" s="22"/>
      <c r="U36" s="22"/>
      <c r="V36" s="22"/>
      <c r="W36" s="22">
        <v>4429296</v>
      </c>
      <c r="X36" s="22">
        <v>3804156</v>
      </c>
      <c r="Y36" s="22">
        <v>625140</v>
      </c>
      <c r="Z36" s="23">
        <v>16.433080031418271</v>
      </c>
      <c r="AA36" s="20">
        <v>5072202</v>
      </c>
    </row>
    <row r="37" spans="1:27" ht="13.5" x14ac:dyDescent="0.25">
      <c r="A37" s="19" t="s">
        <v>63</v>
      </c>
      <c r="B37" s="15" t="s">
        <v>32</v>
      </c>
      <c r="C37" s="20">
        <v>234081</v>
      </c>
      <c r="D37" s="20"/>
      <c r="E37" s="21">
        <v>350649</v>
      </c>
      <c r="F37" s="22">
        <v>409799</v>
      </c>
      <c r="G37" s="22">
        <v>29220</v>
      </c>
      <c r="H37" s="22">
        <v>-29220</v>
      </c>
      <c r="I37" s="22">
        <v>35086</v>
      </c>
      <c r="J37" s="22">
        <v>35086</v>
      </c>
      <c r="K37" s="22">
        <v>42590</v>
      </c>
      <c r="L37" s="22">
        <v>34783</v>
      </c>
      <c r="M37" s="22">
        <v>4744</v>
      </c>
      <c r="N37" s="22">
        <v>82117</v>
      </c>
      <c r="O37" s="22">
        <v>16587</v>
      </c>
      <c r="P37" s="22">
        <v>6763</v>
      </c>
      <c r="Q37" s="22">
        <v>49166</v>
      </c>
      <c r="R37" s="22">
        <v>72516</v>
      </c>
      <c r="S37" s="22"/>
      <c r="T37" s="22"/>
      <c r="U37" s="22"/>
      <c r="V37" s="22"/>
      <c r="W37" s="22">
        <v>189719</v>
      </c>
      <c r="X37" s="22">
        <v>307359</v>
      </c>
      <c r="Y37" s="22">
        <v>-117640</v>
      </c>
      <c r="Z37" s="23">
        <v>-38.274460809672078</v>
      </c>
      <c r="AA37" s="20">
        <v>409799</v>
      </c>
    </row>
    <row r="38" spans="1:27" ht="13.5" x14ac:dyDescent="0.25">
      <c r="A38" s="19" t="s">
        <v>64</v>
      </c>
      <c r="B38" s="15" t="s">
        <v>32</v>
      </c>
      <c r="C38" s="20">
        <v>13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1122697</v>
      </c>
      <c r="D39" s="20"/>
      <c r="E39" s="21">
        <v>1148333</v>
      </c>
      <c r="F39" s="22">
        <v>1148333</v>
      </c>
      <c r="G39" s="22">
        <v>95691</v>
      </c>
      <c r="H39" s="22">
        <v>-95691</v>
      </c>
      <c r="I39" s="22"/>
      <c r="J39" s="22"/>
      <c r="K39" s="22"/>
      <c r="L39" s="22"/>
      <c r="M39" s="22">
        <v>191391</v>
      </c>
      <c r="N39" s="22">
        <v>191391</v>
      </c>
      <c r="O39" s="22">
        <v>95695</v>
      </c>
      <c r="P39" s="22"/>
      <c r="Q39" s="22"/>
      <c r="R39" s="22">
        <v>95695</v>
      </c>
      <c r="S39" s="22"/>
      <c r="T39" s="22"/>
      <c r="U39" s="22"/>
      <c r="V39" s="22"/>
      <c r="W39" s="22">
        <v>287086</v>
      </c>
      <c r="X39" s="22">
        <v>861282</v>
      </c>
      <c r="Y39" s="22">
        <v>-574196</v>
      </c>
      <c r="Z39" s="23">
        <v>-66.667595514593359</v>
      </c>
      <c r="AA39" s="20">
        <v>1148333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85713</v>
      </c>
      <c r="D41" s="20"/>
      <c r="E41" s="21">
        <v>105144</v>
      </c>
      <c r="F41" s="22">
        <v>147960</v>
      </c>
      <c r="G41" s="22">
        <v>8762</v>
      </c>
      <c r="H41" s="22">
        <v>-8762</v>
      </c>
      <c r="I41" s="22"/>
      <c r="J41" s="22"/>
      <c r="K41" s="22">
        <v>7798</v>
      </c>
      <c r="L41" s="22">
        <v>32550</v>
      </c>
      <c r="M41" s="22"/>
      <c r="N41" s="22">
        <v>40348</v>
      </c>
      <c r="O41" s="22">
        <v>30123</v>
      </c>
      <c r="P41" s="22"/>
      <c r="Q41" s="22">
        <v>444</v>
      </c>
      <c r="R41" s="22">
        <v>30567</v>
      </c>
      <c r="S41" s="22"/>
      <c r="T41" s="22"/>
      <c r="U41" s="22"/>
      <c r="V41" s="22"/>
      <c r="W41" s="22">
        <v>70915</v>
      </c>
      <c r="X41" s="22">
        <v>110979</v>
      </c>
      <c r="Y41" s="22">
        <v>-40064</v>
      </c>
      <c r="Z41" s="23">
        <v>-36.100523522468215</v>
      </c>
      <c r="AA41" s="20">
        <v>147960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3343892</v>
      </c>
      <c r="D44" s="20"/>
      <c r="E44" s="21">
        <v>4251341</v>
      </c>
      <c r="F44" s="22">
        <v>3792413</v>
      </c>
      <c r="G44" s="22">
        <v>354848</v>
      </c>
      <c r="H44" s="22">
        <v>240772</v>
      </c>
      <c r="I44" s="22">
        <v>2413</v>
      </c>
      <c r="J44" s="22">
        <v>598033</v>
      </c>
      <c r="K44" s="22">
        <v>617769</v>
      </c>
      <c r="L44" s="22">
        <v>30496</v>
      </c>
      <c r="M44" s="22">
        <v>562669</v>
      </c>
      <c r="N44" s="22">
        <v>1210934</v>
      </c>
      <c r="O44" s="22">
        <v>252660</v>
      </c>
      <c r="P44" s="22">
        <v>104024</v>
      </c>
      <c r="Q44" s="22">
        <v>163231</v>
      </c>
      <c r="R44" s="22">
        <v>519915</v>
      </c>
      <c r="S44" s="22"/>
      <c r="T44" s="22"/>
      <c r="U44" s="22"/>
      <c r="V44" s="22"/>
      <c r="W44" s="22">
        <v>2328882</v>
      </c>
      <c r="X44" s="22">
        <v>2844342</v>
      </c>
      <c r="Y44" s="22">
        <v>-515460</v>
      </c>
      <c r="Z44" s="23">
        <v>-18.122293310720021</v>
      </c>
      <c r="AA44" s="20">
        <v>3792413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11086748</v>
      </c>
      <c r="D47" s="29">
        <f t="shared" ref="D47:Y47" si="1">SUM(D34:D46)</f>
        <v>0</v>
      </c>
      <c r="E47" s="30">
        <f t="shared" si="1"/>
        <v>13508740</v>
      </c>
      <c r="F47" s="31">
        <f t="shared" si="1"/>
        <v>11428866</v>
      </c>
      <c r="G47" s="31">
        <f t="shared" si="1"/>
        <v>1123086</v>
      </c>
      <c r="H47" s="31">
        <f t="shared" si="1"/>
        <v>1009288</v>
      </c>
      <c r="I47" s="31">
        <f t="shared" si="1"/>
        <v>131987</v>
      </c>
      <c r="J47" s="31">
        <f t="shared" si="1"/>
        <v>2264361</v>
      </c>
      <c r="K47" s="31">
        <f t="shared" si="1"/>
        <v>1717988</v>
      </c>
      <c r="L47" s="31">
        <f t="shared" si="1"/>
        <v>181809</v>
      </c>
      <c r="M47" s="31">
        <f t="shared" si="1"/>
        <v>1110259</v>
      </c>
      <c r="N47" s="31">
        <f t="shared" si="1"/>
        <v>3010056</v>
      </c>
      <c r="O47" s="31">
        <f t="shared" si="1"/>
        <v>1299418</v>
      </c>
      <c r="P47" s="31">
        <f t="shared" si="1"/>
        <v>721274</v>
      </c>
      <c r="Q47" s="31">
        <f t="shared" si="1"/>
        <v>781580</v>
      </c>
      <c r="R47" s="31">
        <f t="shared" si="1"/>
        <v>2802272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8076689</v>
      </c>
      <c r="X47" s="31">
        <f t="shared" si="1"/>
        <v>8571771</v>
      </c>
      <c r="Y47" s="31">
        <f t="shared" si="1"/>
        <v>-495082</v>
      </c>
      <c r="Z47" s="32">
        <f>+IF(X47&lt;&gt;0,+(Y47/X47)*100,0)</f>
        <v>-5.7757259264159062</v>
      </c>
      <c r="AA47" s="29">
        <f>SUM(AA34:AA46)</f>
        <v>11428866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-6738991</v>
      </c>
      <c r="D48" s="39">
        <f t="shared" si="2"/>
        <v>0</v>
      </c>
      <c r="E48" s="40">
        <f t="shared" si="2"/>
        <v>-8238086</v>
      </c>
      <c r="F48" s="41">
        <f t="shared" si="2"/>
        <v>-6900843</v>
      </c>
      <c r="G48" s="41">
        <f t="shared" si="2"/>
        <v>-816749</v>
      </c>
      <c r="H48" s="41">
        <f t="shared" si="2"/>
        <v>-1065235</v>
      </c>
      <c r="I48" s="41">
        <f t="shared" si="2"/>
        <v>156871</v>
      </c>
      <c r="J48" s="41">
        <f t="shared" si="2"/>
        <v>-1725113</v>
      </c>
      <c r="K48" s="41">
        <f t="shared" si="2"/>
        <v>-1503343</v>
      </c>
      <c r="L48" s="41">
        <f t="shared" si="2"/>
        <v>48717</v>
      </c>
      <c r="M48" s="41">
        <f t="shared" si="2"/>
        <v>-858013</v>
      </c>
      <c r="N48" s="41">
        <f t="shared" si="2"/>
        <v>-2312639</v>
      </c>
      <c r="O48" s="41">
        <f t="shared" si="2"/>
        <v>-1011110</v>
      </c>
      <c r="P48" s="41">
        <f t="shared" si="2"/>
        <v>-499411</v>
      </c>
      <c r="Q48" s="41">
        <f t="shared" si="2"/>
        <v>-561372</v>
      </c>
      <c r="R48" s="41">
        <f t="shared" si="2"/>
        <v>-2071893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-6109645</v>
      </c>
      <c r="X48" s="41">
        <f t="shared" si="2"/>
        <v>-5175738</v>
      </c>
      <c r="Y48" s="41">
        <f t="shared" si="2"/>
        <v>-933907</v>
      </c>
      <c r="Z48" s="42">
        <f>+IF(X48&lt;&gt;0,+(Y48/X48)*100,0)</f>
        <v>18.043938854710188</v>
      </c>
      <c r="AA48" s="39">
        <f>+AA32-AA47</f>
        <v>-6900843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>
        <v>3467000</v>
      </c>
      <c r="F50" s="22">
        <v>3192000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2394000</v>
      </c>
      <c r="Y50" s="45">
        <v>-2394000</v>
      </c>
      <c r="Z50" s="46">
        <v>-100</v>
      </c>
      <c r="AA50" s="44">
        <v>3192000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-6738991</v>
      </c>
      <c r="D51" s="48">
        <f t="shared" si="3"/>
        <v>0</v>
      </c>
      <c r="E51" s="49">
        <f t="shared" si="3"/>
        <v>-4771086</v>
      </c>
      <c r="F51" s="50">
        <f t="shared" si="3"/>
        <v>-3708843</v>
      </c>
      <c r="G51" s="50">
        <f t="shared" si="3"/>
        <v>-816749</v>
      </c>
      <c r="H51" s="50">
        <f t="shared" si="3"/>
        <v>-1065235</v>
      </c>
      <c r="I51" s="50">
        <f t="shared" si="3"/>
        <v>156871</v>
      </c>
      <c r="J51" s="50">
        <f t="shared" si="3"/>
        <v>-1725113</v>
      </c>
      <c r="K51" s="50">
        <f t="shared" si="3"/>
        <v>-1503343</v>
      </c>
      <c r="L51" s="50">
        <f t="shared" si="3"/>
        <v>48717</v>
      </c>
      <c r="M51" s="50">
        <f t="shared" si="3"/>
        <v>-858013</v>
      </c>
      <c r="N51" s="50">
        <f t="shared" si="3"/>
        <v>-2312639</v>
      </c>
      <c r="O51" s="50">
        <f t="shared" si="3"/>
        <v>-1011110</v>
      </c>
      <c r="P51" s="50">
        <f t="shared" si="3"/>
        <v>-499411</v>
      </c>
      <c r="Q51" s="50">
        <f t="shared" si="3"/>
        <v>-561372</v>
      </c>
      <c r="R51" s="50">
        <f t="shared" si="3"/>
        <v>-2071893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-6109645</v>
      </c>
      <c r="X51" s="50">
        <f t="shared" si="3"/>
        <v>-2781738</v>
      </c>
      <c r="Y51" s="50">
        <f t="shared" si="3"/>
        <v>-3327907</v>
      </c>
      <c r="Z51" s="51">
        <f>+IF(X51&lt;&gt;0,+(Y51/X51)*100,0)</f>
        <v>119.63409206762104</v>
      </c>
      <c r="AA51" s="48">
        <f>SUM(AA48:AA50)</f>
        <v>-3708843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-6738991</v>
      </c>
      <c r="D53" s="54">
        <f>+D51-D52</f>
        <v>0</v>
      </c>
      <c r="E53" s="55">
        <f t="shared" si="4"/>
        <v>-4771086</v>
      </c>
      <c r="F53" s="56">
        <f t="shared" si="4"/>
        <v>-3708843</v>
      </c>
      <c r="G53" s="56">
        <f t="shared" si="4"/>
        <v>-816749</v>
      </c>
      <c r="H53" s="56">
        <f t="shared" si="4"/>
        <v>-1065235</v>
      </c>
      <c r="I53" s="56">
        <f t="shared" si="4"/>
        <v>156871</v>
      </c>
      <c r="J53" s="56">
        <f t="shared" si="4"/>
        <v>-1725113</v>
      </c>
      <c r="K53" s="56">
        <f t="shared" si="4"/>
        <v>-1503343</v>
      </c>
      <c r="L53" s="56">
        <f t="shared" si="4"/>
        <v>48717</v>
      </c>
      <c r="M53" s="56">
        <f t="shared" si="4"/>
        <v>-858013</v>
      </c>
      <c r="N53" s="56">
        <f t="shared" si="4"/>
        <v>-2312639</v>
      </c>
      <c r="O53" s="56">
        <f t="shared" si="4"/>
        <v>-1011110</v>
      </c>
      <c r="P53" s="56">
        <f t="shared" si="4"/>
        <v>-499411</v>
      </c>
      <c r="Q53" s="56">
        <f t="shared" si="4"/>
        <v>-561372</v>
      </c>
      <c r="R53" s="56">
        <f t="shared" si="4"/>
        <v>-2071893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-6109645</v>
      </c>
      <c r="X53" s="56">
        <f t="shared" si="4"/>
        <v>-2781738</v>
      </c>
      <c r="Y53" s="56">
        <f t="shared" si="4"/>
        <v>-3327907</v>
      </c>
      <c r="Z53" s="57">
        <f>+IF(X53&lt;&gt;0,+(Y53/X53)*100,0)</f>
        <v>119.63409206762104</v>
      </c>
      <c r="AA53" s="54">
        <f>+AA51-AA52</f>
        <v>-3708843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-6738991</v>
      </c>
      <c r="D56" s="48">
        <f>SUM(D53:D55)</f>
        <v>0</v>
      </c>
      <c r="E56" s="49">
        <f t="shared" si="5"/>
        <v>-4771086</v>
      </c>
      <c r="F56" s="50">
        <f t="shared" si="5"/>
        <v>-3708843</v>
      </c>
      <c r="G56" s="50">
        <f t="shared" si="5"/>
        <v>-816749</v>
      </c>
      <c r="H56" s="50">
        <f t="shared" si="5"/>
        <v>-1065235</v>
      </c>
      <c r="I56" s="50">
        <f t="shared" si="5"/>
        <v>156871</v>
      </c>
      <c r="J56" s="50">
        <f t="shared" si="5"/>
        <v>-1725113</v>
      </c>
      <c r="K56" s="50">
        <f t="shared" si="5"/>
        <v>-1503343</v>
      </c>
      <c r="L56" s="50">
        <f t="shared" si="5"/>
        <v>48717</v>
      </c>
      <c r="M56" s="50">
        <f t="shared" si="5"/>
        <v>-858013</v>
      </c>
      <c r="N56" s="50">
        <f t="shared" si="5"/>
        <v>-2312639</v>
      </c>
      <c r="O56" s="50">
        <f t="shared" si="5"/>
        <v>-1011110</v>
      </c>
      <c r="P56" s="50">
        <f t="shared" si="5"/>
        <v>-499411</v>
      </c>
      <c r="Q56" s="50">
        <f t="shared" si="5"/>
        <v>-561372</v>
      </c>
      <c r="R56" s="50">
        <f t="shared" si="5"/>
        <v>-2071893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-6109645</v>
      </c>
      <c r="X56" s="50">
        <f t="shared" si="5"/>
        <v>-2781738</v>
      </c>
      <c r="Y56" s="50">
        <f t="shared" si="5"/>
        <v>-3327907</v>
      </c>
      <c r="Z56" s="51">
        <f>+IF(X56&lt;&gt;0,+(Y56/X56)*100,0)</f>
        <v>119.63409206762104</v>
      </c>
      <c r="AA56" s="48">
        <f>SUM(AA53:AA55)</f>
        <v>-3708843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-6738991</v>
      </c>
      <c r="D59" s="65">
        <f>SUM(D56:D58)</f>
        <v>0</v>
      </c>
      <c r="E59" s="66">
        <f t="shared" si="6"/>
        <v>-4771086</v>
      </c>
      <c r="F59" s="67">
        <f t="shared" si="6"/>
        <v>-3708843</v>
      </c>
      <c r="G59" s="67">
        <f t="shared" si="6"/>
        <v>-816749</v>
      </c>
      <c r="H59" s="67">
        <f t="shared" si="6"/>
        <v>-1065235</v>
      </c>
      <c r="I59" s="67">
        <f t="shared" si="6"/>
        <v>156871</v>
      </c>
      <c r="J59" s="67">
        <f t="shared" si="6"/>
        <v>-1725113</v>
      </c>
      <c r="K59" s="67">
        <f t="shared" si="6"/>
        <v>-1503343</v>
      </c>
      <c r="L59" s="67">
        <f t="shared" si="6"/>
        <v>48717</v>
      </c>
      <c r="M59" s="67">
        <f t="shared" si="6"/>
        <v>-858013</v>
      </c>
      <c r="N59" s="67">
        <f t="shared" si="6"/>
        <v>-2312639</v>
      </c>
      <c r="O59" s="67">
        <f t="shared" si="6"/>
        <v>-1011110</v>
      </c>
      <c r="P59" s="67">
        <f t="shared" si="6"/>
        <v>-499411</v>
      </c>
      <c r="Q59" s="67">
        <f t="shared" si="6"/>
        <v>-561372</v>
      </c>
      <c r="R59" s="67">
        <f t="shared" si="6"/>
        <v>-2071893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-6109645</v>
      </c>
      <c r="X59" s="67">
        <f t="shared" si="6"/>
        <v>-2781738</v>
      </c>
      <c r="Y59" s="67">
        <f t="shared" si="6"/>
        <v>-3327907</v>
      </c>
      <c r="Z59" s="68">
        <f>+IF(X59&lt;&gt;0,+(Y59/X59)*100,0)</f>
        <v>119.63409206762104</v>
      </c>
      <c r="AA59" s="65">
        <f>SUM(AA56:AA58)</f>
        <v>-3708843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9760000</v>
      </c>
      <c r="F25" s="22">
        <v>21576869</v>
      </c>
      <c r="G25" s="22">
        <v>5121282</v>
      </c>
      <c r="H25" s="22">
        <v>1000000</v>
      </c>
      <c r="I25" s="22">
        <v>5971493</v>
      </c>
      <c r="J25" s="22">
        <v>12092775</v>
      </c>
      <c r="K25" s="22"/>
      <c r="L25" s="22">
        <v>4563690</v>
      </c>
      <c r="M25" s="22"/>
      <c r="N25" s="22">
        <v>4563690</v>
      </c>
      <c r="O25" s="22">
        <v>-3802050</v>
      </c>
      <c r="P25" s="22"/>
      <c r="Q25" s="22">
        <v>3535615</v>
      </c>
      <c r="R25" s="22">
        <v>-266435</v>
      </c>
      <c r="S25" s="22"/>
      <c r="T25" s="22"/>
      <c r="U25" s="22"/>
      <c r="V25" s="22"/>
      <c r="W25" s="22">
        <v>16390030</v>
      </c>
      <c r="X25" s="22">
        <v>16182657</v>
      </c>
      <c r="Y25" s="22">
        <v>207373</v>
      </c>
      <c r="Z25" s="23">
        <v>1.2814521125918938</v>
      </c>
      <c r="AA25" s="20">
        <v>21576869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9760000</v>
      </c>
      <c r="F32" s="31">
        <f t="shared" si="0"/>
        <v>21576869</v>
      </c>
      <c r="G32" s="31">
        <f t="shared" si="0"/>
        <v>5121282</v>
      </c>
      <c r="H32" s="31">
        <f t="shared" si="0"/>
        <v>1000000</v>
      </c>
      <c r="I32" s="31">
        <f t="shared" si="0"/>
        <v>5971493</v>
      </c>
      <c r="J32" s="31">
        <f t="shared" si="0"/>
        <v>12092775</v>
      </c>
      <c r="K32" s="31">
        <f t="shared" si="0"/>
        <v>0</v>
      </c>
      <c r="L32" s="31">
        <f t="shared" si="0"/>
        <v>4563690</v>
      </c>
      <c r="M32" s="31">
        <f t="shared" si="0"/>
        <v>0</v>
      </c>
      <c r="N32" s="31">
        <f t="shared" si="0"/>
        <v>4563690</v>
      </c>
      <c r="O32" s="31">
        <f t="shared" si="0"/>
        <v>-3802050</v>
      </c>
      <c r="P32" s="31">
        <f t="shared" si="0"/>
        <v>0</v>
      </c>
      <c r="Q32" s="31">
        <f t="shared" si="0"/>
        <v>3535615</v>
      </c>
      <c r="R32" s="31">
        <f t="shared" si="0"/>
        <v>-266435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16390030</v>
      </c>
      <c r="X32" s="31">
        <f t="shared" si="0"/>
        <v>16182657</v>
      </c>
      <c r="Y32" s="31">
        <f t="shared" si="0"/>
        <v>207373</v>
      </c>
      <c r="Z32" s="32">
        <f>+IF(X32&lt;&gt;0,+(Y32/X32)*100,0)</f>
        <v>1.2814521125918938</v>
      </c>
      <c r="AA32" s="29">
        <f>SUM(AA6:AA31)</f>
        <v>21576869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1183177</v>
      </c>
      <c r="F34" s="22">
        <v>1183177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887382</v>
      </c>
      <c r="Y34" s="22">
        <v>-887382</v>
      </c>
      <c r="Z34" s="23">
        <v>-100</v>
      </c>
      <c r="AA34" s="20">
        <v>1183177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8260000</v>
      </c>
      <c r="F41" s="22">
        <v>8142000</v>
      </c>
      <c r="G41" s="22">
        <v>4453289</v>
      </c>
      <c r="H41" s="22">
        <v>216672</v>
      </c>
      <c r="I41" s="22"/>
      <c r="J41" s="22">
        <v>4669961</v>
      </c>
      <c r="K41" s="22">
        <v>436400</v>
      </c>
      <c r="L41" s="22"/>
      <c r="M41" s="22">
        <v>630625</v>
      </c>
      <c r="N41" s="22">
        <v>1067025</v>
      </c>
      <c r="O41" s="22">
        <v>1183638</v>
      </c>
      <c r="P41" s="22">
        <v>353500</v>
      </c>
      <c r="Q41" s="22"/>
      <c r="R41" s="22">
        <v>1537138</v>
      </c>
      <c r="S41" s="22"/>
      <c r="T41" s="22"/>
      <c r="U41" s="22"/>
      <c r="V41" s="22"/>
      <c r="W41" s="22">
        <v>7274124</v>
      </c>
      <c r="X41" s="22">
        <v>6106518</v>
      </c>
      <c r="Y41" s="22">
        <v>1167606</v>
      </c>
      <c r="Z41" s="23">
        <v>19.120651081352744</v>
      </c>
      <c r="AA41" s="20">
        <v>8142000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450000</v>
      </c>
      <c r="F44" s="22">
        <v>450000</v>
      </c>
      <c r="G44" s="22"/>
      <c r="H44" s="22"/>
      <c r="I44" s="22"/>
      <c r="J44" s="22"/>
      <c r="K44" s="22"/>
      <c r="L44" s="22"/>
      <c r="M44" s="22">
        <v>288751</v>
      </c>
      <c r="N44" s="22">
        <v>288751</v>
      </c>
      <c r="O44" s="22"/>
      <c r="P44" s="22"/>
      <c r="Q44" s="22"/>
      <c r="R44" s="22"/>
      <c r="S44" s="22"/>
      <c r="T44" s="22"/>
      <c r="U44" s="22"/>
      <c r="V44" s="22"/>
      <c r="W44" s="22">
        <v>288751</v>
      </c>
      <c r="X44" s="22">
        <v>337509</v>
      </c>
      <c r="Y44" s="22">
        <v>-48758</v>
      </c>
      <c r="Z44" s="23">
        <v>-14.44642957669277</v>
      </c>
      <c r="AA44" s="20">
        <v>450000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9893177</v>
      </c>
      <c r="F47" s="31">
        <f t="shared" si="1"/>
        <v>9775177</v>
      </c>
      <c r="G47" s="31">
        <f t="shared" si="1"/>
        <v>4453289</v>
      </c>
      <c r="H47" s="31">
        <f t="shared" si="1"/>
        <v>216672</v>
      </c>
      <c r="I47" s="31">
        <f t="shared" si="1"/>
        <v>0</v>
      </c>
      <c r="J47" s="31">
        <f t="shared" si="1"/>
        <v>4669961</v>
      </c>
      <c r="K47" s="31">
        <f t="shared" si="1"/>
        <v>436400</v>
      </c>
      <c r="L47" s="31">
        <f t="shared" si="1"/>
        <v>0</v>
      </c>
      <c r="M47" s="31">
        <f t="shared" si="1"/>
        <v>919376</v>
      </c>
      <c r="N47" s="31">
        <f t="shared" si="1"/>
        <v>1355776</v>
      </c>
      <c r="O47" s="31">
        <f t="shared" si="1"/>
        <v>1183638</v>
      </c>
      <c r="P47" s="31">
        <f t="shared" si="1"/>
        <v>353500</v>
      </c>
      <c r="Q47" s="31">
        <f t="shared" si="1"/>
        <v>0</v>
      </c>
      <c r="R47" s="31">
        <f t="shared" si="1"/>
        <v>1537138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7562875</v>
      </c>
      <c r="X47" s="31">
        <f t="shared" si="1"/>
        <v>7331409</v>
      </c>
      <c r="Y47" s="31">
        <f t="shared" si="1"/>
        <v>231466</v>
      </c>
      <c r="Z47" s="32">
        <f>+IF(X47&lt;&gt;0,+(Y47/X47)*100,0)</f>
        <v>3.1571830189803896</v>
      </c>
      <c r="AA47" s="29">
        <f>SUM(AA34:AA46)</f>
        <v>9775177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-133177</v>
      </c>
      <c r="F48" s="41">
        <f t="shared" si="2"/>
        <v>11801692</v>
      </c>
      <c r="G48" s="41">
        <f t="shared" si="2"/>
        <v>667993</v>
      </c>
      <c r="H48" s="41">
        <f t="shared" si="2"/>
        <v>783328</v>
      </c>
      <c r="I48" s="41">
        <f t="shared" si="2"/>
        <v>5971493</v>
      </c>
      <c r="J48" s="41">
        <f t="shared" si="2"/>
        <v>7422814</v>
      </c>
      <c r="K48" s="41">
        <f t="shared" si="2"/>
        <v>-436400</v>
      </c>
      <c r="L48" s="41">
        <f t="shared" si="2"/>
        <v>4563690</v>
      </c>
      <c r="M48" s="41">
        <f t="shared" si="2"/>
        <v>-919376</v>
      </c>
      <c r="N48" s="41">
        <f t="shared" si="2"/>
        <v>3207914</v>
      </c>
      <c r="O48" s="41">
        <f t="shared" si="2"/>
        <v>-4985688</v>
      </c>
      <c r="P48" s="41">
        <f t="shared" si="2"/>
        <v>-353500</v>
      </c>
      <c r="Q48" s="41">
        <f t="shared" si="2"/>
        <v>3535615</v>
      </c>
      <c r="R48" s="41">
        <f t="shared" si="2"/>
        <v>-1803573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8827155</v>
      </c>
      <c r="X48" s="41">
        <f t="shared" si="2"/>
        <v>8851248</v>
      </c>
      <c r="Y48" s="41">
        <f t="shared" si="2"/>
        <v>-24093</v>
      </c>
      <c r="Z48" s="42">
        <f>+IF(X48&lt;&gt;0,+(Y48/X48)*100,0)</f>
        <v>-0.27219890347666231</v>
      </c>
      <c r="AA48" s="39">
        <f>+AA32-AA47</f>
        <v>11801692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-133177</v>
      </c>
      <c r="F51" s="50">
        <f t="shared" si="3"/>
        <v>11801692</v>
      </c>
      <c r="G51" s="50">
        <f t="shared" si="3"/>
        <v>667993</v>
      </c>
      <c r="H51" s="50">
        <f t="shared" si="3"/>
        <v>783328</v>
      </c>
      <c r="I51" s="50">
        <f t="shared" si="3"/>
        <v>5971493</v>
      </c>
      <c r="J51" s="50">
        <f t="shared" si="3"/>
        <v>7422814</v>
      </c>
      <c r="K51" s="50">
        <f t="shared" si="3"/>
        <v>-436400</v>
      </c>
      <c r="L51" s="50">
        <f t="shared" si="3"/>
        <v>4563690</v>
      </c>
      <c r="M51" s="50">
        <f t="shared" si="3"/>
        <v>-919376</v>
      </c>
      <c r="N51" s="50">
        <f t="shared" si="3"/>
        <v>3207914</v>
      </c>
      <c r="O51" s="50">
        <f t="shared" si="3"/>
        <v>-4985688</v>
      </c>
      <c r="P51" s="50">
        <f t="shared" si="3"/>
        <v>-353500</v>
      </c>
      <c r="Q51" s="50">
        <f t="shared" si="3"/>
        <v>3535615</v>
      </c>
      <c r="R51" s="50">
        <f t="shared" si="3"/>
        <v>-1803573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8827155</v>
      </c>
      <c r="X51" s="50">
        <f t="shared" si="3"/>
        <v>8851248</v>
      </c>
      <c r="Y51" s="50">
        <f t="shared" si="3"/>
        <v>-24093</v>
      </c>
      <c r="Z51" s="51">
        <f>+IF(X51&lt;&gt;0,+(Y51/X51)*100,0)</f>
        <v>-0.27219890347666231</v>
      </c>
      <c r="AA51" s="48">
        <f>SUM(AA48:AA50)</f>
        <v>11801692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-133177</v>
      </c>
      <c r="F53" s="56">
        <f t="shared" si="4"/>
        <v>11801692</v>
      </c>
      <c r="G53" s="56">
        <f t="shared" si="4"/>
        <v>667993</v>
      </c>
      <c r="H53" s="56">
        <f t="shared" si="4"/>
        <v>783328</v>
      </c>
      <c r="I53" s="56">
        <f t="shared" si="4"/>
        <v>5971493</v>
      </c>
      <c r="J53" s="56">
        <f t="shared" si="4"/>
        <v>7422814</v>
      </c>
      <c r="K53" s="56">
        <f t="shared" si="4"/>
        <v>-436400</v>
      </c>
      <c r="L53" s="56">
        <f t="shared" si="4"/>
        <v>4563690</v>
      </c>
      <c r="M53" s="56">
        <f t="shared" si="4"/>
        <v>-919376</v>
      </c>
      <c r="N53" s="56">
        <f t="shared" si="4"/>
        <v>3207914</v>
      </c>
      <c r="O53" s="56">
        <f t="shared" si="4"/>
        <v>-4985688</v>
      </c>
      <c r="P53" s="56">
        <f t="shared" si="4"/>
        <v>-353500</v>
      </c>
      <c r="Q53" s="56">
        <f t="shared" si="4"/>
        <v>3535615</v>
      </c>
      <c r="R53" s="56">
        <f t="shared" si="4"/>
        <v>-1803573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8827155</v>
      </c>
      <c r="X53" s="56">
        <f t="shared" si="4"/>
        <v>8851248</v>
      </c>
      <c r="Y53" s="56">
        <f t="shared" si="4"/>
        <v>-24093</v>
      </c>
      <c r="Z53" s="57">
        <f>+IF(X53&lt;&gt;0,+(Y53/X53)*100,0)</f>
        <v>-0.27219890347666231</v>
      </c>
      <c r="AA53" s="54">
        <f>+AA51-AA52</f>
        <v>11801692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-133177</v>
      </c>
      <c r="F56" s="50">
        <f t="shared" si="5"/>
        <v>11801692</v>
      </c>
      <c r="G56" s="50">
        <f t="shared" si="5"/>
        <v>667993</v>
      </c>
      <c r="H56" s="50">
        <f t="shared" si="5"/>
        <v>783328</v>
      </c>
      <c r="I56" s="50">
        <f t="shared" si="5"/>
        <v>5971493</v>
      </c>
      <c r="J56" s="50">
        <f t="shared" si="5"/>
        <v>7422814</v>
      </c>
      <c r="K56" s="50">
        <f t="shared" si="5"/>
        <v>-436400</v>
      </c>
      <c r="L56" s="50">
        <f t="shared" si="5"/>
        <v>4563690</v>
      </c>
      <c r="M56" s="50">
        <f t="shared" si="5"/>
        <v>-919376</v>
      </c>
      <c r="N56" s="50">
        <f t="shared" si="5"/>
        <v>3207914</v>
      </c>
      <c r="O56" s="50">
        <f t="shared" si="5"/>
        <v>-4985688</v>
      </c>
      <c r="P56" s="50">
        <f t="shared" si="5"/>
        <v>-353500</v>
      </c>
      <c r="Q56" s="50">
        <f t="shared" si="5"/>
        <v>3535615</v>
      </c>
      <c r="R56" s="50">
        <f t="shared" si="5"/>
        <v>-1803573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8827155</v>
      </c>
      <c r="X56" s="50">
        <f t="shared" si="5"/>
        <v>8851248</v>
      </c>
      <c r="Y56" s="50">
        <f t="shared" si="5"/>
        <v>-24093</v>
      </c>
      <c r="Z56" s="51">
        <f>+IF(X56&lt;&gt;0,+(Y56/X56)*100,0)</f>
        <v>-0.27219890347666231</v>
      </c>
      <c r="AA56" s="48">
        <f>SUM(AA53:AA55)</f>
        <v>11801692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-133177</v>
      </c>
      <c r="F59" s="67">
        <f t="shared" si="6"/>
        <v>11801692</v>
      </c>
      <c r="G59" s="67">
        <f t="shared" si="6"/>
        <v>667993</v>
      </c>
      <c r="H59" s="67">
        <f t="shared" si="6"/>
        <v>783328</v>
      </c>
      <c r="I59" s="67">
        <f t="shared" si="6"/>
        <v>5971493</v>
      </c>
      <c r="J59" s="67">
        <f t="shared" si="6"/>
        <v>7422814</v>
      </c>
      <c r="K59" s="67">
        <f t="shared" si="6"/>
        <v>-436400</v>
      </c>
      <c r="L59" s="67">
        <f t="shared" si="6"/>
        <v>4563690</v>
      </c>
      <c r="M59" s="67">
        <f t="shared" si="6"/>
        <v>-919376</v>
      </c>
      <c r="N59" s="67">
        <f t="shared" si="6"/>
        <v>3207914</v>
      </c>
      <c r="O59" s="67">
        <f t="shared" si="6"/>
        <v>-4985688</v>
      </c>
      <c r="P59" s="67">
        <f t="shared" si="6"/>
        <v>-353500</v>
      </c>
      <c r="Q59" s="67">
        <f t="shared" si="6"/>
        <v>3535615</v>
      </c>
      <c r="R59" s="67">
        <f t="shared" si="6"/>
        <v>-1803573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8827155</v>
      </c>
      <c r="X59" s="67">
        <f t="shared" si="6"/>
        <v>8851248</v>
      </c>
      <c r="Y59" s="67">
        <f t="shared" si="6"/>
        <v>-24093</v>
      </c>
      <c r="Z59" s="68">
        <f>+IF(X59&lt;&gt;0,+(Y59/X59)*100,0)</f>
        <v>-0.27219890347666231</v>
      </c>
      <c r="AA59" s="65">
        <f>SUM(AA56:AA58)</f>
        <v>11801692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10700000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5350001</v>
      </c>
      <c r="Y25" s="22">
        <v>-5350001</v>
      </c>
      <c r="Z25" s="23">
        <v>-100</v>
      </c>
      <c r="AA25" s="20">
        <v>10700000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10700000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5350001</v>
      </c>
      <c r="Y32" s="31">
        <f t="shared" si="0"/>
        <v>-5350001</v>
      </c>
      <c r="Z32" s="32">
        <f>+IF(X32&lt;&gt;0,+(Y32/X32)*100,0)</f>
        <v>-100</v>
      </c>
      <c r="AA32" s="29">
        <f>SUM(AA6:AA31)</f>
        <v>10700000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159072</v>
      </c>
      <c r="D37" s="20"/>
      <c r="E37" s="21">
        <v>1</v>
      </c>
      <c r="F37" s="22">
        <v>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>
        <v>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>
        <v>10700000</v>
      </c>
      <c r="G41" s="22"/>
      <c r="H41" s="22"/>
      <c r="I41" s="22"/>
      <c r="J41" s="22"/>
      <c r="K41" s="22"/>
      <c r="L41" s="22"/>
      <c r="M41" s="22"/>
      <c r="N41" s="22"/>
      <c r="O41" s="22">
        <v>4930188</v>
      </c>
      <c r="P41" s="22"/>
      <c r="Q41" s="22">
        <v>2724381</v>
      </c>
      <c r="R41" s="22">
        <v>7654569</v>
      </c>
      <c r="S41" s="22"/>
      <c r="T41" s="22"/>
      <c r="U41" s="22"/>
      <c r="V41" s="22"/>
      <c r="W41" s="22">
        <v>7654569</v>
      </c>
      <c r="X41" s="22">
        <v>5350004</v>
      </c>
      <c r="Y41" s="22">
        <v>2304565</v>
      </c>
      <c r="Z41" s="23">
        <v>43.075949102094128</v>
      </c>
      <c r="AA41" s="20">
        <v>10700000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159072</v>
      </c>
      <c r="D47" s="29">
        <f t="shared" ref="D47:Y47" si="1">SUM(D34:D46)</f>
        <v>0</v>
      </c>
      <c r="E47" s="30">
        <f t="shared" si="1"/>
        <v>1</v>
      </c>
      <c r="F47" s="31">
        <f t="shared" si="1"/>
        <v>10700001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4930188</v>
      </c>
      <c r="P47" s="31">
        <f t="shared" si="1"/>
        <v>0</v>
      </c>
      <c r="Q47" s="31">
        <f t="shared" si="1"/>
        <v>2724381</v>
      </c>
      <c r="R47" s="31">
        <f t="shared" si="1"/>
        <v>7654569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7654569</v>
      </c>
      <c r="X47" s="31">
        <f t="shared" si="1"/>
        <v>5350004</v>
      </c>
      <c r="Y47" s="31">
        <f t="shared" si="1"/>
        <v>2304565</v>
      </c>
      <c r="Z47" s="32">
        <f>+IF(X47&lt;&gt;0,+(Y47/X47)*100,0)</f>
        <v>43.075949102094128</v>
      </c>
      <c r="AA47" s="29">
        <f>SUM(AA34:AA46)</f>
        <v>10700001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-159072</v>
      </c>
      <c r="D48" s="39">
        <f t="shared" si="2"/>
        <v>0</v>
      </c>
      <c r="E48" s="40">
        <f t="shared" si="2"/>
        <v>-1</v>
      </c>
      <c r="F48" s="41">
        <f t="shared" si="2"/>
        <v>-1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-4930188</v>
      </c>
      <c r="P48" s="41">
        <f t="shared" si="2"/>
        <v>0</v>
      </c>
      <c r="Q48" s="41">
        <f t="shared" si="2"/>
        <v>-2724381</v>
      </c>
      <c r="R48" s="41">
        <f t="shared" si="2"/>
        <v>-7654569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-7654569</v>
      </c>
      <c r="X48" s="41">
        <f t="shared" si="2"/>
        <v>-3</v>
      </c>
      <c r="Y48" s="41">
        <f t="shared" si="2"/>
        <v>-7654566</v>
      </c>
      <c r="Z48" s="42">
        <f>+IF(X48&lt;&gt;0,+(Y48/X48)*100,0)</f>
        <v>255152200</v>
      </c>
      <c r="AA48" s="39">
        <f>+AA32-AA47</f>
        <v>-1</v>
      </c>
    </row>
    <row r="49" spans="1:27" ht="25.5" x14ac:dyDescent="0.25">
      <c r="A49" s="43" t="s">
        <v>74</v>
      </c>
      <c r="B49" s="15" t="s">
        <v>32</v>
      </c>
      <c r="C49" s="20">
        <v>7320000</v>
      </c>
      <c r="D49" s="20"/>
      <c r="E49" s="21">
        <v>10700000</v>
      </c>
      <c r="F49" s="22">
        <v>10700000</v>
      </c>
      <c r="G49" s="22"/>
      <c r="H49" s="22"/>
      <c r="I49" s="22">
        <v>1764882</v>
      </c>
      <c r="J49" s="22">
        <v>1764882</v>
      </c>
      <c r="K49" s="22"/>
      <c r="L49" s="22">
        <v>2778607</v>
      </c>
      <c r="M49" s="22">
        <v>906511</v>
      </c>
      <c r="N49" s="22">
        <v>3685118</v>
      </c>
      <c r="O49" s="22"/>
      <c r="P49" s="22"/>
      <c r="Q49" s="22">
        <v>2404752</v>
      </c>
      <c r="R49" s="22">
        <v>2404752</v>
      </c>
      <c r="S49" s="22"/>
      <c r="T49" s="22"/>
      <c r="U49" s="22"/>
      <c r="V49" s="22"/>
      <c r="W49" s="22">
        <v>7854752</v>
      </c>
      <c r="X49" s="22">
        <v>8025003</v>
      </c>
      <c r="Y49" s="22">
        <v>-170251</v>
      </c>
      <c r="Z49" s="23">
        <v>-2.1215069950752667</v>
      </c>
      <c r="AA49" s="20">
        <v>10700000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7160928</v>
      </c>
      <c r="D51" s="48">
        <f t="shared" si="3"/>
        <v>0</v>
      </c>
      <c r="E51" s="49">
        <f t="shared" si="3"/>
        <v>10699999</v>
      </c>
      <c r="F51" s="50">
        <f t="shared" si="3"/>
        <v>10699999</v>
      </c>
      <c r="G51" s="50">
        <f t="shared" si="3"/>
        <v>0</v>
      </c>
      <c r="H51" s="50">
        <f t="shared" si="3"/>
        <v>0</v>
      </c>
      <c r="I51" s="50">
        <f t="shared" si="3"/>
        <v>1764882</v>
      </c>
      <c r="J51" s="50">
        <f t="shared" si="3"/>
        <v>1764882</v>
      </c>
      <c r="K51" s="50">
        <f t="shared" si="3"/>
        <v>0</v>
      </c>
      <c r="L51" s="50">
        <f t="shared" si="3"/>
        <v>2778607</v>
      </c>
      <c r="M51" s="50">
        <f t="shared" si="3"/>
        <v>906511</v>
      </c>
      <c r="N51" s="50">
        <f t="shared" si="3"/>
        <v>3685118</v>
      </c>
      <c r="O51" s="50">
        <f t="shared" si="3"/>
        <v>-4930188</v>
      </c>
      <c r="P51" s="50">
        <f t="shared" si="3"/>
        <v>0</v>
      </c>
      <c r="Q51" s="50">
        <f t="shared" si="3"/>
        <v>-319629</v>
      </c>
      <c r="R51" s="50">
        <f t="shared" si="3"/>
        <v>-5249817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200183</v>
      </c>
      <c r="X51" s="50">
        <f t="shared" si="3"/>
        <v>8025000</v>
      </c>
      <c r="Y51" s="50">
        <f t="shared" si="3"/>
        <v>-7824817</v>
      </c>
      <c r="Z51" s="51">
        <f>+IF(X51&lt;&gt;0,+(Y51/X51)*100,0)</f>
        <v>-97.505507788161992</v>
      </c>
      <c r="AA51" s="48">
        <f>SUM(AA48:AA50)</f>
        <v>10699999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7160928</v>
      </c>
      <c r="D53" s="54">
        <f>+D51-D52</f>
        <v>0</v>
      </c>
      <c r="E53" s="55">
        <f t="shared" si="4"/>
        <v>10699999</v>
      </c>
      <c r="F53" s="56">
        <f t="shared" si="4"/>
        <v>10699999</v>
      </c>
      <c r="G53" s="56">
        <f t="shared" si="4"/>
        <v>0</v>
      </c>
      <c r="H53" s="56">
        <f t="shared" si="4"/>
        <v>0</v>
      </c>
      <c r="I53" s="56">
        <f t="shared" si="4"/>
        <v>1764882</v>
      </c>
      <c r="J53" s="56">
        <f t="shared" si="4"/>
        <v>1764882</v>
      </c>
      <c r="K53" s="56">
        <f t="shared" si="4"/>
        <v>0</v>
      </c>
      <c r="L53" s="56">
        <f t="shared" si="4"/>
        <v>2778607</v>
      </c>
      <c r="M53" s="56">
        <f t="shared" si="4"/>
        <v>906511</v>
      </c>
      <c r="N53" s="56">
        <f t="shared" si="4"/>
        <v>3685118</v>
      </c>
      <c r="O53" s="56">
        <f t="shared" si="4"/>
        <v>-4930188</v>
      </c>
      <c r="P53" s="56">
        <f t="shared" si="4"/>
        <v>0</v>
      </c>
      <c r="Q53" s="56">
        <f t="shared" si="4"/>
        <v>-319629</v>
      </c>
      <c r="R53" s="56">
        <f t="shared" si="4"/>
        <v>-5249817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200183</v>
      </c>
      <c r="X53" s="56">
        <f t="shared" si="4"/>
        <v>8025000</v>
      </c>
      <c r="Y53" s="56">
        <f t="shared" si="4"/>
        <v>-7824817</v>
      </c>
      <c r="Z53" s="57">
        <f>+IF(X53&lt;&gt;0,+(Y53/X53)*100,0)</f>
        <v>-97.505507788161992</v>
      </c>
      <c r="AA53" s="54">
        <f>+AA51-AA52</f>
        <v>10699999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7160928</v>
      </c>
      <c r="D56" s="48">
        <f>SUM(D53:D55)</f>
        <v>0</v>
      </c>
      <c r="E56" s="49">
        <f t="shared" si="5"/>
        <v>10699999</v>
      </c>
      <c r="F56" s="50">
        <f t="shared" si="5"/>
        <v>10699999</v>
      </c>
      <c r="G56" s="50">
        <f t="shared" si="5"/>
        <v>0</v>
      </c>
      <c r="H56" s="50">
        <f t="shared" si="5"/>
        <v>0</v>
      </c>
      <c r="I56" s="50">
        <f t="shared" si="5"/>
        <v>1764882</v>
      </c>
      <c r="J56" s="50">
        <f t="shared" si="5"/>
        <v>1764882</v>
      </c>
      <c r="K56" s="50">
        <f t="shared" si="5"/>
        <v>0</v>
      </c>
      <c r="L56" s="50">
        <f t="shared" si="5"/>
        <v>2778607</v>
      </c>
      <c r="M56" s="50">
        <f t="shared" si="5"/>
        <v>906511</v>
      </c>
      <c r="N56" s="50">
        <f t="shared" si="5"/>
        <v>3685118</v>
      </c>
      <c r="O56" s="50">
        <f t="shared" si="5"/>
        <v>-4930188</v>
      </c>
      <c r="P56" s="50">
        <f t="shared" si="5"/>
        <v>0</v>
      </c>
      <c r="Q56" s="50">
        <f t="shared" si="5"/>
        <v>-319629</v>
      </c>
      <c r="R56" s="50">
        <f t="shared" si="5"/>
        <v>-5249817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200183</v>
      </c>
      <c r="X56" s="50">
        <f t="shared" si="5"/>
        <v>8025000</v>
      </c>
      <c r="Y56" s="50">
        <f t="shared" si="5"/>
        <v>-7824817</v>
      </c>
      <c r="Z56" s="51">
        <f>+IF(X56&lt;&gt;0,+(Y56/X56)*100,0)</f>
        <v>-97.505507788161992</v>
      </c>
      <c r="AA56" s="48">
        <f>SUM(AA53:AA55)</f>
        <v>10699999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7160928</v>
      </c>
      <c r="D59" s="65">
        <f>SUM(D56:D58)</f>
        <v>0</v>
      </c>
      <c r="E59" s="66">
        <f t="shared" si="6"/>
        <v>10699999</v>
      </c>
      <c r="F59" s="67">
        <f t="shared" si="6"/>
        <v>10699999</v>
      </c>
      <c r="G59" s="67">
        <f t="shared" si="6"/>
        <v>0</v>
      </c>
      <c r="H59" s="67">
        <f t="shared" si="6"/>
        <v>0</v>
      </c>
      <c r="I59" s="67">
        <f t="shared" si="6"/>
        <v>1764882</v>
      </c>
      <c r="J59" s="67">
        <f t="shared" si="6"/>
        <v>1764882</v>
      </c>
      <c r="K59" s="67">
        <f t="shared" si="6"/>
        <v>0</v>
      </c>
      <c r="L59" s="67">
        <f t="shared" si="6"/>
        <v>2778607</v>
      </c>
      <c r="M59" s="67">
        <f t="shared" si="6"/>
        <v>906511</v>
      </c>
      <c r="N59" s="67">
        <f t="shared" si="6"/>
        <v>3685118</v>
      </c>
      <c r="O59" s="67">
        <f t="shared" si="6"/>
        <v>-4930188</v>
      </c>
      <c r="P59" s="67">
        <f t="shared" si="6"/>
        <v>0</v>
      </c>
      <c r="Q59" s="67">
        <f t="shared" si="6"/>
        <v>-319629</v>
      </c>
      <c r="R59" s="67">
        <f t="shared" si="6"/>
        <v>-5249817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200183</v>
      </c>
      <c r="X59" s="67">
        <f t="shared" si="6"/>
        <v>8025000</v>
      </c>
      <c r="Y59" s="67">
        <f t="shared" si="6"/>
        <v>-7824817</v>
      </c>
      <c r="Z59" s="68">
        <f>+IF(X59&lt;&gt;0,+(Y59/X59)*100,0)</f>
        <v>-97.505507788161992</v>
      </c>
      <c r="AA59" s="65">
        <f>SUM(AA56:AA58)</f>
        <v>10699999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9928195</v>
      </c>
      <c r="D6" s="20"/>
      <c r="E6" s="21">
        <v>12293130</v>
      </c>
      <c r="F6" s="22">
        <v>12293130</v>
      </c>
      <c r="G6" s="22">
        <v>897452</v>
      </c>
      <c r="H6" s="22">
        <v>911986</v>
      </c>
      <c r="I6" s="22">
        <v>781107</v>
      </c>
      <c r="J6" s="22">
        <v>2590545</v>
      </c>
      <c r="K6" s="22">
        <v>959351</v>
      </c>
      <c r="L6" s="22">
        <v>910001</v>
      </c>
      <c r="M6" s="22">
        <v>906641</v>
      </c>
      <c r="N6" s="22">
        <v>2775993</v>
      </c>
      <c r="O6" s="22">
        <v>782920</v>
      </c>
      <c r="P6" s="22">
        <v>783862</v>
      </c>
      <c r="Q6" s="22">
        <v>768010</v>
      </c>
      <c r="R6" s="22">
        <v>2334792</v>
      </c>
      <c r="S6" s="22"/>
      <c r="T6" s="22"/>
      <c r="U6" s="22"/>
      <c r="V6" s="22"/>
      <c r="W6" s="22">
        <v>7701330</v>
      </c>
      <c r="X6" s="22">
        <v>9219852</v>
      </c>
      <c r="Y6" s="22">
        <v>-1518522</v>
      </c>
      <c r="Z6" s="23">
        <v>-16.470134227751164</v>
      </c>
      <c r="AA6" s="20">
        <v>12293130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198707</v>
      </c>
      <c r="D13" s="20"/>
      <c r="E13" s="21">
        <v>212040</v>
      </c>
      <c r="F13" s="22">
        <v>212040</v>
      </c>
      <c r="G13" s="22">
        <v>18737</v>
      </c>
      <c r="H13" s="22">
        <v>19009</v>
      </c>
      <c r="I13" s="22">
        <v>20784</v>
      </c>
      <c r="J13" s="22">
        <v>58530</v>
      </c>
      <c r="K13" s="22">
        <v>19709</v>
      </c>
      <c r="L13" s="22">
        <v>20594</v>
      </c>
      <c r="M13" s="22">
        <v>19705</v>
      </c>
      <c r="N13" s="22">
        <v>60008</v>
      </c>
      <c r="O13" s="22">
        <v>20205</v>
      </c>
      <c r="P13" s="22">
        <v>20935</v>
      </c>
      <c r="Q13" s="22">
        <v>21110</v>
      </c>
      <c r="R13" s="22">
        <v>62250</v>
      </c>
      <c r="S13" s="22"/>
      <c r="T13" s="22"/>
      <c r="U13" s="22"/>
      <c r="V13" s="22"/>
      <c r="W13" s="22">
        <v>180788</v>
      </c>
      <c r="X13" s="22">
        <v>159030</v>
      </c>
      <c r="Y13" s="22">
        <v>21758</v>
      </c>
      <c r="Z13" s="23">
        <v>13.681695277620577</v>
      </c>
      <c r="AA13" s="20">
        <v>212040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165531</v>
      </c>
      <c r="F23" s="22">
        <v>165531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124149</v>
      </c>
      <c r="Y23" s="22">
        <v>-124149</v>
      </c>
      <c r="Z23" s="23">
        <v>-100</v>
      </c>
      <c r="AA23" s="20">
        <v>165531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10126902</v>
      </c>
      <c r="D32" s="29">
        <f t="shared" ref="D32:Y32" si="0">SUM(D6:D31)</f>
        <v>0</v>
      </c>
      <c r="E32" s="30">
        <f t="shared" si="0"/>
        <v>12670701</v>
      </c>
      <c r="F32" s="31">
        <f t="shared" si="0"/>
        <v>12670701</v>
      </c>
      <c r="G32" s="31">
        <f t="shared" si="0"/>
        <v>916189</v>
      </c>
      <c r="H32" s="31">
        <f t="shared" si="0"/>
        <v>930995</v>
      </c>
      <c r="I32" s="31">
        <f t="shared" si="0"/>
        <v>801891</v>
      </c>
      <c r="J32" s="31">
        <f t="shared" si="0"/>
        <v>2649075</v>
      </c>
      <c r="K32" s="31">
        <f t="shared" si="0"/>
        <v>979060</v>
      </c>
      <c r="L32" s="31">
        <f t="shared" si="0"/>
        <v>930595</v>
      </c>
      <c r="M32" s="31">
        <f t="shared" si="0"/>
        <v>926346</v>
      </c>
      <c r="N32" s="31">
        <f t="shared" si="0"/>
        <v>2836001</v>
      </c>
      <c r="O32" s="31">
        <f t="shared" si="0"/>
        <v>803125</v>
      </c>
      <c r="P32" s="31">
        <f t="shared" si="0"/>
        <v>804797</v>
      </c>
      <c r="Q32" s="31">
        <f t="shared" si="0"/>
        <v>789120</v>
      </c>
      <c r="R32" s="31">
        <f t="shared" si="0"/>
        <v>2397042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7882118</v>
      </c>
      <c r="X32" s="31">
        <f t="shared" si="0"/>
        <v>9503031</v>
      </c>
      <c r="Y32" s="31">
        <f t="shared" si="0"/>
        <v>-1620913</v>
      </c>
      <c r="Z32" s="32">
        <f>+IF(X32&lt;&gt;0,+(Y32/X32)*100,0)</f>
        <v>-17.056800088308666</v>
      </c>
      <c r="AA32" s="29">
        <f>SUM(AA6:AA31)</f>
        <v>12670701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596536</v>
      </c>
      <c r="D34" s="20"/>
      <c r="E34" s="21">
        <v>1005276</v>
      </c>
      <c r="F34" s="22">
        <v>1005276</v>
      </c>
      <c r="G34" s="22">
        <v>72587</v>
      </c>
      <c r="H34" s="22">
        <v>80051</v>
      </c>
      <c r="I34" s="22">
        <v>80350</v>
      </c>
      <c r="J34" s="22">
        <v>232988</v>
      </c>
      <c r="K34" s="22">
        <v>87472</v>
      </c>
      <c r="L34" s="22">
        <v>232859</v>
      </c>
      <c r="M34" s="22">
        <v>256532</v>
      </c>
      <c r="N34" s="22">
        <v>576863</v>
      </c>
      <c r="O34" s="22">
        <v>239309</v>
      </c>
      <c r="P34" s="22">
        <v>251517</v>
      </c>
      <c r="Q34" s="22">
        <v>245590</v>
      </c>
      <c r="R34" s="22">
        <v>736416</v>
      </c>
      <c r="S34" s="22"/>
      <c r="T34" s="22"/>
      <c r="U34" s="22"/>
      <c r="V34" s="22"/>
      <c r="W34" s="22">
        <v>1546267</v>
      </c>
      <c r="X34" s="22">
        <v>753963</v>
      </c>
      <c r="Y34" s="22">
        <v>792304</v>
      </c>
      <c r="Z34" s="23">
        <v>105.08526280467343</v>
      </c>
      <c r="AA34" s="20">
        <v>1005276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11474250</v>
      </c>
      <c r="D36" s="20"/>
      <c r="E36" s="21">
        <v>12500000</v>
      </c>
      <c r="F36" s="22">
        <v>12500000</v>
      </c>
      <c r="G36" s="22">
        <v>1364880</v>
      </c>
      <c r="H36" s="22">
        <v>1609218</v>
      </c>
      <c r="I36" s="22">
        <v>1168524</v>
      </c>
      <c r="J36" s="22">
        <v>4142622</v>
      </c>
      <c r="K36" s="22">
        <v>953462</v>
      </c>
      <c r="L36" s="22">
        <v>986964</v>
      </c>
      <c r="M36" s="22">
        <v>838470</v>
      </c>
      <c r="N36" s="22">
        <v>2778896</v>
      </c>
      <c r="O36" s="22">
        <v>827982</v>
      </c>
      <c r="P36" s="22">
        <v>856916</v>
      </c>
      <c r="Q36" s="22">
        <v>842856</v>
      </c>
      <c r="R36" s="22">
        <v>2527754</v>
      </c>
      <c r="S36" s="22"/>
      <c r="T36" s="22"/>
      <c r="U36" s="22"/>
      <c r="V36" s="22"/>
      <c r="W36" s="22">
        <v>9449272</v>
      </c>
      <c r="X36" s="22">
        <v>9375002</v>
      </c>
      <c r="Y36" s="22">
        <v>74270</v>
      </c>
      <c r="Z36" s="23">
        <v>0.79221316432785827</v>
      </c>
      <c r="AA36" s="20">
        <v>12500000</v>
      </c>
    </row>
    <row r="37" spans="1:27" ht="13.5" x14ac:dyDescent="0.25">
      <c r="A37" s="19" t="s">
        <v>63</v>
      </c>
      <c r="B37" s="15" t="s">
        <v>32</v>
      </c>
      <c r="C37" s="20">
        <v>90583</v>
      </c>
      <c r="D37" s="20"/>
      <c r="E37" s="21">
        <v>900000</v>
      </c>
      <c r="F37" s="22">
        <v>900000</v>
      </c>
      <c r="G37" s="22">
        <v>253</v>
      </c>
      <c r="H37" s="22">
        <v>217</v>
      </c>
      <c r="I37" s="22">
        <v>122</v>
      </c>
      <c r="J37" s="22">
        <v>592</v>
      </c>
      <c r="K37" s="22">
        <v>348</v>
      </c>
      <c r="L37" s="22">
        <v>884</v>
      </c>
      <c r="M37" s="22">
        <v>58675</v>
      </c>
      <c r="N37" s="22">
        <v>59907</v>
      </c>
      <c r="O37" s="22">
        <v>55104</v>
      </c>
      <c r="P37" s="22">
        <v>28520</v>
      </c>
      <c r="Q37" s="22">
        <v>18618</v>
      </c>
      <c r="R37" s="22">
        <v>102242</v>
      </c>
      <c r="S37" s="22"/>
      <c r="T37" s="22"/>
      <c r="U37" s="22"/>
      <c r="V37" s="22"/>
      <c r="W37" s="22">
        <v>162741</v>
      </c>
      <c r="X37" s="22">
        <v>675000</v>
      </c>
      <c r="Y37" s="22">
        <v>-512259</v>
      </c>
      <c r="Z37" s="23">
        <v>-75.890222222222221</v>
      </c>
      <c r="AA37" s="20">
        <v>900000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100000</v>
      </c>
      <c r="F41" s="22">
        <v>100000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75001</v>
      </c>
      <c r="Y41" s="22">
        <v>-75001</v>
      </c>
      <c r="Z41" s="23">
        <v>-100</v>
      </c>
      <c r="AA41" s="20">
        <v>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3423426</v>
      </c>
      <c r="D43" s="20"/>
      <c r="E43" s="21">
        <v>2000000</v>
      </c>
      <c r="F43" s="22">
        <v>2000000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1500002</v>
      </c>
      <c r="Y43" s="22">
        <v>-1500002</v>
      </c>
      <c r="Z43" s="23">
        <v>-100</v>
      </c>
      <c r="AA43" s="20">
        <v>2000000</v>
      </c>
    </row>
    <row r="44" spans="1:27" ht="13.5" x14ac:dyDescent="0.25">
      <c r="A44" s="19" t="s">
        <v>69</v>
      </c>
      <c r="B44" s="15" t="s">
        <v>32</v>
      </c>
      <c r="C44" s="20">
        <v>634221</v>
      </c>
      <c r="D44" s="20"/>
      <c r="E44" s="21">
        <v>1004832</v>
      </c>
      <c r="F44" s="22">
        <v>1004832</v>
      </c>
      <c r="G44" s="22">
        <v>55159</v>
      </c>
      <c r="H44" s="22">
        <v>148683</v>
      </c>
      <c r="I44" s="22">
        <v>59791</v>
      </c>
      <c r="J44" s="22">
        <v>263633</v>
      </c>
      <c r="K44" s="22">
        <v>34126</v>
      </c>
      <c r="L44" s="22">
        <v>20662</v>
      </c>
      <c r="M44" s="22">
        <v>23079</v>
      </c>
      <c r="N44" s="22">
        <v>77867</v>
      </c>
      <c r="O44" s="22">
        <v>23143</v>
      </c>
      <c r="P44" s="22">
        <v>177584</v>
      </c>
      <c r="Q44" s="22">
        <v>19859</v>
      </c>
      <c r="R44" s="22">
        <v>220586</v>
      </c>
      <c r="S44" s="22"/>
      <c r="T44" s="22"/>
      <c r="U44" s="22"/>
      <c r="V44" s="22"/>
      <c r="W44" s="22">
        <v>562086</v>
      </c>
      <c r="X44" s="22">
        <v>753630</v>
      </c>
      <c r="Y44" s="22">
        <v>-191544</v>
      </c>
      <c r="Z44" s="23">
        <v>-25.416185661398831</v>
      </c>
      <c r="AA44" s="20">
        <v>1004832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16219016</v>
      </c>
      <c r="D47" s="29">
        <f t="shared" ref="D47:Y47" si="1">SUM(D34:D46)</f>
        <v>0</v>
      </c>
      <c r="E47" s="30">
        <f t="shared" si="1"/>
        <v>17510108</v>
      </c>
      <c r="F47" s="31">
        <f t="shared" si="1"/>
        <v>17510108</v>
      </c>
      <c r="G47" s="31">
        <f t="shared" si="1"/>
        <v>1492879</v>
      </c>
      <c r="H47" s="31">
        <f t="shared" si="1"/>
        <v>1838169</v>
      </c>
      <c r="I47" s="31">
        <f t="shared" si="1"/>
        <v>1308787</v>
      </c>
      <c r="J47" s="31">
        <f t="shared" si="1"/>
        <v>4639835</v>
      </c>
      <c r="K47" s="31">
        <f t="shared" si="1"/>
        <v>1075408</v>
      </c>
      <c r="L47" s="31">
        <f t="shared" si="1"/>
        <v>1241369</v>
      </c>
      <c r="M47" s="31">
        <f t="shared" si="1"/>
        <v>1176756</v>
      </c>
      <c r="N47" s="31">
        <f t="shared" si="1"/>
        <v>3493533</v>
      </c>
      <c r="O47" s="31">
        <f t="shared" si="1"/>
        <v>1145538</v>
      </c>
      <c r="P47" s="31">
        <f t="shared" si="1"/>
        <v>1314537</v>
      </c>
      <c r="Q47" s="31">
        <f t="shared" si="1"/>
        <v>1126923</v>
      </c>
      <c r="R47" s="31">
        <f t="shared" si="1"/>
        <v>3586998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11720366</v>
      </c>
      <c r="X47" s="31">
        <f t="shared" si="1"/>
        <v>13132598</v>
      </c>
      <c r="Y47" s="31">
        <f t="shared" si="1"/>
        <v>-1412232</v>
      </c>
      <c r="Z47" s="32">
        <f>+IF(X47&lt;&gt;0,+(Y47/X47)*100,0)</f>
        <v>-10.753637627528079</v>
      </c>
      <c r="AA47" s="29">
        <f>SUM(AA34:AA46)</f>
        <v>17510108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-6092114</v>
      </c>
      <c r="D48" s="39">
        <f t="shared" si="2"/>
        <v>0</v>
      </c>
      <c r="E48" s="40">
        <f t="shared" si="2"/>
        <v>-4839407</v>
      </c>
      <c r="F48" s="41">
        <f t="shared" si="2"/>
        <v>-4839407</v>
      </c>
      <c r="G48" s="41">
        <f t="shared" si="2"/>
        <v>-576690</v>
      </c>
      <c r="H48" s="41">
        <f t="shared" si="2"/>
        <v>-907174</v>
      </c>
      <c r="I48" s="41">
        <f t="shared" si="2"/>
        <v>-506896</v>
      </c>
      <c r="J48" s="41">
        <f t="shared" si="2"/>
        <v>-1990760</v>
      </c>
      <c r="K48" s="41">
        <f t="shared" si="2"/>
        <v>-96348</v>
      </c>
      <c r="L48" s="41">
        <f t="shared" si="2"/>
        <v>-310774</v>
      </c>
      <c r="M48" s="41">
        <f t="shared" si="2"/>
        <v>-250410</v>
      </c>
      <c r="N48" s="41">
        <f t="shared" si="2"/>
        <v>-657532</v>
      </c>
      <c r="O48" s="41">
        <f t="shared" si="2"/>
        <v>-342413</v>
      </c>
      <c r="P48" s="41">
        <f t="shared" si="2"/>
        <v>-509740</v>
      </c>
      <c r="Q48" s="41">
        <f t="shared" si="2"/>
        <v>-337803</v>
      </c>
      <c r="R48" s="41">
        <f t="shared" si="2"/>
        <v>-1189956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-3838248</v>
      </c>
      <c r="X48" s="41">
        <f t="shared" si="2"/>
        <v>-3629567</v>
      </c>
      <c r="Y48" s="41">
        <f t="shared" si="2"/>
        <v>-208681</v>
      </c>
      <c r="Z48" s="42">
        <f>+IF(X48&lt;&gt;0,+(Y48/X48)*100,0)</f>
        <v>5.7494736975512506</v>
      </c>
      <c r="AA48" s="39">
        <f>+AA32-AA47</f>
        <v>-4839407</v>
      </c>
    </row>
    <row r="49" spans="1:27" ht="25.5" x14ac:dyDescent="0.25">
      <c r="A49" s="43" t="s">
        <v>74</v>
      </c>
      <c r="B49" s="15" t="s">
        <v>32</v>
      </c>
      <c r="C49" s="20">
        <v>573991</v>
      </c>
      <c r="D49" s="20"/>
      <c r="E49" s="21">
        <v>5625000</v>
      </c>
      <c r="F49" s="22">
        <v>5159009</v>
      </c>
      <c r="G49" s="22"/>
      <c r="H49" s="22"/>
      <c r="I49" s="22"/>
      <c r="J49" s="22"/>
      <c r="K49" s="22"/>
      <c r="L49" s="22">
        <v>844322</v>
      </c>
      <c r="M49" s="22"/>
      <c r="N49" s="22">
        <v>844322</v>
      </c>
      <c r="O49" s="22">
        <v>887938</v>
      </c>
      <c r="P49" s="22">
        <v>888995</v>
      </c>
      <c r="Q49" s="22"/>
      <c r="R49" s="22">
        <v>1776933</v>
      </c>
      <c r="S49" s="22"/>
      <c r="T49" s="22"/>
      <c r="U49" s="22"/>
      <c r="V49" s="22"/>
      <c r="W49" s="22">
        <v>2621255</v>
      </c>
      <c r="X49" s="22">
        <v>3224381</v>
      </c>
      <c r="Y49" s="22">
        <v>-603126</v>
      </c>
      <c r="Z49" s="23">
        <v>-18.705171628290827</v>
      </c>
      <c r="AA49" s="20">
        <v>5159009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-5518123</v>
      </c>
      <c r="D51" s="48">
        <f t="shared" si="3"/>
        <v>0</v>
      </c>
      <c r="E51" s="49">
        <f t="shared" si="3"/>
        <v>785593</v>
      </c>
      <c r="F51" s="50">
        <f t="shared" si="3"/>
        <v>319602</v>
      </c>
      <c r="G51" s="50">
        <f t="shared" si="3"/>
        <v>-576690</v>
      </c>
      <c r="H51" s="50">
        <f t="shared" si="3"/>
        <v>-907174</v>
      </c>
      <c r="I51" s="50">
        <f t="shared" si="3"/>
        <v>-506896</v>
      </c>
      <c r="J51" s="50">
        <f t="shared" si="3"/>
        <v>-1990760</v>
      </c>
      <c r="K51" s="50">
        <f t="shared" si="3"/>
        <v>-96348</v>
      </c>
      <c r="L51" s="50">
        <f t="shared" si="3"/>
        <v>533548</v>
      </c>
      <c r="M51" s="50">
        <f t="shared" si="3"/>
        <v>-250410</v>
      </c>
      <c r="N51" s="50">
        <f t="shared" si="3"/>
        <v>186790</v>
      </c>
      <c r="O51" s="50">
        <f t="shared" si="3"/>
        <v>545525</v>
      </c>
      <c r="P51" s="50">
        <f t="shared" si="3"/>
        <v>379255</v>
      </c>
      <c r="Q51" s="50">
        <f t="shared" si="3"/>
        <v>-337803</v>
      </c>
      <c r="R51" s="50">
        <f t="shared" si="3"/>
        <v>586977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-1216993</v>
      </c>
      <c r="X51" s="50">
        <f t="shared" si="3"/>
        <v>-405186</v>
      </c>
      <c r="Y51" s="50">
        <f t="shared" si="3"/>
        <v>-811807</v>
      </c>
      <c r="Z51" s="51">
        <f>+IF(X51&lt;&gt;0,+(Y51/X51)*100,0)</f>
        <v>200.35415833715874</v>
      </c>
      <c r="AA51" s="48">
        <f>SUM(AA48:AA50)</f>
        <v>319602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-5518123</v>
      </c>
      <c r="D53" s="54">
        <f>+D51-D52</f>
        <v>0</v>
      </c>
      <c r="E53" s="55">
        <f t="shared" si="4"/>
        <v>785593</v>
      </c>
      <c r="F53" s="56">
        <f t="shared" si="4"/>
        <v>319602</v>
      </c>
      <c r="G53" s="56">
        <f t="shared" si="4"/>
        <v>-576690</v>
      </c>
      <c r="H53" s="56">
        <f t="shared" si="4"/>
        <v>-907174</v>
      </c>
      <c r="I53" s="56">
        <f t="shared" si="4"/>
        <v>-506896</v>
      </c>
      <c r="J53" s="56">
        <f t="shared" si="4"/>
        <v>-1990760</v>
      </c>
      <c r="K53" s="56">
        <f t="shared" si="4"/>
        <v>-96348</v>
      </c>
      <c r="L53" s="56">
        <f t="shared" si="4"/>
        <v>533548</v>
      </c>
      <c r="M53" s="56">
        <f t="shared" si="4"/>
        <v>-250410</v>
      </c>
      <c r="N53" s="56">
        <f t="shared" si="4"/>
        <v>186790</v>
      </c>
      <c r="O53" s="56">
        <f t="shared" si="4"/>
        <v>545525</v>
      </c>
      <c r="P53" s="56">
        <f t="shared" si="4"/>
        <v>379255</v>
      </c>
      <c r="Q53" s="56">
        <f t="shared" si="4"/>
        <v>-337803</v>
      </c>
      <c r="R53" s="56">
        <f t="shared" si="4"/>
        <v>586977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-1216993</v>
      </c>
      <c r="X53" s="56">
        <f t="shared" si="4"/>
        <v>-405186</v>
      </c>
      <c r="Y53" s="56">
        <f t="shared" si="4"/>
        <v>-811807</v>
      </c>
      <c r="Z53" s="57">
        <f>+IF(X53&lt;&gt;0,+(Y53/X53)*100,0)</f>
        <v>200.35415833715874</v>
      </c>
      <c r="AA53" s="54">
        <f>+AA51-AA52</f>
        <v>319602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-5518123</v>
      </c>
      <c r="D56" s="48">
        <f>SUM(D53:D55)</f>
        <v>0</v>
      </c>
      <c r="E56" s="49">
        <f t="shared" si="5"/>
        <v>785593</v>
      </c>
      <c r="F56" s="50">
        <f t="shared" si="5"/>
        <v>319602</v>
      </c>
      <c r="G56" s="50">
        <f t="shared" si="5"/>
        <v>-576690</v>
      </c>
      <c r="H56" s="50">
        <f t="shared" si="5"/>
        <v>-907174</v>
      </c>
      <c r="I56" s="50">
        <f t="shared" si="5"/>
        <v>-506896</v>
      </c>
      <c r="J56" s="50">
        <f t="shared" si="5"/>
        <v>-1990760</v>
      </c>
      <c r="K56" s="50">
        <f t="shared" si="5"/>
        <v>-96348</v>
      </c>
      <c r="L56" s="50">
        <f t="shared" si="5"/>
        <v>533548</v>
      </c>
      <c r="M56" s="50">
        <f t="shared" si="5"/>
        <v>-250410</v>
      </c>
      <c r="N56" s="50">
        <f t="shared" si="5"/>
        <v>186790</v>
      </c>
      <c r="O56" s="50">
        <f t="shared" si="5"/>
        <v>545525</v>
      </c>
      <c r="P56" s="50">
        <f t="shared" si="5"/>
        <v>379255</v>
      </c>
      <c r="Q56" s="50">
        <f t="shared" si="5"/>
        <v>-337803</v>
      </c>
      <c r="R56" s="50">
        <f t="shared" si="5"/>
        <v>586977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-1216993</v>
      </c>
      <c r="X56" s="50">
        <f t="shared" si="5"/>
        <v>-405186</v>
      </c>
      <c r="Y56" s="50">
        <f t="shared" si="5"/>
        <v>-811807</v>
      </c>
      <c r="Z56" s="51">
        <f>+IF(X56&lt;&gt;0,+(Y56/X56)*100,0)</f>
        <v>200.35415833715874</v>
      </c>
      <c r="AA56" s="48">
        <f>SUM(AA53:AA55)</f>
        <v>319602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-5518123</v>
      </c>
      <c r="D59" s="65">
        <f>SUM(D56:D58)</f>
        <v>0</v>
      </c>
      <c r="E59" s="66">
        <f t="shared" si="6"/>
        <v>785593</v>
      </c>
      <c r="F59" s="67">
        <f t="shared" si="6"/>
        <v>319602</v>
      </c>
      <c r="G59" s="67">
        <f t="shared" si="6"/>
        <v>-576690</v>
      </c>
      <c r="H59" s="67">
        <f t="shared" si="6"/>
        <v>-907174</v>
      </c>
      <c r="I59" s="67">
        <f t="shared" si="6"/>
        <v>-506896</v>
      </c>
      <c r="J59" s="67">
        <f t="shared" si="6"/>
        <v>-1990760</v>
      </c>
      <c r="K59" s="67">
        <f t="shared" si="6"/>
        <v>-96348</v>
      </c>
      <c r="L59" s="67">
        <f t="shared" si="6"/>
        <v>533548</v>
      </c>
      <c r="M59" s="67">
        <f t="shared" si="6"/>
        <v>-250410</v>
      </c>
      <c r="N59" s="67">
        <f t="shared" si="6"/>
        <v>186790</v>
      </c>
      <c r="O59" s="67">
        <f t="shared" si="6"/>
        <v>545525</v>
      </c>
      <c r="P59" s="67">
        <f t="shared" si="6"/>
        <v>379255</v>
      </c>
      <c r="Q59" s="67">
        <f t="shared" si="6"/>
        <v>-337803</v>
      </c>
      <c r="R59" s="67">
        <f t="shared" si="6"/>
        <v>586977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-1216993</v>
      </c>
      <c r="X59" s="67">
        <f t="shared" si="6"/>
        <v>-405186</v>
      </c>
      <c r="Y59" s="67">
        <f t="shared" si="6"/>
        <v>-811807</v>
      </c>
      <c r="Z59" s="68">
        <f>+IF(X59&lt;&gt;0,+(Y59/X59)*100,0)</f>
        <v>200.35415833715874</v>
      </c>
      <c r="AA59" s="65">
        <f>SUM(AA56:AA58)</f>
        <v>319602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35562337</v>
      </c>
      <c r="D6" s="20"/>
      <c r="E6" s="21">
        <v>41673528</v>
      </c>
      <c r="F6" s="22">
        <v>45307048</v>
      </c>
      <c r="G6" s="22">
        <v>2320358</v>
      </c>
      <c r="H6" s="22">
        <v>4131776</v>
      </c>
      <c r="I6" s="22">
        <v>4176573</v>
      </c>
      <c r="J6" s="22">
        <v>10628707</v>
      </c>
      <c r="K6" s="22">
        <v>4038464</v>
      </c>
      <c r="L6" s="22">
        <v>2614167</v>
      </c>
      <c r="M6" s="22">
        <v>2752587</v>
      </c>
      <c r="N6" s="22">
        <v>9405218</v>
      </c>
      <c r="O6" s="22">
        <v>3246086</v>
      </c>
      <c r="P6" s="22">
        <v>4179486</v>
      </c>
      <c r="Q6" s="22">
        <v>6990872</v>
      </c>
      <c r="R6" s="22">
        <v>14416444</v>
      </c>
      <c r="S6" s="22"/>
      <c r="T6" s="22"/>
      <c r="U6" s="22"/>
      <c r="V6" s="22"/>
      <c r="W6" s="22">
        <v>34450369</v>
      </c>
      <c r="X6" s="22">
        <v>33980283</v>
      </c>
      <c r="Y6" s="22">
        <v>470086</v>
      </c>
      <c r="Z6" s="23">
        <v>1.3834081370069813</v>
      </c>
      <c r="AA6" s="20">
        <v>45307048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35562337</v>
      </c>
      <c r="D32" s="29">
        <f t="shared" ref="D32:Y32" si="0">SUM(D6:D31)</f>
        <v>0</v>
      </c>
      <c r="E32" s="30">
        <f t="shared" si="0"/>
        <v>41673528</v>
      </c>
      <c r="F32" s="31">
        <f t="shared" si="0"/>
        <v>45307048</v>
      </c>
      <c r="G32" s="31">
        <f t="shared" si="0"/>
        <v>2320358</v>
      </c>
      <c r="H32" s="31">
        <f t="shared" si="0"/>
        <v>4131776</v>
      </c>
      <c r="I32" s="31">
        <f t="shared" si="0"/>
        <v>4176573</v>
      </c>
      <c r="J32" s="31">
        <f t="shared" si="0"/>
        <v>10628707</v>
      </c>
      <c r="K32" s="31">
        <f t="shared" si="0"/>
        <v>4038464</v>
      </c>
      <c r="L32" s="31">
        <f t="shared" si="0"/>
        <v>2614167</v>
      </c>
      <c r="M32" s="31">
        <f t="shared" si="0"/>
        <v>2752587</v>
      </c>
      <c r="N32" s="31">
        <f t="shared" si="0"/>
        <v>9405218</v>
      </c>
      <c r="O32" s="31">
        <f t="shared" si="0"/>
        <v>3246086</v>
      </c>
      <c r="P32" s="31">
        <f t="shared" si="0"/>
        <v>4179486</v>
      </c>
      <c r="Q32" s="31">
        <f t="shared" si="0"/>
        <v>6990872</v>
      </c>
      <c r="R32" s="31">
        <f t="shared" si="0"/>
        <v>14416444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34450369</v>
      </c>
      <c r="X32" s="31">
        <f t="shared" si="0"/>
        <v>33980283</v>
      </c>
      <c r="Y32" s="31">
        <f t="shared" si="0"/>
        <v>470086</v>
      </c>
      <c r="Z32" s="32">
        <f>+IF(X32&lt;&gt;0,+(Y32/X32)*100,0)</f>
        <v>1.3834081370069813</v>
      </c>
      <c r="AA32" s="29">
        <f>SUM(AA6:AA31)</f>
        <v>45307048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3016734</v>
      </c>
      <c r="D34" s="20"/>
      <c r="E34" s="21">
        <v>2534091</v>
      </c>
      <c r="F34" s="22">
        <v>2957838</v>
      </c>
      <c r="G34" s="22">
        <v>250746</v>
      </c>
      <c r="H34" s="22">
        <v>297108</v>
      </c>
      <c r="I34" s="22">
        <v>251651</v>
      </c>
      <c r="J34" s="22">
        <v>799505</v>
      </c>
      <c r="K34" s="22">
        <v>231619</v>
      </c>
      <c r="L34" s="22">
        <v>227940</v>
      </c>
      <c r="M34" s="22">
        <v>230310</v>
      </c>
      <c r="N34" s="22">
        <v>689869</v>
      </c>
      <c r="O34" s="22">
        <v>443056</v>
      </c>
      <c r="P34" s="22">
        <v>496865</v>
      </c>
      <c r="Q34" s="22">
        <v>500612</v>
      </c>
      <c r="R34" s="22">
        <v>1440533</v>
      </c>
      <c r="S34" s="22"/>
      <c r="T34" s="22"/>
      <c r="U34" s="22"/>
      <c r="V34" s="22"/>
      <c r="W34" s="22">
        <v>2929907</v>
      </c>
      <c r="X34" s="22">
        <v>2218374</v>
      </c>
      <c r="Y34" s="22">
        <v>711533</v>
      </c>
      <c r="Z34" s="23">
        <v>32.074528460935802</v>
      </c>
      <c r="AA34" s="20">
        <v>2957838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43193741</v>
      </c>
      <c r="D36" s="20"/>
      <c r="E36" s="21">
        <v>51432794</v>
      </c>
      <c r="F36" s="22">
        <v>51432794</v>
      </c>
      <c r="G36" s="22">
        <v>76195</v>
      </c>
      <c r="H36" s="22">
        <v>13501655</v>
      </c>
      <c r="I36" s="22">
        <v>60732</v>
      </c>
      <c r="J36" s="22">
        <v>13638582</v>
      </c>
      <c r="K36" s="22">
        <v>3660434</v>
      </c>
      <c r="L36" s="22">
        <v>3425924</v>
      </c>
      <c r="M36" s="22"/>
      <c r="N36" s="22">
        <v>7086358</v>
      </c>
      <c r="O36" s="22">
        <v>3427145</v>
      </c>
      <c r="P36" s="22">
        <v>41279</v>
      </c>
      <c r="Q36" s="22">
        <v>3362747</v>
      </c>
      <c r="R36" s="22">
        <v>6831171</v>
      </c>
      <c r="S36" s="22"/>
      <c r="T36" s="22"/>
      <c r="U36" s="22"/>
      <c r="V36" s="22"/>
      <c r="W36" s="22">
        <v>27556111</v>
      </c>
      <c r="X36" s="22">
        <v>38574594</v>
      </c>
      <c r="Y36" s="22">
        <v>-11018483</v>
      </c>
      <c r="Z36" s="23">
        <v>-28.564093247488231</v>
      </c>
      <c r="AA36" s="20">
        <v>51432794</v>
      </c>
    </row>
    <row r="37" spans="1:27" ht="13.5" x14ac:dyDescent="0.25">
      <c r="A37" s="19" t="s">
        <v>63</v>
      </c>
      <c r="B37" s="15" t="s">
        <v>32</v>
      </c>
      <c r="C37" s="20">
        <v>7327</v>
      </c>
      <c r="D37" s="20"/>
      <c r="E37" s="21">
        <v>10000</v>
      </c>
      <c r="F37" s="22">
        <v>5000</v>
      </c>
      <c r="G37" s="22"/>
      <c r="H37" s="22"/>
      <c r="I37" s="22"/>
      <c r="J37" s="22"/>
      <c r="K37" s="22"/>
      <c r="L37" s="22"/>
      <c r="M37" s="22"/>
      <c r="N37" s="22"/>
      <c r="O37" s="22">
        <v>496</v>
      </c>
      <c r="P37" s="22"/>
      <c r="Q37" s="22">
        <v>293</v>
      </c>
      <c r="R37" s="22">
        <v>789</v>
      </c>
      <c r="S37" s="22"/>
      <c r="T37" s="22"/>
      <c r="U37" s="22"/>
      <c r="V37" s="22"/>
      <c r="W37" s="22">
        <v>789</v>
      </c>
      <c r="X37" s="22">
        <v>3753</v>
      </c>
      <c r="Y37" s="22">
        <v>-2964</v>
      </c>
      <c r="Z37" s="23">
        <v>-78.97681854516388</v>
      </c>
      <c r="AA37" s="20">
        <v>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1700000</v>
      </c>
      <c r="F38" s="22">
        <v>1700000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1275003</v>
      </c>
      <c r="Y38" s="22">
        <v>-1275003</v>
      </c>
      <c r="Z38" s="23">
        <v>-100</v>
      </c>
      <c r="AA38" s="20">
        <v>1700000</v>
      </c>
    </row>
    <row r="39" spans="1:27" ht="13.5" x14ac:dyDescent="0.25">
      <c r="A39" s="19" t="s">
        <v>65</v>
      </c>
      <c r="B39" s="15" t="s">
        <v>32</v>
      </c>
      <c r="C39" s="20">
        <v>966841</v>
      </c>
      <c r="D39" s="20"/>
      <c r="E39" s="21">
        <v>1100000</v>
      </c>
      <c r="F39" s="22">
        <v>966841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725130</v>
      </c>
      <c r="Y39" s="22">
        <v>-725130</v>
      </c>
      <c r="Z39" s="23">
        <v>-100</v>
      </c>
      <c r="AA39" s="20">
        <v>966841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1794914</v>
      </c>
      <c r="D41" s="20"/>
      <c r="E41" s="21">
        <v>1730000</v>
      </c>
      <c r="F41" s="22">
        <v>1730000</v>
      </c>
      <c r="G41" s="22">
        <v>130830</v>
      </c>
      <c r="H41" s="22">
        <v>156474</v>
      </c>
      <c r="I41" s="22">
        <v>18986</v>
      </c>
      <c r="J41" s="22">
        <v>306290</v>
      </c>
      <c r="K41" s="22">
        <v>91746</v>
      </c>
      <c r="L41" s="22">
        <v>40381</v>
      </c>
      <c r="M41" s="22">
        <v>87936</v>
      </c>
      <c r="N41" s="22">
        <v>220063</v>
      </c>
      <c r="O41" s="22">
        <v>175214</v>
      </c>
      <c r="P41" s="22">
        <v>159066</v>
      </c>
      <c r="Q41" s="22">
        <v>149257</v>
      </c>
      <c r="R41" s="22">
        <v>483537</v>
      </c>
      <c r="S41" s="22"/>
      <c r="T41" s="22"/>
      <c r="U41" s="22"/>
      <c r="V41" s="22"/>
      <c r="W41" s="22">
        <v>1009890</v>
      </c>
      <c r="X41" s="22">
        <v>1297503</v>
      </c>
      <c r="Y41" s="22">
        <v>-287613</v>
      </c>
      <c r="Z41" s="23">
        <v>-22.166653949933064</v>
      </c>
      <c r="AA41" s="20">
        <v>1730000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516881</v>
      </c>
      <c r="D44" s="20"/>
      <c r="E44" s="21">
        <v>856910</v>
      </c>
      <c r="F44" s="22">
        <v>834160</v>
      </c>
      <c r="G44" s="22">
        <v>2058</v>
      </c>
      <c r="H44" s="22">
        <v>39445</v>
      </c>
      <c r="I44" s="22">
        <v>2067</v>
      </c>
      <c r="J44" s="22">
        <v>43570</v>
      </c>
      <c r="K44" s="22">
        <v>1867</v>
      </c>
      <c r="L44" s="22">
        <v>24202</v>
      </c>
      <c r="M44" s="22">
        <v>1854</v>
      </c>
      <c r="N44" s="22">
        <v>27923</v>
      </c>
      <c r="O44" s="22">
        <v>113298</v>
      </c>
      <c r="P44" s="22">
        <v>51652</v>
      </c>
      <c r="Q44" s="22">
        <v>187024</v>
      </c>
      <c r="R44" s="22">
        <v>351974</v>
      </c>
      <c r="S44" s="22"/>
      <c r="T44" s="22"/>
      <c r="U44" s="22"/>
      <c r="V44" s="22"/>
      <c r="W44" s="22">
        <v>423467</v>
      </c>
      <c r="X44" s="22">
        <v>625617</v>
      </c>
      <c r="Y44" s="22">
        <v>-202150</v>
      </c>
      <c r="Z44" s="23">
        <v>-32.312101493405706</v>
      </c>
      <c r="AA44" s="20">
        <v>834160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49496438</v>
      </c>
      <c r="D47" s="29">
        <f t="shared" ref="D47:Y47" si="1">SUM(D34:D46)</f>
        <v>0</v>
      </c>
      <c r="E47" s="30">
        <f t="shared" si="1"/>
        <v>59363795</v>
      </c>
      <c r="F47" s="31">
        <f t="shared" si="1"/>
        <v>59626633</v>
      </c>
      <c r="G47" s="31">
        <f t="shared" si="1"/>
        <v>459829</v>
      </c>
      <c r="H47" s="31">
        <f t="shared" si="1"/>
        <v>13994682</v>
      </c>
      <c r="I47" s="31">
        <f t="shared" si="1"/>
        <v>333436</v>
      </c>
      <c r="J47" s="31">
        <f t="shared" si="1"/>
        <v>14787947</v>
      </c>
      <c r="K47" s="31">
        <f t="shared" si="1"/>
        <v>3985666</v>
      </c>
      <c r="L47" s="31">
        <f t="shared" si="1"/>
        <v>3718447</v>
      </c>
      <c r="M47" s="31">
        <f t="shared" si="1"/>
        <v>320100</v>
      </c>
      <c r="N47" s="31">
        <f t="shared" si="1"/>
        <v>8024213</v>
      </c>
      <c r="O47" s="31">
        <f t="shared" si="1"/>
        <v>4159209</v>
      </c>
      <c r="P47" s="31">
        <f t="shared" si="1"/>
        <v>748862</v>
      </c>
      <c r="Q47" s="31">
        <f t="shared" si="1"/>
        <v>4199933</v>
      </c>
      <c r="R47" s="31">
        <f t="shared" si="1"/>
        <v>9108004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31920164</v>
      </c>
      <c r="X47" s="31">
        <f t="shared" si="1"/>
        <v>44719974</v>
      </c>
      <c r="Y47" s="31">
        <f t="shared" si="1"/>
        <v>-12799810</v>
      </c>
      <c r="Z47" s="32">
        <f>+IF(X47&lt;&gt;0,+(Y47/X47)*100,0)</f>
        <v>-28.622132025389817</v>
      </c>
      <c r="AA47" s="29">
        <f>SUM(AA34:AA46)</f>
        <v>59626633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-13934101</v>
      </c>
      <c r="D48" s="39">
        <f t="shared" si="2"/>
        <v>0</v>
      </c>
      <c r="E48" s="40">
        <f t="shared" si="2"/>
        <v>-17690267</v>
      </c>
      <c r="F48" s="41">
        <f t="shared" si="2"/>
        <v>-14319585</v>
      </c>
      <c r="G48" s="41">
        <f t="shared" si="2"/>
        <v>1860529</v>
      </c>
      <c r="H48" s="41">
        <f t="shared" si="2"/>
        <v>-9862906</v>
      </c>
      <c r="I48" s="41">
        <f t="shared" si="2"/>
        <v>3843137</v>
      </c>
      <c r="J48" s="41">
        <f t="shared" si="2"/>
        <v>-4159240</v>
      </c>
      <c r="K48" s="41">
        <f t="shared" si="2"/>
        <v>52798</v>
      </c>
      <c r="L48" s="41">
        <f t="shared" si="2"/>
        <v>-1104280</v>
      </c>
      <c r="M48" s="41">
        <f t="shared" si="2"/>
        <v>2432487</v>
      </c>
      <c r="N48" s="41">
        <f t="shared" si="2"/>
        <v>1381005</v>
      </c>
      <c r="O48" s="41">
        <f t="shared" si="2"/>
        <v>-913123</v>
      </c>
      <c r="P48" s="41">
        <f t="shared" si="2"/>
        <v>3430624</v>
      </c>
      <c r="Q48" s="41">
        <f t="shared" si="2"/>
        <v>2790939</v>
      </c>
      <c r="R48" s="41">
        <f t="shared" si="2"/>
        <v>5308440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2530205</v>
      </c>
      <c r="X48" s="41">
        <f t="shared" si="2"/>
        <v>-10739691</v>
      </c>
      <c r="Y48" s="41">
        <f t="shared" si="2"/>
        <v>13269896</v>
      </c>
      <c r="Z48" s="42">
        <f>+IF(X48&lt;&gt;0,+(Y48/X48)*100,0)</f>
        <v>-123.55938359865289</v>
      </c>
      <c r="AA48" s="39">
        <f>+AA32-AA47</f>
        <v>-14319585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-13934101</v>
      </c>
      <c r="D51" s="48">
        <f t="shared" si="3"/>
        <v>0</v>
      </c>
      <c r="E51" s="49">
        <f t="shared" si="3"/>
        <v>-17690267</v>
      </c>
      <c r="F51" s="50">
        <f t="shared" si="3"/>
        <v>-14319585</v>
      </c>
      <c r="G51" s="50">
        <f t="shared" si="3"/>
        <v>1860529</v>
      </c>
      <c r="H51" s="50">
        <f t="shared" si="3"/>
        <v>-9862906</v>
      </c>
      <c r="I51" s="50">
        <f t="shared" si="3"/>
        <v>3843137</v>
      </c>
      <c r="J51" s="50">
        <f t="shared" si="3"/>
        <v>-4159240</v>
      </c>
      <c r="K51" s="50">
        <f t="shared" si="3"/>
        <v>52798</v>
      </c>
      <c r="L51" s="50">
        <f t="shared" si="3"/>
        <v>-1104280</v>
      </c>
      <c r="M51" s="50">
        <f t="shared" si="3"/>
        <v>2432487</v>
      </c>
      <c r="N51" s="50">
        <f t="shared" si="3"/>
        <v>1381005</v>
      </c>
      <c r="O51" s="50">
        <f t="shared" si="3"/>
        <v>-913123</v>
      </c>
      <c r="P51" s="50">
        <f t="shared" si="3"/>
        <v>3430624</v>
      </c>
      <c r="Q51" s="50">
        <f t="shared" si="3"/>
        <v>2790939</v>
      </c>
      <c r="R51" s="50">
        <f t="shared" si="3"/>
        <v>5308440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2530205</v>
      </c>
      <c r="X51" s="50">
        <f t="shared" si="3"/>
        <v>-10739691</v>
      </c>
      <c r="Y51" s="50">
        <f t="shared" si="3"/>
        <v>13269896</v>
      </c>
      <c r="Z51" s="51">
        <f>+IF(X51&lt;&gt;0,+(Y51/X51)*100,0)</f>
        <v>-123.55938359865289</v>
      </c>
      <c r="AA51" s="48">
        <f>SUM(AA48:AA50)</f>
        <v>-14319585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-13934101</v>
      </c>
      <c r="D53" s="54">
        <f>+D51-D52</f>
        <v>0</v>
      </c>
      <c r="E53" s="55">
        <f t="shared" si="4"/>
        <v>-17690267</v>
      </c>
      <c r="F53" s="56">
        <f t="shared" si="4"/>
        <v>-14319585</v>
      </c>
      <c r="G53" s="56">
        <f t="shared" si="4"/>
        <v>1860529</v>
      </c>
      <c r="H53" s="56">
        <f t="shared" si="4"/>
        <v>-9862906</v>
      </c>
      <c r="I53" s="56">
        <f t="shared" si="4"/>
        <v>3843137</v>
      </c>
      <c r="J53" s="56">
        <f t="shared" si="4"/>
        <v>-4159240</v>
      </c>
      <c r="K53" s="56">
        <f t="shared" si="4"/>
        <v>52798</v>
      </c>
      <c r="L53" s="56">
        <f t="shared" si="4"/>
        <v>-1104280</v>
      </c>
      <c r="M53" s="56">
        <f t="shared" si="4"/>
        <v>2432487</v>
      </c>
      <c r="N53" s="56">
        <f t="shared" si="4"/>
        <v>1381005</v>
      </c>
      <c r="O53" s="56">
        <f t="shared" si="4"/>
        <v>-913123</v>
      </c>
      <c r="P53" s="56">
        <f t="shared" si="4"/>
        <v>3430624</v>
      </c>
      <c r="Q53" s="56">
        <f t="shared" si="4"/>
        <v>2790939</v>
      </c>
      <c r="R53" s="56">
        <f t="shared" si="4"/>
        <v>5308440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2530205</v>
      </c>
      <c r="X53" s="56">
        <f t="shared" si="4"/>
        <v>-10739691</v>
      </c>
      <c r="Y53" s="56">
        <f t="shared" si="4"/>
        <v>13269896</v>
      </c>
      <c r="Z53" s="57">
        <f>+IF(X53&lt;&gt;0,+(Y53/X53)*100,0)</f>
        <v>-123.55938359865289</v>
      </c>
      <c r="AA53" s="54">
        <f>+AA51-AA52</f>
        <v>-14319585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-13934101</v>
      </c>
      <c r="D56" s="48">
        <f>SUM(D53:D55)</f>
        <v>0</v>
      </c>
      <c r="E56" s="49">
        <f t="shared" si="5"/>
        <v>-17690267</v>
      </c>
      <c r="F56" s="50">
        <f t="shared" si="5"/>
        <v>-14319585</v>
      </c>
      <c r="G56" s="50">
        <f t="shared" si="5"/>
        <v>1860529</v>
      </c>
      <c r="H56" s="50">
        <f t="shared" si="5"/>
        <v>-9862906</v>
      </c>
      <c r="I56" s="50">
        <f t="shared" si="5"/>
        <v>3843137</v>
      </c>
      <c r="J56" s="50">
        <f t="shared" si="5"/>
        <v>-4159240</v>
      </c>
      <c r="K56" s="50">
        <f t="shared" si="5"/>
        <v>52798</v>
      </c>
      <c r="L56" s="50">
        <f t="shared" si="5"/>
        <v>-1104280</v>
      </c>
      <c r="M56" s="50">
        <f t="shared" si="5"/>
        <v>2432487</v>
      </c>
      <c r="N56" s="50">
        <f t="shared" si="5"/>
        <v>1381005</v>
      </c>
      <c r="O56" s="50">
        <f t="shared" si="5"/>
        <v>-913123</v>
      </c>
      <c r="P56" s="50">
        <f t="shared" si="5"/>
        <v>3430624</v>
      </c>
      <c r="Q56" s="50">
        <f t="shared" si="5"/>
        <v>2790939</v>
      </c>
      <c r="R56" s="50">
        <f t="shared" si="5"/>
        <v>5308440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2530205</v>
      </c>
      <c r="X56" s="50">
        <f t="shared" si="5"/>
        <v>-10739691</v>
      </c>
      <c r="Y56" s="50">
        <f t="shared" si="5"/>
        <v>13269896</v>
      </c>
      <c r="Z56" s="51">
        <f>+IF(X56&lt;&gt;0,+(Y56/X56)*100,0)</f>
        <v>-123.55938359865289</v>
      </c>
      <c r="AA56" s="48">
        <f>SUM(AA53:AA55)</f>
        <v>-14319585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-13934101</v>
      </c>
      <c r="D59" s="65">
        <f>SUM(D56:D58)</f>
        <v>0</v>
      </c>
      <c r="E59" s="66">
        <f t="shared" si="6"/>
        <v>-17690267</v>
      </c>
      <c r="F59" s="67">
        <f t="shared" si="6"/>
        <v>-14319585</v>
      </c>
      <c r="G59" s="67">
        <f t="shared" si="6"/>
        <v>1860529</v>
      </c>
      <c r="H59" s="67">
        <f t="shared" si="6"/>
        <v>-9862906</v>
      </c>
      <c r="I59" s="67">
        <f t="shared" si="6"/>
        <v>3843137</v>
      </c>
      <c r="J59" s="67">
        <f t="shared" si="6"/>
        <v>-4159240</v>
      </c>
      <c r="K59" s="67">
        <f t="shared" si="6"/>
        <v>52798</v>
      </c>
      <c r="L59" s="67">
        <f t="shared" si="6"/>
        <v>-1104280</v>
      </c>
      <c r="M59" s="67">
        <f t="shared" si="6"/>
        <v>2432487</v>
      </c>
      <c r="N59" s="67">
        <f t="shared" si="6"/>
        <v>1381005</v>
      </c>
      <c r="O59" s="67">
        <f t="shared" si="6"/>
        <v>-913123</v>
      </c>
      <c r="P59" s="67">
        <f t="shared" si="6"/>
        <v>3430624</v>
      </c>
      <c r="Q59" s="67">
        <f t="shared" si="6"/>
        <v>2790939</v>
      </c>
      <c r="R59" s="67">
        <f t="shared" si="6"/>
        <v>5308440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2530205</v>
      </c>
      <c r="X59" s="67">
        <f t="shared" si="6"/>
        <v>-10739691</v>
      </c>
      <c r="Y59" s="67">
        <f t="shared" si="6"/>
        <v>13269896</v>
      </c>
      <c r="Z59" s="68">
        <f>+IF(X59&lt;&gt;0,+(Y59/X59)*100,0)</f>
        <v>-123.55938359865289</v>
      </c>
      <c r="AA59" s="65">
        <f>SUM(AA56:AA58)</f>
        <v>-14319585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1884506</v>
      </c>
      <c r="D34" s="20"/>
      <c r="E34" s="21">
        <v>2064003</v>
      </c>
      <c r="F34" s="22">
        <v>2069503</v>
      </c>
      <c r="G34" s="22">
        <v>153460</v>
      </c>
      <c r="H34" s="22">
        <v>153460</v>
      </c>
      <c r="I34" s="22">
        <v>111719</v>
      </c>
      <c r="J34" s="22">
        <v>418639</v>
      </c>
      <c r="K34" s="22">
        <v>153460</v>
      </c>
      <c r="L34" s="22">
        <v>153460</v>
      </c>
      <c r="M34" s="22">
        <v>200462</v>
      </c>
      <c r="N34" s="22">
        <v>507382</v>
      </c>
      <c r="O34" s="22">
        <v>237926</v>
      </c>
      <c r="P34" s="22">
        <v>234409</v>
      </c>
      <c r="Q34" s="22">
        <v>226180</v>
      </c>
      <c r="R34" s="22">
        <v>698515</v>
      </c>
      <c r="S34" s="22"/>
      <c r="T34" s="22"/>
      <c r="U34" s="22"/>
      <c r="V34" s="22"/>
      <c r="W34" s="22">
        <v>1624536</v>
      </c>
      <c r="X34" s="22">
        <v>1552122</v>
      </c>
      <c r="Y34" s="22">
        <v>72414</v>
      </c>
      <c r="Z34" s="23">
        <v>4.6654837699613818</v>
      </c>
      <c r="AA34" s="20">
        <v>2069503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464283</v>
      </c>
      <c r="D41" s="20"/>
      <c r="E41" s="21">
        <v>821708</v>
      </c>
      <c r="F41" s="22">
        <v>821708</v>
      </c>
      <c r="G41" s="22"/>
      <c r="H41" s="22">
        <v>118000</v>
      </c>
      <c r="I41" s="22"/>
      <c r="J41" s="22">
        <v>118000</v>
      </c>
      <c r="K41" s="22"/>
      <c r="L41" s="22">
        <v>146790</v>
      </c>
      <c r="M41" s="22"/>
      <c r="N41" s="22">
        <v>146790</v>
      </c>
      <c r="O41" s="22"/>
      <c r="P41" s="22"/>
      <c r="Q41" s="22"/>
      <c r="R41" s="22"/>
      <c r="S41" s="22"/>
      <c r="T41" s="22"/>
      <c r="U41" s="22"/>
      <c r="V41" s="22"/>
      <c r="W41" s="22">
        <v>264790</v>
      </c>
      <c r="X41" s="22">
        <v>616284</v>
      </c>
      <c r="Y41" s="22">
        <v>-351494</v>
      </c>
      <c r="Z41" s="23">
        <v>-57.034419196344544</v>
      </c>
      <c r="AA41" s="20">
        <v>821708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2985327</v>
      </c>
      <c r="D44" s="20"/>
      <c r="E44" s="21">
        <v>5017539</v>
      </c>
      <c r="F44" s="22">
        <v>2517539</v>
      </c>
      <c r="G44" s="22">
        <v>124660</v>
      </c>
      <c r="H44" s="22">
        <v>133608</v>
      </c>
      <c r="I44" s="22">
        <v>133933</v>
      </c>
      <c r="J44" s="22">
        <v>392201</v>
      </c>
      <c r="K44" s="22">
        <v>131111</v>
      </c>
      <c r="L44" s="22">
        <v>32636</v>
      </c>
      <c r="M44" s="22">
        <v>61709</v>
      </c>
      <c r="N44" s="22">
        <v>225456</v>
      </c>
      <c r="O44" s="22">
        <v>162647</v>
      </c>
      <c r="P44" s="22">
        <v>170033</v>
      </c>
      <c r="Q44" s="22">
        <v>160363</v>
      </c>
      <c r="R44" s="22">
        <v>493043</v>
      </c>
      <c r="S44" s="22"/>
      <c r="T44" s="22"/>
      <c r="U44" s="22"/>
      <c r="V44" s="22"/>
      <c r="W44" s="22">
        <v>1110700</v>
      </c>
      <c r="X44" s="22">
        <v>1888155</v>
      </c>
      <c r="Y44" s="22">
        <v>-777455</v>
      </c>
      <c r="Z44" s="23">
        <v>-41.175380199189156</v>
      </c>
      <c r="AA44" s="20">
        <v>2517539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5334116</v>
      </c>
      <c r="D47" s="29">
        <f t="shared" ref="D47:Y47" si="1">SUM(D34:D46)</f>
        <v>0</v>
      </c>
      <c r="E47" s="30">
        <f t="shared" si="1"/>
        <v>7903250</v>
      </c>
      <c r="F47" s="31">
        <f t="shared" si="1"/>
        <v>5408750</v>
      </c>
      <c r="G47" s="31">
        <f t="shared" si="1"/>
        <v>278120</v>
      </c>
      <c r="H47" s="31">
        <f t="shared" si="1"/>
        <v>405068</v>
      </c>
      <c r="I47" s="31">
        <f t="shared" si="1"/>
        <v>245652</v>
      </c>
      <c r="J47" s="31">
        <f t="shared" si="1"/>
        <v>928840</v>
      </c>
      <c r="K47" s="31">
        <f t="shared" si="1"/>
        <v>284571</v>
      </c>
      <c r="L47" s="31">
        <f t="shared" si="1"/>
        <v>332886</v>
      </c>
      <c r="M47" s="31">
        <f t="shared" si="1"/>
        <v>262171</v>
      </c>
      <c r="N47" s="31">
        <f t="shared" si="1"/>
        <v>879628</v>
      </c>
      <c r="O47" s="31">
        <f t="shared" si="1"/>
        <v>400573</v>
      </c>
      <c r="P47" s="31">
        <f t="shared" si="1"/>
        <v>404442</v>
      </c>
      <c r="Q47" s="31">
        <f t="shared" si="1"/>
        <v>386543</v>
      </c>
      <c r="R47" s="31">
        <f t="shared" si="1"/>
        <v>1191558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3000026</v>
      </c>
      <c r="X47" s="31">
        <f t="shared" si="1"/>
        <v>4056561</v>
      </c>
      <c r="Y47" s="31">
        <f t="shared" si="1"/>
        <v>-1056535</v>
      </c>
      <c r="Z47" s="32">
        <f>+IF(X47&lt;&gt;0,+(Y47/X47)*100,0)</f>
        <v>-26.045090903353852</v>
      </c>
      <c r="AA47" s="29">
        <f>SUM(AA34:AA46)</f>
        <v>5408750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-5334116</v>
      </c>
      <c r="D48" s="39">
        <f t="shared" si="2"/>
        <v>0</v>
      </c>
      <c r="E48" s="40">
        <f t="shared" si="2"/>
        <v>-7903250</v>
      </c>
      <c r="F48" s="41">
        <f t="shared" si="2"/>
        <v>-5408750</v>
      </c>
      <c r="G48" s="41">
        <f t="shared" si="2"/>
        <v>-278120</v>
      </c>
      <c r="H48" s="41">
        <f t="shared" si="2"/>
        <v>-405068</v>
      </c>
      <c r="I48" s="41">
        <f t="shared" si="2"/>
        <v>-245652</v>
      </c>
      <c r="J48" s="41">
        <f t="shared" si="2"/>
        <v>-928840</v>
      </c>
      <c r="K48" s="41">
        <f t="shared" si="2"/>
        <v>-284571</v>
      </c>
      <c r="L48" s="41">
        <f t="shared" si="2"/>
        <v>-332886</v>
      </c>
      <c r="M48" s="41">
        <f t="shared" si="2"/>
        <v>-262171</v>
      </c>
      <c r="N48" s="41">
        <f t="shared" si="2"/>
        <v>-879628</v>
      </c>
      <c r="O48" s="41">
        <f t="shared" si="2"/>
        <v>-400573</v>
      </c>
      <c r="P48" s="41">
        <f t="shared" si="2"/>
        <v>-404442</v>
      </c>
      <c r="Q48" s="41">
        <f t="shared" si="2"/>
        <v>-386543</v>
      </c>
      <c r="R48" s="41">
        <f t="shared" si="2"/>
        <v>-1191558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-3000026</v>
      </c>
      <c r="X48" s="41">
        <f t="shared" si="2"/>
        <v>-4056561</v>
      </c>
      <c r="Y48" s="41">
        <f t="shared" si="2"/>
        <v>1056535</v>
      </c>
      <c r="Z48" s="42">
        <f>+IF(X48&lt;&gt;0,+(Y48/X48)*100,0)</f>
        <v>-26.045090903353852</v>
      </c>
      <c r="AA48" s="39">
        <f>+AA32-AA47</f>
        <v>-5408750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-5334116</v>
      </c>
      <c r="D51" s="48">
        <f t="shared" si="3"/>
        <v>0</v>
      </c>
      <c r="E51" s="49">
        <f t="shared" si="3"/>
        <v>-7903250</v>
      </c>
      <c r="F51" s="50">
        <f t="shared" si="3"/>
        <v>-5408750</v>
      </c>
      <c r="G51" s="50">
        <f t="shared" si="3"/>
        <v>-278120</v>
      </c>
      <c r="H51" s="50">
        <f t="shared" si="3"/>
        <v>-405068</v>
      </c>
      <c r="I51" s="50">
        <f t="shared" si="3"/>
        <v>-245652</v>
      </c>
      <c r="J51" s="50">
        <f t="shared" si="3"/>
        <v>-928840</v>
      </c>
      <c r="K51" s="50">
        <f t="shared" si="3"/>
        <v>-284571</v>
      </c>
      <c r="L51" s="50">
        <f t="shared" si="3"/>
        <v>-332886</v>
      </c>
      <c r="M51" s="50">
        <f t="shared" si="3"/>
        <v>-262171</v>
      </c>
      <c r="N51" s="50">
        <f t="shared" si="3"/>
        <v>-879628</v>
      </c>
      <c r="O51" s="50">
        <f t="shared" si="3"/>
        <v>-400573</v>
      </c>
      <c r="P51" s="50">
        <f t="shared" si="3"/>
        <v>-404442</v>
      </c>
      <c r="Q51" s="50">
        <f t="shared" si="3"/>
        <v>-386543</v>
      </c>
      <c r="R51" s="50">
        <f t="shared" si="3"/>
        <v>-1191558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-3000026</v>
      </c>
      <c r="X51" s="50">
        <f t="shared" si="3"/>
        <v>-4056561</v>
      </c>
      <c r="Y51" s="50">
        <f t="shared" si="3"/>
        <v>1056535</v>
      </c>
      <c r="Z51" s="51">
        <f>+IF(X51&lt;&gt;0,+(Y51/X51)*100,0)</f>
        <v>-26.045090903353852</v>
      </c>
      <c r="AA51" s="48">
        <f>SUM(AA48:AA50)</f>
        <v>-5408750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-5334116</v>
      </c>
      <c r="D53" s="54">
        <f>+D51-D52</f>
        <v>0</v>
      </c>
      <c r="E53" s="55">
        <f t="shared" si="4"/>
        <v>-7903250</v>
      </c>
      <c r="F53" s="56">
        <f t="shared" si="4"/>
        <v>-5408750</v>
      </c>
      <c r="G53" s="56">
        <f t="shared" si="4"/>
        <v>-278120</v>
      </c>
      <c r="H53" s="56">
        <f t="shared" si="4"/>
        <v>-405068</v>
      </c>
      <c r="I53" s="56">
        <f t="shared" si="4"/>
        <v>-245652</v>
      </c>
      <c r="J53" s="56">
        <f t="shared" si="4"/>
        <v>-928840</v>
      </c>
      <c r="K53" s="56">
        <f t="shared" si="4"/>
        <v>-284571</v>
      </c>
      <c r="L53" s="56">
        <f t="shared" si="4"/>
        <v>-332886</v>
      </c>
      <c r="M53" s="56">
        <f t="shared" si="4"/>
        <v>-262171</v>
      </c>
      <c r="N53" s="56">
        <f t="shared" si="4"/>
        <v>-879628</v>
      </c>
      <c r="O53" s="56">
        <f t="shared" si="4"/>
        <v>-400573</v>
      </c>
      <c r="P53" s="56">
        <f t="shared" si="4"/>
        <v>-404442</v>
      </c>
      <c r="Q53" s="56">
        <f t="shared" si="4"/>
        <v>-386543</v>
      </c>
      <c r="R53" s="56">
        <f t="shared" si="4"/>
        <v>-1191558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-3000026</v>
      </c>
      <c r="X53" s="56">
        <f t="shared" si="4"/>
        <v>-4056561</v>
      </c>
      <c r="Y53" s="56">
        <f t="shared" si="4"/>
        <v>1056535</v>
      </c>
      <c r="Z53" s="57">
        <f>+IF(X53&lt;&gt;0,+(Y53/X53)*100,0)</f>
        <v>-26.045090903353852</v>
      </c>
      <c r="AA53" s="54">
        <f>+AA51-AA52</f>
        <v>-5408750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-5334116</v>
      </c>
      <c r="D56" s="48">
        <f>SUM(D53:D55)</f>
        <v>0</v>
      </c>
      <c r="E56" s="49">
        <f t="shared" si="5"/>
        <v>-7903250</v>
      </c>
      <c r="F56" s="50">
        <f t="shared" si="5"/>
        <v>-5408750</v>
      </c>
      <c r="G56" s="50">
        <f t="shared" si="5"/>
        <v>-278120</v>
      </c>
      <c r="H56" s="50">
        <f t="shared" si="5"/>
        <v>-405068</v>
      </c>
      <c r="I56" s="50">
        <f t="shared" si="5"/>
        <v>-245652</v>
      </c>
      <c r="J56" s="50">
        <f t="shared" si="5"/>
        <v>-928840</v>
      </c>
      <c r="K56" s="50">
        <f t="shared" si="5"/>
        <v>-284571</v>
      </c>
      <c r="L56" s="50">
        <f t="shared" si="5"/>
        <v>-332886</v>
      </c>
      <c r="M56" s="50">
        <f t="shared" si="5"/>
        <v>-262171</v>
      </c>
      <c r="N56" s="50">
        <f t="shared" si="5"/>
        <v>-879628</v>
      </c>
      <c r="O56" s="50">
        <f t="shared" si="5"/>
        <v>-400573</v>
      </c>
      <c r="P56" s="50">
        <f t="shared" si="5"/>
        <v>-404442</v>
      </c>
      <c r="Q56" s="50">
        <f t="shared" si="5"/>
        <v>-386543</v>
      </c>
      <c r="R56" s="50">
        <f t="shared" si="5"/>
        <v>-1191558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-3000026</v>
      </c>
      <c r="X56" s="50">
        <f t="shared" si="5"/>
        <v>-4056561</v>
      </c>
      <c r="Y56" s="50">
        <f t="shared" si="5"/>
        <v>1056535</v>
      </c>
      <c r="Z56" s="51">
        <f>+IF(X56&lt;&gt;0,+(Y56/X56)*100,0)</f>
        <v>-26.045090903353852</v>
      </c>
      <c r="AA56" s="48">
        <f>SUM(AA53:AA55)</f>
        <v>-5408750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-5334116</v>
      </c>
      <c r="D59" s="65">
        <f>SUM(D56:D58)</f>
        <v>0</v>
      </c>
      <c r="E59" s="66">
        <f t="shared" si="6"/>
        <v>-7903250</v>
      </c>
      <c r="F59" s="67">
        <f t="shared" si="6"/>
        <v>-5408750</v>
      </c>
      <c r="G59" s="67">
        <f t="shared" si="6"/>
        <v>-278120</v>
      </c>
      <c r="H59" s="67">
        <f t="shared" si="6"/>
        <v>-405068</v>
      </c>
      <c r="I59" s="67">
        <f t="shared" si="6"/>
        <v>-245652</v>
      </c>
      <c r="J59" s="67">
        <f t="shared" si="6"/>
        <v>-928840</v>
      </c>
      <c r="K59" s="67">
        <f t="shared" si="6"/>
        <v>-284571</v>
      </c>
      <c r="L59" s="67">
        <f t="shared" si="6"/>
        <v>-332886</v>
      </c>
      <c r="M59" s="67">
        <f t="shared" si="6"/>
        <v>-262171</v>
      </c>
      <c r="N59" s="67">
        <f t="shared" si="6"/>
        <v>-879628</v>
      </c>
      <c r="O59" s="67">
        <f t="shared" si="6"/>
        <v>-400573</v>
      </c>
      <c r="P59" s="67">
        <f t="shared" si="6"/>
        <v>-404442</v>
      </c>
      <c r="Q59" s="67">
        <f t="shared" si="6"/>
        <v>-386543</v>
      </c>
      <c r="R59" s="67">
        <f t="shared" si="6"/>
        <v>-1191558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-3000026</v>
      </c>
      <c r="X59" s="67">
        <f t="shared" si="6"/>
        <v>-4056561</v>
      </c>
      <c r="Y59" s="67">
        <f t="shared" si="6"/>
        <v>1056535</v>
      </c>
      <c r="Z59" s="68">
        <f>+IF(X59&lt;&gt;0,+(Y59/X59)*100,0)</f>
        <v>-26.045090903353852</v>
      </c>
      <c r="AA59" s="65">
        <f>SUM(AA56:AA58)</f>
        <v>-5408750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23611004</v>
      </c>
      <c r="D6" s="20"/>
      <c r="E6" s="21">
        <v>99065724</v>
      </c>
      <c r="F6" s="22">
        <v>99065724</v>
      </c>
      <c r="G6" s="22">
        <v>1273920</v>
      </c>
      <c r="H6" s="22">
        <v>3832533</v>
      </c>
      <c r="I6" s="22">
        <v>3146196</v>
      </c>
      <c r="J6" s="22">
        <v>8252649</v>
      </c>
      <c r="K6" s="22">
        <v>2586378</v>
      </c>
      <c r="L6" s="22">
        <v>3429204</v>
      </c>
      <c r="M6" s="22">
        <v>2255888</v>
      </c>
      <c r="N6" s="22">
        <v>8271470</v>
      </c>
      <c r="O6" s="22">
        <v>2855632</v>
      </c>
      <c r="P6" s="22"/>
      <c r="Q6" s="22">
        <v>1785646</v>
      </c>
      <c r="R6" s="22">
        <v>4641278</v>
      </c>
      <c r="S6" s="22"/>
      <c r="T6" s="22"/>
      <c r="U6" s="22"/>
      <c r="V6" s="22"/>
      <c r="W6" s="22">
        <v>21165397</v>
      </c>
      <c r="X6" s="22">
        <v>74299302</v>
      </c>
      <c r="Y6" s="22">
        <v>-53133905</v>
      </c>
      <c r="Z6" s="23">
        <v>-71.513329963718903</v>
      </c>
      <c r="AA6" s="20">
        <v>99065724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2500000</v>
      </c>
      <c r="F13" s="22">
        <v>2500000</v>
      </c>
      <c r="G13" s="22">
        <v>604345</v>
      </c>
      <c r="H13" s="22">
        <v>621515</v>
      </c>
      <c r="I13" s="22">
        <v>623329</v>
      </c>
      <c r="J13" s="22">
        <v>1849189</v>
      </c>
      <c r="K13" s="22">
        <v>672679</v>
      </c>
      <c r="L13" s="22">
        <v>663554</v>
      </c>
      <c r="M13" s="22">
        <v>713194</v>
      </c>
      <c r="N13" s="22">
        <v>2049427</v>
      </c>
      <c r="O13" s="22">
        <v>682278</v>
      </c>
      <c r="P13" s="22"/>
      <c r="Q13" s="22">
        <v>754027</v>
      </c>
      <c r="R13" s="22">
        <v>1436305</v>
      </c>
      <c r="S13" s="22"/>
      <c r="T13" s="22"/>
      <c r="U13" s="22"/>
      <c r="V13" s="22"/>
      <c r="W13" s="22">
        <v>5334921</v>
      </c>
      <c r="X13" s="22">
        <v>1874997</v>
      </c>
      <c r="Y13" s="22">
        <v>3459924</v>
      </c>
      <c r="Z13" s="23">
        <v>184.52957524732039</v>
      </c>
      <c r="AA13" s="20">
        <v>2500000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29180992</v>
      </c>
      <c r="F25" s="22">
        <v>29380992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22035744</v>
      </c>
      <c r="Y25" s="22">
        <v>-22035744</v>
      </c>
      <c r="Z25" s="23">
        <v>-100</v>
      </c>
      <c r="AA25" s="20">
        <v>29380992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23611004</v>
      </c>
      <c r="D32" s="29">
        <f t="shared" ref="D32:Y32" si="0">SUM(D6:D31)</f>
        <v>0</v>
      </c>
      <c r="E32" s="30">
        <f t="shared" si="0"/>
        <v>130746716</v>
      </c>
      <c r="F32" s="31">
        <f t="shared" si="0"/>
        <v>130946716</v>
      </c>
      <c r="G32" s="31">
        <f t="shared" si="0"/>
        <v>1878265</v>
      </c>
      <c r="H32" s="31">
        <f t="shared" si="0"/>
        <v>4454048</v>
      </c>
      <c r="I32" s="31">
        <f t="shared" si="0"/>
        <v>3769525</v>
      </c>
      <c r="J32" s="31">
        <f t="shared" si="0"/>
        <v>10101838</v>
      </c>
      <c r="K32" s="31">
        <f t="shared" si="0"/>
        <v>3259057</v>
      </c>
      <c r="L32" s="31">
        <f t="shared" si="0"/>
        <v>4092758</v>
      </c>
      <c r="M32" s="31">
        <f t="shared" si="0"/>
        <v>2969082</v>
      </c>
      <c r="N32" s="31">
        <f t="shared" si="0"/>
        <v>10320897</v>
      </c>
      <c r="O32" s="31">
        <f t="shared" si="0"/>
        <v>3537910</v>
      </c>
      <c r="P32" s="31">
        <f t="shared" si="0"/>
        <v>0</v>
      </c>
      <c r="Q32" s="31">
        <f t="shared" si="0"/>
        <v>2539673</v>
      </c>
      <c r="R32" s="31">
        <f t="shared" si="0"/>
        <v>6077583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26500318</v>
      </c>
      <c r="X32" s="31">
        <f t="shared" si="0"/>
        <v>98210043</v>
      </c>
      <c r="Y32" s="31">
        <f t="shared" si="0"/>
        <v>-71709725</v>
      </c>
      <c r="Z32" s="32">
        <f>+IF(X32&lt;&gt;0,+(Y32/X32)*100,0)</f>
        <v>-73.016692396723627</v>
      </c>
      <c r="AA32" s="29">
        <f>SUM(AA6:AA31)</f>
        <v>130946716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10326303</v>
      </c>
      <c r="D34" s="20"/>
      <c r="E34" s="21">
        <v>8880072</v>
      </c>
      <c r="F34" s="22">
        <v>8880072</v>
      </c>
      <c r="G34" s="22">
        <v>939290</v>
      </c>
      <c r="H34" s="22">
        <v>789498</v>
      </c>
      <c r="I34" s="22">
        <v>858885</v>
      </c>
      <c r="J34" s="22">
        <v>2587673</v>
      </c>
      <c r="K34" s="22">
        <v>911691</v>
      </c>
      <c r="L34" s="22">
        <v>832023</v>
      </c>
      <c r="M34" s="22">
        <v>873501</v>
      </c>
      <c r="N34" s="22">
        <v>2617215</v>
      </c>
      <c r="O34" s="22">
        <v>868062</v>
      </c>
      <c r="P34" s="22"/>
      <c r="Q34" s="22">
        <v>819614</v>
      </c>
      <c r="R34" s="22">
        <v>1687676</v>
      </c>
      <c r="S34" s="22"/>
      <c r="T34" s="22"/>
      <c r="U34" s="22"/>
      <c r="V34" s="22"/>
      <c r="W34" s="22">
        <v>6892564</v>
      </c>
      <c r="X34" s="22">
        <v>6660054</v>
      </c>
      <c r="Y34" s="22">
        <v>232510</v>
      </c>
      <c r="Z34" s="23">
        <v>3.4911128348208589</v>
      </c>
      <c r="AA34" s="20">
        <v>8880072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78604822</v>
      </c>
      <c r="D36" s="20"/>
      <c r="E36" s="21">
        <v>98521000</v>
      </c>
      <c r="F36" s="22">
        <v>98521000</v>
      </c>
      <c r="G36" s="22">
        <v>10670215</v>
      </c>
      <c r="H36" s="22">
        <v>12451904</v>
      </c>
      <c r="I36" s="22">
        <v>9101057</v>
      </c>
      <c r="J36" s="22">
        <v>32223176</v>
      </c>
      <c r="K36" s="22"/>
      <c r="L36" s="22">
        <v>15487</v>
      </c>
      <c r="M36" s="22">
        <v>3479235</v>
      </c>
      <c r="N36" s="22">
        <v>3494722</v>
      </c>
      <c r="O36" s="22">
        <v>8951866</v>
      </c>
      <c r="P36" s="22"/>
      <c r="Q36" s="22">
        <v>2856361</v>
      </c>
      <c r="R36" s="22">
        <v>11808227</v>
      </c>
      <c r="S36" s="22"/>
      <c r="T36" s="22"/>
      <c r="U36" s="22"/>
      <c r="V36" s="22"/>
      <c r="W36" s="22">
        <v>47526125</v>
      </c>
      <c r="X36" s="22">
        <v>73890747</v>
      </c>
      <c r="Y36" s="22">
        <v>-26364622</v>
      </c>
      <c r="Z36" s="23">
        <v>-35.680546036434038</v>
      </c>
      <c r="AA36" s="20">
        <v>98521000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8712846</v>
      </c>
      <c r="F38" s="22">
        <v>8712846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6534639</v>
      </c>
      <c r="Y38" s="22">
        <v>-6534639</v>
      </c>
      <c r="Z38" s="23">
        <v>-100</v>
      </c>
      <c r="AA38" s="20">
        <v>8712846</v>
      </c>
    </row>
    <row r="39" spans="1:27" ht="13.5" x14ac:dyDescent="0.25">
      <c r="A39" s="19" t="s">
        <v>65</v>
      </c>
      <c r="B39" s="15" t="s">
        <v>32</v>
      </c>
      <c r="C39" s="20">
        <v>3563174</v>
      </c>
      <c r="D39" s="20"/>
      <c r="E39" s="21">
        <v>3300000</v>
      </c>
      <c r="F39" s="22">
        <v>3300000</v>
      </c>
      <c r="G39" s="22">
        <v>292652</v>
      </c>
      <c r="H39" s="22"/>
      <c r="I39" s="22"/>
      <c r="J39" s="22">
        <v>292652</v>
      </c>
      <c r="K39" s="22">
        <v>283039</v>
      </c>
      <c r="L39" s="22"/>
      <c r="M39" s="22"/>
      <c r="N39" s="22">
        <v>283039</v>
      </c>
      <c r="O39" s="22">
        <v>338431</v>
      </c>
      <c r="P39" s="22"/>
      <c r="Q39" s="22">
        <v>338291</v>
      </c>
      <c r="R39" s="22">
        <v>676722</v>
      </c>
      <c r="S39" s="22"/>
      <c r="T39" s="22"/>
      <c r="U39" s="22"/>
      <c r="V39" s="22"/>
      <c r="W39" s="22">
        <v>1252413</v>
      </c>
      <c r="X39" s="22">
        <v>2475000</v>
      </c>
      <c r="Y39" s="22">
        <v>-1222587</v>
      </c>
      <c r="Z39" s="23">
        <v>-49.397454545454544</v>
      </c>
      <c r="AA39" s="20">
        <v>3300000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3654202</v>
      </c>
      <c r="D41" s="20"/>
      <c r="E41" s="21">
        <v>17347826</v>
      </c>
      <c r="F41" s="22">
        <v>13747826</v>
      </c>
      <c r="G41" s="22">
        <v>7000</v>
      </c>
      <c r="H41" s="22">
        <v>31009</v>
      </c>
      <c r="I41" s="22">
        <v>1099880</v>
      </c>
      <c r="J41" s="22">
        <v>1137889</v>
      </c>
      <c r="K41" s="22">
        <v>220891</v>
      </c>
      <c r="L41" s="22">
        <v>705250</v>
      </c>
      <c r="M41" s="22">
        <v>408598</v>
      </c>
      <c r="N41" s="22">
        <v>1334739</v>
      </c>
      <c r="O41" s="22">
        <v>21860</v>
      </c>
      <c r="P41" s="22"/>
      <c r="Q41" s="22">
        <v>183158</v>
      </c>
      <c r="R41" s="22">
        <v>205018</v>
      </c>
      <c r="S41" s="22"/>
      <c r="T41" s="22"/>
      <c r="U41" s="22"/>
      <c r="V41" s="22"/>
      <c r="W41" s="22">
        <v>2677646</v>
      </c>
      <c r="X41" s="22">
        <v>10310868</v>
      </c>
      <c r="Y41" s="22">
        <v>-7633222</v>
      </c>
      <c r="Z41" s="23">
        <v>-74.030838140882025</v>
      </c>
      <c r="AA41" s="20">
        <v>13747826</v>
      </c>
    </row>
    <row r="42" spans="1:27" ht="13.5" x14ac:dyDescent="0.25">
      <c r="A42" s="19" t="s">
        <v>67</v>
      </c>
      <c r="B42" s="15" t="s">
        <v>32</v>
      </c>
      <c r="C42" s="20">
        <v>8319873</v>
      </c>
      <c r="D42" s="20"/>
      <c r="E42" s="21"/>
      <c r="F42" s="22">
        <v>200000</v>
      </c>
      <c r="G42" s="22"/>
      <c r="H42" s="22"/>
      <c r="I42" s="22">
        <v>250000</v>
      </c>
      <c r="J42" s="22">
        <v>250000</v>
      </c>
      <c r="K42" s="22">
        <v>621936</v>
      </c>
      <c r="L42" s="22"/>
      <c r="M42" s="22"/>
      <c r="N42" s="22">
        <v>621936</v>
      </c>
      <c r="O42" s="22">
        <v>591530</v>
      </c>
      <c r="P42" s="22"/>
      <c r="Q42" s="22"/>
      <c r="R42" s="22">
        <v>591530</v>
      </c>
      <c r="S42" s="22"/>
      <c r="T42" s="22"/>
      <c r="U42" s="22"/>
      <c r="V42" s="22"/>
      <c r="W42" s="22">
        <v>1463466</v>
      </c>
      <c r="X42" s="22">
        <v>150003</v>
      </c>
      <c r="Y42" s="22">
        <v>1313463</v>
      </c>
      <c r="Z42" s="23">
        <v>875.62448751024976</v>
      </c>
      <c r="AA42" s="20">
        <v>200000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6288377</v>
      </c>
      <c r="D44" s="20"/>
      <c r="E44" s="21">
        <v>718801</v>
      </c>
      <c r="F44" s="22">
        <v>718801</v>
      </c>
      <c r="G44" s="22">
        <v>7881</v>
      </c>
      <c r="H44" s="22">
        <v>220799</v>
      </c>
      <c r="I44" s="22">
        <v>7118</v>
      </c>
      <c r="J44" s="22">
        <v>235798</v>
      </c>
      <c r="K44" s="22">
        <v>10033</v>
      </c>
      <c r="L44" s="22">
        <v>6935</v>
      </c>
      <c r="M44" s="22">
        <v>6893</v>
      </c>
      <c r="N44" s="22">
        <v>23861</v>
      </c>
      <c r="O44" s="22">
        <v>418952</v>
      </c>
      <c r="P44" s="22"/>
      <c r="Q44" s="22">
        <v>113880</v>
      </c>
      <c r="R44" s="22">
        <v>532832</v>
      </c>
      <c r="S44" s="22"/>
      <c r="T44" s="22"/>
      <c r="U44" s="22"/>
      <c r="V44" s="22"/>
      <c r="W44" s="22">
        <v>792491</v>
      </c>
      <c r="X44" s="22">
        <v>539109</v>
      </c>
      <c r="Y44" s="22">
        <v>253382</v>
      </c>
      <c r="Z44" s="23">
        <v>47.000142828259222</v>
      </c>
      <c r="AA44" s="20">
        <v>718801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110756751</v>
      </c>
      <c r="D47" s="29">
        <f t="shared" ref="D47:Y47" si="1">SUM(D34:D46)</f>
        <v>0</v>
      </c>
      <c r="E47" s="30">
        <f t="shared" si="1"/>
        <v>137480545</v>
      </c>
      <c r="F47" s="31">
        <f t="shared" si="1"/>
        <v>134080545</v>
      </c>
      <c r="G47" s="31">
        <f t="shared" si="1"/>
        <v>11917038</v>
      </c>
      <c r="H47" s="31">
        <f t="shared" si="1"/>
        <v>13493210</v>
      </c>
      <c r="I47" s="31">
        <f t="shared" si="1"/>
        <v>11316940</v>
      </c>
      <c r="J47" s="31">
        <f t="shared" si="1"/>
        <v>36727188</v>
      </c>
      <c r="K47" s="31">
        <f t="shared" si="1"/>
        <v>2047590</v>
      </c>
      <c r="L47" s="31">
        <f t="shared" si="1"/>
        <v>1559695</v>
      </c>
      <c r="M47" s="31">
        <f t="shared" si="1"/>
        <v>4768227</v>
      </c>
      <c r="N47" s="31">
        <f t="shared" si="1"/>
        <v>8375512</v>
      </c>
      <c r="O47" s="31">
        <f t="shared" si="1"/>
        <v>11190701</v>
      </c>
      <c r="P47" s="31">
        <f t="shared" si="1"/>
        <v>0</v>
      </c>
      <c r="Q47" s="31">
        <f t="shared" si="1"/>
        <v>4311304</v>
      </c>
      <c r="R47" s="31">
        <f t="shared" si="1"/>
        <v>15502005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60604705</v>
      </c>
      <c r="X47" s="31">
        <f t="shared" si="1"/>
        <v>100560420</v>
      </c>
      <c r="Y47" s="31">
        <f t="shared" si="1"/>
        <v>-39955715</v>
      </c>
      <c r="Z47" s="32">
        <f>+IF(X47&lt;&gt;0,+(Y47/X47)*100,0)</f>
        <v>-39.733043079971225</v>
      </c>
      <c r="AA47" s="29">
        <f>SUM(AA34:AA46)</f>
        <v>134080545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-87145747</v>
      </c>
      <c r="D48" s="39">
        <f t="shared" si="2"/>
        <v>0</v>
      </c>
      <c r="E48" s="40">
        <f t="shared" si="2"/>
        <v>-6733829</v>
      </c>
      <c r="F48" s="41">
        <f t="shared" si="2"/>
        <v>-3133829</v>
      </c>
      <c r="G48" s="41">
        <f t="shared" si="2"/>
        <v>-10038773</v>
      </c>
      <c r="H48" s="41">
        <f t="shared" si="2"/>
        <v>-9039162</v>
      </c>
      <c r="I48" s="41">
        <f t="shared" si="2"/>
        <v>-7547415</v>
      </c>
      <c r="J48" s="41">
        <f t="shared" si="2"/>
        <v>-26625350</v>
      </c>
      <c r="K48" s="41">
        <f t="shared" si="2"/>
        <v>1211467</v>
      </c>
      <c r="L48" s="41">
        <f t="shared" si="2"/>
        <v>2533063</v>
      </c>
      <c r="M48" s="41">
        <f t="shared" si="2"/>
        <v>-1799145</v>
      </c>
      <c r="N48" s="41">
        <f t="shared" si="2"/>
        <v>1945385</v>
      </c>
      <c r="O48" s="41">
        <f t="shared" si="2"/>
        <v>-7652791</v>
      </c>
      <c r="P48" s="41">
        <f t="shared" si="2"/>
        <v>0</v>
      </c>
      <c r="Q48" s="41">
        <f t="shared" si="2"/>
        <v>-1771631</v>
      </c>
      <c r="R48" s="41">
        <f t="shared" si="2"/>
        <v>-9424422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-34104387</v>
      </c>
      <c r="X48" s="41">
        <f t="shared" si="2"/>
        <v>-2350377</v>
      </c>
      <c r="Y48" s="41">
        <f t="shared" si="2"/>
        <v>-31754010</v>
      </c>
      <c r="Z48" s="42">
        <f>+IF(X48&lt;&gt;0,+(Y48/X48)*100,0)</f>
        <v>1351.0177303470889</v>
      </c>
      <c r="AA48" s="39">
        <f>+AA32-AA47</f>
        <v>-3133829</v>
      </c>
    </row>
    <row r="49" spans="1:27" ht="25.5" x14ac:dyDescent="0.25">
      <c r="A49" s="43" t="s">
        <v>74</v>
      </c>
      <c r="B49" s="15" t="s">
        <v>32</v>
      </c>
      <c r="C49" s="20">
        <v>1827875</v>
      </c>
      <c r="D49" s="20"/>
      <c r="E49" s="21">
        <v>5900000</v>
      </c>
      <c r="F49" s="22">
        <v>5900000</v>
      </c>
      <c r="G49" s="22"/>
      <c r="H49" s="22">
        <v>572691</v>
      </c>
      <c r="I49" s="22">
        <v>1612675</v>
      </c>
      <c r="J49" s="22">
        <v>2185366</v>
      </c>
      <c r="K49" s="22">
        <v>703608</v>
      </c>
      <c r="L49" s="22">
        <v>285936</v>
      </c>
      <c r="M49" s="22"/>
      <c r="N49" s="22">
        <v>989544</v>
      </c>
      <c r="O49" s="22"/>
      <c r="P49" s="22"/>
      <c r="Q49" s="22">
        <v>711996</v>
      </c>
      <c r="R49" s="22">
        <v>711996</v>
      </c>
      <c r="S49" s="22"/>
      <c r="T49" s="22"/>
      <c r="U49" s="22"/>
      <c r="V49" s="22"/>
      <c r="W49" s="22">
        <v>3886906</v>
      </c>
      <c r="X49" s="22">
        <v>4425003</v>
      </c>
      <c r="Y49" s="22">
        <v>-538097</v>
      </c>
      <c r="Z49" s="23">
        <v>-12.160375936468292</v>
      </c>
      <c r="AA49" s="20">
        <v>5900000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-85317872</v>
      </c>
      <c r="D51" s="48">
        <f t="shared" si="3"/>
        <v>0</v>
      </c>
      <c r="E51" s="49">
        <f t="shared" si="3"/>
        <v>-833829</v>
      </c>
      <c r="F51" s="50">
        <f t="shared" si="3"/>
        <v>2766171</v>
      </c>
      <c r="G51" s="50">
        <f t="shared" si="3"/>
        <v>-10038773</v>
      </c>
      <c r="H51" s="50">
        <f t="shared" si="3"/>
        <v>-8466471</v>
      </c>
      <c r="I51" s="50">
        <f t="shared" si="3"/>
        <v>-5934740</v>
      </c>
      <c r="J51" s="50">
        <f t="shared" si="3"/>
        <v>-24439984</v>
      </c>
      <c r="K51" s="50">
        <f t="shared" si="3"/>
        <v>1915075</v>
      </c>
      <c r="L51" s="50">
        <f t="shared" si="3"/>
        <v>2818999</v>
      </c>
      <c r="M51" s="50">
        <f t="shared" si="3"/>
        <v>-1799145</v>
      </c>
      <c r="N51" s="50">
        <f t="shared" si="3"/>
        <v>2934929</v>
      </c>
      <c r="O51" s="50">
        <f t="shared" si="3"/>
        <v>-7652791</v>
      </c>
      <c r="P51" s="50">
        <f t="shared" si="3"/>
        <v>0</v>
      </c>
      <c r="Q51" s="50">
        <f t="shared" si="3"/>
        <v>-1059635</v>
      </c>
      <c r="R51" s="50">
        <f t="shared" si="3"/>
        <v>-8712426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-30217481</v>
      </c>
      <c r="X51" s="50">
        <f t="shared" si="3"/>
        <v>2074626</v>
      </c>
      <c r="Y51" s="50">
        <f t="shared" si="3"/>
        <v>-32292107</v>
      </c>
      <c r="Z51" s="51">
        <f>+IF(X51&lt;&gt;0,+(Y51/X51)*100,0)</f>
        <v>-1556.526670349258</v>
      </c>
      <c r="AA51" s="48">
        <f>SUM(AA48:AA50)</f>
        <v>2766171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-85317872</v>
      </c>
      <c r="D53" s="54">
        <f>+D51-D52</f>
        <v>0</v>
      </c>
      <c r="E53" s="55">
        <f t="shared" si="4"/>
        <v>-833829</v>
      </c>
      <c r="F53" s="56">
        <f t="shared" si="4"/>
        <v>2766171</v>
      </c>
      <c r="G53" s="56">
        <f t="shared" si="4"/>
        <v>-10038773</v>
      </c>
      <c r="H53" s="56">
        <f t="shared" si="4"/>
        <v>-8466471</v>
      </c>
      <c r="I53" s="56">
        <f t="shared" si="4"/>
        <v>-5934740</v>
      </c>
      <c r="J53" s="56">
        <f t="shared" si="4"/>
        <v>-24439984</v>
      </c>
      <c r="K53" s="56">
        <f t="shared" si="4"/>
        <v>1915075</v>
      </c>
      <c r="L53" s="56">
        <f t="shared" si="4"/>
        <v>2818999</v>
      </c>
      <c r="M53" s="56">
        <f t="shared" si="4"/>
        <v>-1799145</v>
      </c>
      <c r="N53" s="56">
        <f t="shared" si="4"/>
        <v>2934929</v>
      </c>
      <c r="O53" s="56">
        <f t="shared" si="4"/>
        <v>-7652791</v>
      </c>
      <c r="P53" s="56">
        <f t="shared" si="4"/>
        <v>0</v>
      </c>
      <c r="Q53" s="56">
        <f t="shared" si="4"/>
        <v>-1059635</v>
      </c>
      <c r="R53" s="56">
        <f t="shared" si="4"/>
        <v>-8712426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-30217481</v>
      </c>
      <c r="X53" s="56">
        <f t="shared" si="4"/>
        <v>2074626</v>
      </c>
      <c r="Y53" s="56">
        <f t="shared" si="4"/>
        <v>-32292107</v>
      </c>
      <c r="Z53" s="57">
        <f>+IF(X53&lt;&gt;0,+(Y53/X53)*100,0)</f>
        <v>-1556.526670349258</v>
      </c>
      <c r="AA53" s="54">
        <f>+AA51-AA52</f>
        <v>2766171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-85317872</v>
      </c>
      <c r="D56" s="48">
        <f>SUM(D53:D55)</f>
        <v>0</v>
      </c>
      <c r="E56" s="49">
        <f t="shared" si="5"/>
        <v>-833829</v>
      </c>
      <c r="F56" s="50">
        <f t="shared" si="5"/>
        <v>2766171</v>
      </c>
      <c r="G56" s="50">
        <f t="shared" si="5"/>
        <v>-10038773</v>
      </c>
      <c r="H56" s="50">
        <f t="shared" si="5"/>
        <v>-8466471</v>
      </c>
      <c r="I56" s="50">
        <f t="shared" si="5"/>
        <v>-5934740</v>
      </c>
      <c r="J56" s="50">
        <f t="shared" si="5"/>
        <v>-24439984</v>
      </c>
      <c r="K56" s="50">
        <f t="shared" si="5"/>
        <v>1915075</v>
      </c>
      <c r="L56" s="50">
        <f t="shared" si="5"/>
        <v>2818999</v>
      </c>
      <c r="M56" s="50">
        <f t="shared" si="5"/>
        <v>-1799145</v>
      </c>
      <c r="N56" s="50">
        <f t="shared" si="5"/>
        <v>2934929</v>
      </c>
      <c r="O56" s="50">
        <f t="shared" si="5"/>
        <v>-7652791</v>
      </c>
      <c r="P56" s="50">
        <f t="shared" si="5"/>
        <v>0</v>
      </c>
      <c r="Q56" s="50">
        <f t="shared" si="5"/>
        <v>-1059635</v>
      </c>
      <c r="R56" s="50">
        <f t="shared" si="5"/>
        <v>-8712426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-30217481</v>
      </c>
      <c r="X56" s="50">
        <f t="shared" si="5"/>
        <v>2074626</v>
      </c>
      <c r="Y56" s="50">
        <f t="shared" si="5"/>
        <v>-32292107</v>
      </c>
      <c r="Z56" s="51">
        <f>+IF(X56&lt;&gt;0,+(Y56/X56)*100,0)</f>
        <v>-1556.526670349258</v>
      </c>
      <c r="AA56" s="48">
        <f>SUM(AA53:AA55)</f>
        <v>2766171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-85317872</v>
      </c>
      <c r="D59" s="65">
        <f>SUM(D56:D58)</f>
        <v>0</v>
      </c>
      <c r="E59" s="66">
        <f t="shared" si="6"/>
        <v>-833829</v>
      </c>
      <c r="F59" s="67">
        <f t="shared" si="6"/>
        <v>2766171</v>
      </c>
      <c r="G59" s="67">
        <f t="shared" si="6"/>
        <v>-10038773</v>
      </c>
      <c r="H59" s="67">
        <f t="shared" si="6"/>
        <v>-8466471</v>
      </c>
      <c r="I59" s="67">
        <f t="shared" si="6"/>
        <v>-5934740</v>
      </c>
      <c r="J59" s="67">
        <f t="shared" si="6"/>
        <v>-24439984</v>
      </c>
      <c r="K59" s="67">
        <f t="shared" si="6"/>
        <v>1915075</v>
      </c>
      <c r="L59" s="67">
        <f t="shared" si="6"/>
        <v>2818999</v>
      </c>
      <c r="M59" s="67">
        <f t="shared" si="6"/>
        <v>-1799145</v>
      </c>
      <c r="N59" s="67">
        <f t="shared" si="6"/>
        <v>2934929</v>
      </c>
      <c r="O59" s="67">
        <f t="shared" si="6"/>
        <v>-7652791</v>
      </c>
      <c r="P59" s="67">
        <f t="shared" si="6"/>
        <v>0</v>
      </c>
      <c r="Q59" s="67">
        <f t="shared" si="6"/>
        <v>-1059635</v>
      </c>
      <c r="R59" s="67">
        <f t="shared" si="6"/>
        <v>-8712426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-30217481</v>
      </c>
      <c r="X59" s="67">
        <f t="shared" si="6"/>
        <v>2074626</v>
      </c>
      <c r="Y59" s="67">
        <f t="shared" si="6"/>
        <v>-32292107</v>
      </c>
      <c r="Z59" s="68">
        <f>+IF(X59&lt;&gt;0,+(Y59/X59)*100,0)</f>
        <v>-1556.526670349258</v>
      </c>
      <c r="AA59" s="65">
        <f>SUM(AA56:AA58)</f>
        <v>2766171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110520153</v>
      </c>
      <c r="D6" s="20"/>
      <c r="E6" s="21">
        <v>199689366</v>
      </c>
      <c r="F6" s="22">
        <v>179689366</v>
      </c>
      <c r="G6" s="22">
        <v>13245804</v>
      </c>
      <c r="H6" s="22">
        <v>10929840</v>
      </c>
      <c r="I6" s="22">
        <v>9870657</v>
      </c>
      <c r="J6" s="22">
        <v>34046301</v>
      </c>
      <c r="K6" s="22">
        <v>8872002</v>
      </c>
      <c r="L6" s="22">
        <v>12744807</v>
      </c>
      <c r="M6" s="22">
        <v>10987926</v>
      </c>
      <c r="N6" s="22">
        <v>32604735</v>
      </c>
      <c r="O6" s="22">
        <v>14247952</v>
      </c>
      <c r="P6" s="22">
        <v>5973950</v>
      </c>
      <c r="Q6" s="22">
        <v>11135576</v>
      </c>
      <c r="R6" s="22">
        <v>31357478</v>
      </c>
      <c r="S6" s="22"/>
      <c r="T6" s="22"/>
      <c r="U6" s="22"/>
      <c r="V6" s="22"/>
      <c r="W6" s="22">
        <v>98008514</v>
      </c>
      <c r="X6" s="22">
        <v>134767071</v>
      </c>
      <c r="Y6" s="22">
        <v>-36758557</v>
      </c>
      <c r="Z6" s="23">
        <v>-27.275622099110546</v>
      </c>
      <c r="AA6" s="20">
        <v>179689366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-22886</v>
      </c>
      <c r="D19" s="20"/>
      <c r="E19" s="21">
        <v>161093</v>
      </c>
      <c r="F19" s="22"/>
      <c r="G19" s="22">
        <v>-9564</v>
      </c>
      <c r="H19" s="22"/>
      <c r="I19" s="22">
        <v>-7140</v>
      </c>
      <c r="J19" s="22">
        <v>-16704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-16704</v>
      </c>
      <c r="X19" s="22"/>
      <c r="Y19" s="22">
        <v>-16704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61393</v>
      </c>
      <c r="D23" s="20"/>
      <c r="E23" s="21">
        <v>15488</v>
      </c>
      <c r="F23" s="22">
        <v>15488</v>
      </c>
      <c r="G23" s="22"/>
      <c r="H23" s="22"/>
      <c r="I23" s="22">
        <v>5810</v>
      </c>
      <c r="J23" s="22">
        <v>5810</v>
      </c>
      <c r="K23" s="22">
        <v>4347</v>
      </c>
      <c r="L23" s="22">
        <v>1000</v>
      </c>
      <c r="M23" s="22">
        <v>5810</v>
      </c>
      <c r="N23" s="22">
        <v>11157</v>
      </c>
      <c r="O23" s="22">
        <v>37483</v>
      </c>
      <c r="P23" s="22">
        <v>500</v>
      </c>
      <c r="Q23" s="22">
        <v>-21668</v>
      </c>
      <c r="R23" s="22">
        <v>16315</v>
      </c>
      <c r="S23" s="22"/>
      <c r="T23" s="22"/>
      <c r="U23" s="22"/>
      <c r="V23" s="22"/>
      <c r="W23" s="22">
        <v>33282</v>
      </c>
      <c r="X23" s="22">
        <v>11619</v>
      </c>
      <c r="Y23" s="22">
        <v>21663</v>
      </c>
      <c r="Z23" s="23">
        <v>186.44461657629745</v>
      </c>
      <c r="AA23" s="20">
        <v>15488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110558660</v>
      </c>
      <c r="D32" s="29">
        <f t="shared" ref="D32:Y32" si="0">SUM(D6:D31)</f>
        <v>0</v>
      </c>
      <c r="E32" s="30">
        <f t="shared" si="0"/>
        <v>199865947</v>
      </c>
      <c r="F32" s="31">
        <f t="shared" si="0"/>
        <v>179704854</v>
      </c>
      <c r="G32" s="31">
        <f t="shared" si="0"/>
        <v>13236240</v>
      </c>
      <c r="H32" s="31">
        <f t="shared" si="0"/>
        <v>10929840</v>
      </c>
      <c r="I32" s="31">
        <f t="shared" si="0"/>
        <v>9869327</v>
      </c>
      <c r="J32" s="31">
        <f t="shared" si="0"/>
        <v>34035407</v>
      </c>
      <c r="K32" s="31">
        <f t="shared" si="0"/>
        <v>8876349</v>
      </c>
      <c r="L32" s="31">
        <f t="shared" si="0"/>
        <v>12745807</v>
      </c>
      <c r="M32" s="31">
        <f t="shared" si="0"/>
        <v>10993736</v>
      </c>
      <c r="N32" s="31">
        <f t="shared" si="0"/>
        <v>32615892</v>
      </c>
      <c r="O32" s="31">
        <f t="shared" si="0"/>
        <v>14285435</v>
      </c>
      <c r="P32" s="31">
        <f t="shared" si="0"/>
        <v>5974450</v>
      </c>
      <c r="Q32" s="31">
        <f t="shared" si="0"/>
        <v>11113908</v>
      </c>
      <c r="R32" s="31">
        <f t="shared" si="0"/>
        <v>31373793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98025092</v>
      </c>
      <c r="X32" s="31">
        <f t="shared" si="0"/>
        <v>134778690</v>
      </c>
      <c r="Y32" s="31">
        <f t="shared" si="0"/>
        <v>-36753598</v>
      </c>
      <c r="Z32" s="32">
        <f>+IF(X32&lt;&gt;0,+(Y32/X32)*100,0)</f>
        <v>-27.269591357506144</v>
      </c>
      <c r="AA32" s="29">
        <f>SUM(AA6:AA31)</f>
        <v>179704854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9190948</v>
      </c>
      <c r="D34" s="20"/>
      <c r="E34" s="21">
        <v>6606259</v>
      </c>
      <c r="F34" s="22">
        <v>6606259</v>
      </c>
      <c r="G34" s="22">
        <v>888394</v>
      </c>
      <c r="H34" s="22">
        <v>795195</v>
      </c>
      <c r="I34" s="22">
        <v>823913</v>
      </c>
      <c r="J34" s="22">
        <v>2507502</v>
      </c>
      <c r="K34" s="22">
        <v>793915</v>
      </c>
      <c r="L34" s="22">
        <v>748758</v>
      </c>
      <c r="M34" s="22">
        <v>668041</v>
      </c>
      <c r="N34" s="22">
        <v>2210714</v>
      </c>
      <c r="O34" s="22">
        <v>781953</v>
      </c>
      <c r="P34" s="22">
        <v>778136</v>
      </c>
      <c r="Q34" s="22">
        <v>745220</v>
      </c>
      <c r="R34" s="22">
        <v>2305309</v>
      </c>
      <c r="S34" s="22"/>
      <c r="T34" s="22"/>
      <c r="U34" s="22"/>
      <c r="V34" s="22"/>
      <c r="W34" s="22">
        <v>7023525</v>
      </c>
      <c r="X34" s="22">
        <v>4954842</v>
      </c>
      <c r="Y34" s="22">
        <v>2068683</v>
      </c>
      <c r="Z34" s="23">
        <v>41.750735946776913</v>
      </c>
      <c r="AA34" s="20">
        <v>6606259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94959057</v>
      </c>
      <c r="D36" s="20"/>
      <c r="E36" s="21">
        <v>47046647</v>
      </c>
      <c r="F36" s="22">
        <v>65000000</v>
      </c>
      <c r="G36" s="22"/>
      <c r="H36" s="22"/>
      <c r="I36" s="22">
        <v>43156544</v>
      </c>
      <c r="J36" s="22">
        <v>43156544</v>
      </c>
      <c r="K36" s="22"/>
      <c r="L36" s="22">
        <v>12689221</v>
      </c>
      <c r="M36" s="22">
        <v>10439495</v>
      </c>
      <c r="N36" s="22">
        <v>23128716</v>
      </c>
      <c r="O36" s="22">
        <v>7658850</v>
      </c>
      <c r="P36" s="22">
        <v>7629321</v>
      </c>
      <c r="Q36" s="22">
        <v>7337080</v>
      </c>
      <c r="R36" s="22">
        <v>22625251</v>
      </c>
      <c r="S36" s="22"/>
      <c r="T36" s="22"/>
      <c r="U36" s="22"/>
      <c r="V36" s="22"/>
      <c r="W36" s="22">
        <v>88910511</v>
      </c>
      <c r="X36" s="22">
        <v>48750003</v>
      </c>
      <c r="Y36" s="22">
        <v>40160508</v>
      </c>
      <c r="Z36" s="23">
        <v>82.380524161198508</v>
      </c>
      <c r="AA36" s="20">
        <v>65000000</v>
      </c>
    </row>
    <row r="37" spans="1:27" ht="13.5" x14ac:dyDescent="0.25">
      <c r="A37" s="19" t="s">
        <v>63</v>
      </c>
      <c r="B37" s="15" t="s">
        <v>32</v>
      </c>
      <c r="C37" s="20">
        <v>48502</v>
      </c>
      <c r="D37" s="20"/>
      <c r="E37" s="21"/>
      <c r="F37" s="22"/>
      <c r="G37" s="22">
        <v>1210</v>
      </c>
      <c r="H37" s="22">
        <v>1478</v>
      </c>
      <c r="I37" s="22">
        <v>369</v>
      </c>
      <c r="J37" s="22">
        <v>3057</v>
      </c>
      <c r="K37" s="22"/>
      <c r="L37" s="22">
        <v>70</v>
      </c>
      <c r="M37" s="22"/>
      <c r="N37" s="22">
        <v>70</v>
      </c>
      <c r="O37" s="22">
        <v>482</v>
      </c>
      <c r="P37" s="22"/>
      <c r="Q37" s="22">
        <v>301</v>
      </c>
      <c r="R37" s="22">
        <v>783</v>
      </c>
      <c r="S37" s="22"/>
      <c r="T37" s="22"/>
      <c r="U37" s="22"/>
      <c r="V37" s="22"/>
      <c r="W37" s="22">
        <v>3910</v>
      </c>
      <c r="X37" s="22"/>
      <c r="Y37" s="22">
        <v>3910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20305210</v>
      </c>
      <c r="F38" s="22">
        <v>20305210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15228909</v>
      </c>
      <c r="Y38" s="22">
        <v>-15228909</v>
      </c>
      <c r="Z38" s="23">
        <v>-100</v>
      </c>
      <c r="AA38" s="20">
        <v>20305210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3845619</v>
      </c>
      <c r="F39" s="22">
        <v>3845619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2884221</v>
      </c>
      <c r="Y39" s="22">
        <v>-2884221</v>
      </c>
      <c r="Z39" s="23">
        <v>-100</v>
      </c>
      <c r="AA39" s="20">
        <v>3845619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1491979</v>
      </c>
      <c r="D42" s="20"/>
      <c r="E42" s="21"/>
      <c r="F42" s="22">
        <v>1306000</v>
      </c>
      <c r="G42" s="22"/>
      <c r="H42" s="22"/>
      <c r="I42" s="22"/>
      <c r="J42" s="22"/>
      <c r="K42" s="22">
        <v>331455</v>
      </c>
      <c r="L42" s="22"/>
      <c r="M42" s="22">
        <v>183572</v>
      </c>
      <c r="N42" s="22">
        <v>515027</v>
      </c>
      <c r="O42" s="22">
        <v>99730</v>
      </c>
      <c r="P42" s="22"/>
      <c r="Q42" s="22">
        <v>245328</v>
      </c>
      <c r="R42" s="22">
        <v>345058</v>
      </c>
      <c r="S42" s="22"/>
      <c r="T42" s="22"/>
      <c r="U42" s="22"/>
      <c r="V42" s="22"/>
      <c r="W42" s="22">
        <v>860085</v>
      </c>
      <c r="X42" s="22">
        <v>979506</v>
      </c>
      <c r="Y42" s="22">
        <v>-119421</v>
      </c>
      <c r="Z42" s="23">
        <v>-12.191962070676443</v>
      </c>
      <c r="AA42" s="20">
        <v>1306000</v>
      </c>
    </row>
    <row r="43" spans="1:27" ht="13.5" x14ac:dyDescent="0.25">
      <c r="A43" s="19" t="s">
        <v>68</v>
      </c>
      <c r="B43" s="15" t="s">
        <v>32</v>
      </c>
      <c r="C43" s="20">
        <v>3922542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6763744</v>
      </c>
      <c r="D44" s="20"/>
      <c r="E44" s="21">
        <v>1264075</v>
      </c>
      <c r="F44" s="22">
        <v>3103638</v>
      </c>
      <c r="G44" s="22">
        <v>2130981</v>
      </c>
      <c r="H44" s="22">
        <v>442742</v>
      </c>
      <c r="I44" s="22">
        <v>912482</v>
      </c>
      <c r="J44" s="22">
        <v>3486205</v>
      </c>
      <c r="K44" s="22">
        <v>171397</v>
      </c>
      <c r="L44" s="22">
        <v>266865</v>
      </c>
      <c r="M44" s="22">
        <v>501026</v>
      </c>
      <c r="N44" s="22">
        <v>939288</v>
      </c>
      <c r="O44" s="22">
        <v>790895</v>
      </c>
      <c r="P44" s="22">
        <v>328152</v>
      </c>
      <c r="Q44" s="22">
        <v>346690</v>
      </c>
      <c r="R44" s="22">
        <v>1465737</v>
      </c>
      <c r="S44" s="22"/>
      <c r="T44" s="22"/>
      <c r="U44" s="22"/>
      <c r="V44" s="22"/>
      <c r="W44" s="22">
        <v>5891230</v>
      </c>
      <c r="X44" s="22">
        <v>2327895</v>
      </c>
      <c r="Y44" s="22">
        <v>3563335</v>
      </c>
      <c r="Z44" s="23">
        <v>153.07112219408521</v>
      </c>
      <c r="AA44" s="20">
        <v>3103638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116376772</v>
      </c>
      <c r="D47" s="29">
        <f t="shared" ref="D47:Y47" si="1">SUM(D34:D46)</f>
        <v>0</v>
      </c>
      <c r="E47" s="30">
        <f t="shared" si="1"/>
        <v>79067810</v>
      </c>
      <c r="F47" s="31">
        <f t="shared" si="1"/>
        <v>100166726</v>
      </c>
      <c r="G47" s="31">
        <f t="shared" si="1"/>
        <v>3020585</v>
      </c>
      <c r="H47" s="31">
        <f t="shared" si="1"/>
        <v>1239415</v>
      </c>
      <c r="I47" s="31">
        <f t="shared" si="1"/>
        <v>44893308</v>
      </c>
      <c r="J47" s="31">
        <f t="shared" si="1"/>
        <v>49153308</v>
      </c>
      <c r="K47" s="31">
        <f t="shared" si="1"/>
        <v>1296767</v>
      </c>
      <c r="L47" s="31">
        <f t="shared" si="1"/>
        <v>13704914</v>
      </c>
      <c r="M47" s="31">
        <f t="shared" si="1"/>
        <v>11792134</v>
      </c>
      <c r="N47" s="31">
        <f t="shared" si="1"/>
        <v>26793815</v>
      </c>
      <c r="O47" s="31">
        <f t="shared" si="1"/>
        <v>9331910</v>
      </c>
      <c r="P47" s="31">
        <f t="shared" si="1"/>
        <v>8735609</v>
      </c>
      <c r="Q47" s="31">
        <f t="shared" si="1"/>
        <v>8674619</v>
      </c>
      <c r="R47" s="31">
        <f t="shared" si="1"/>
        <v>26742138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102689261</v>
      </c>
      <c r="X47" s="31">
        <f t="shared" si="1"/>
        <v>75125376</v>
      </c>
      <c r="Y47" s="31">
        <f t="shared" si="1"/>
        <v>27563885</v>
      </c>
      <c r="Z47" s="32">
        <f>+IF(X47&lt;&gt;0,+(Y47/X47)*100,0)</f>
        <v>36.690511871780842</v>
      </c>
      <c r="AA47" s="29">
        <f>SUM(AA34:AA46)</f>
        <v>100166726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-5818112</v>
      </c>
      <c r="D48" s="39">
        <f t="shared" si="2"/>
        <v>0</v>
      </c>
      <c r="E48" s="40">
        <f t="shared" si="2"/>
        <v>120798137</v>
      </c>
      <c r="F48" s="41">
        <f t="shared" si="2"/>
        <v>79538128</v>
      </c>
      <c r="G48" s="41">
        <f t="shared" si="2"/>
        <v>10215655</v>
      </c>
      <c r="H48" s="41">
        <f t="shared" si="2"/>
        <v>9690425</v>
      </c>
      <c r="I48" s="41">
        <f t="shared" si="2"/>
        <v>-35023981</v>
      </c>
      <c r="J48" s="41">
        <f t="shared" si="2"/>
        <v>-15117901</v>
      </c>
      <c r="K48" s="41">
        <f t="shared" si="2"/>
        <v>7579582</v>
      </c>
      <c r="L48" s="41">
        <f t="shared" si="2"/>
        <v>-959107</v>
      </c>
      <c r="M48" s="41">
        <f t="shared" si="2"/>
        <v>-798398</v>
      </c>
      <c r="N48" s="41">
        <f t="shared" si="2"/>
        <v>5822077</v>
      </c>
      <c r="O48" s="41">
        <f t="shared" si="2"/>
        <v>4953525</v>
      </c>
      <c r="P48" s="41">
        <f t="shared" si="2"/>
        <v>-2761159</v>
      </c>
      <c r="Q48" s="41">
        <f t="shared" si="2"/>
        <v>2439289</v>
      </c>
      <c r="R48" s="41">
        <f t="shared" si="2"/>
        <v>4631655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-4664169</v>
      </c>
      <c r="X48" s="41">
        <f t="shared" si="2"/>
        <v>59653314</v>
      </c>
      <c r="Y48" s="41">
        <f t="shared" si="2"/>
        <v>-64317483</v>
      </c>
      <c r="Z48" s="42">
        <f>+IF(X48&lt;&gt;0,+(Y48/X48)*100,0)</f>
        <v>-107.81879276648402</v>
      </c>
      <c r="AA48" s="39">
        <f>+AA32-AA47</f>
        <v>79538128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>
        <v>5000000</v>
      </c>
      <c r="G49" s="22"/>
      <c r="H49" s="22"/>
      <c r="I49" s="22"/>
      <c r="J49" s="22"/>
      <c r="K49" s="22"/>
      <c r="L49" s="22"/>
      <c r="M49" s="22"/>
      <c r="N49" s="22"/>
      <c r="O49" s="22">
        <v>3411541</v>
      </c>
      <c r="P49" s="22"/>
      <c r="Q49" s="22"/>
      <c r="R49" s="22">
        <v>3411541</v>
      </c>
      <c r="S49" s="22"/>
      <c r="T49" s="22"/>
      <c r="U49" s="22"/>
      <c r="V49" s="22"/>
      <c r="W49" s="22">
        <v>3411541</v>
      </c>
      <c r="X49" s="22">
        <v>3750003</v>
      </c>
      <c r="Y49" s="22">
        <v>-338462</v>
      </c>
      <c r="Z49" s="23">
        <v>-9.0256461128164425</v>
      </c>
      <c r="AA49" s="20">
        <v>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-5818112</v>
      </c>
      <c r="D51" s="48">
        <f t="shared" si="3"/>
        <v>0</v>
      </c>
      <c r="E51" s="49">
        <f t="shared" si="3"/>
        <v>120798137</v>
      </c>
      <c r="F51" s="50">
        <f t="shared" si="3"/>
        <v>84538128</v>
      </c>
      <c r="G51" s="50">
        <f t="shared" si="3"/>
        <v>10215655</v>
      </c>
      <c r="H51" s="50">
        <f t="shared" si="3"/>
        <v>9690425</v>
      </c>
      <c r="I51" s="50">
        <f t="shared" si="3"/>
        <v>-35023981</v>
      </c>
      <c r="J51" s="50">
        <f t="shared" si="3"/>
        <v>-15117901</v>
      </c>
      <c r="K51" s="50">
        <f t="shared" si="3"/>
        <v>7579582</v>
      </c>
      <c r="L51" s="50">
        <f t="shared" si="3"/>
        <v>-959107</v>
      </c>
      <c r="M51" s="50">
        <f t="shared" si="3"/>
        <v>-798398</v>
      </c>
      <c r="N51" s="50">
        <f t="shared" si="3"/>
        <v>5822077</v>
      </c>
      <c r="O51" s="50">
        <f t="shared" si="3"/>
        <v>8365066</v>
      </c>
      <c r="P51" s="50">
        <f t="shared" si="3"/>
        <v>-2761159</v>
      </c>
      <c r="Q51" s="50">
        <f t="shared" si="3"/>
        <v>2439289</v>
      </c>
      <c r="R51" s="50">
        <f t="shared" si="3"/>
        <v>8043196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-1252628</v>
      </c>
      <c r="X51" s="50">
        <f t="shared" si="3"/>
        <v>63403317</v>
      </c>
      <c r="Y51" s="50">
        <f t="shared" si="3"/>
        <v>-64655945</v>
      </c>
      <c r="Z51" s="51">
        <f>+IF(X51&lt;&gt;0,+(Y51/X51)*100,0)</f>
        <v>-101.97565057992155</v>
      </c>
      <c r="AA51" s="48">
        <f>SUM(AA48:AA50)</f>
        <v>84538128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-5818112</v>
      </c>
      <c r="D53" s="54">
        <f>+D51-D52</f>
        <v>0</v>
      </c>
      <c r="E53" s="55">
        <f t="shared" si="4"/>
        <v>120798137</v>
      </c>
      <c r="F53" s="56">
        <f t="shared" si="4"/>
        <v>84538128</v>
      </c>
      <c r="G53" s="56">
        <f t="shared" si="4"/>
        <v>10215655</v>
      </c>
      <c r="H53" s="56">
        <f t="shared" si="4"/>
        <v>9690425</v>
      </c>
      <c r="I53" s="56">
        <f t="shared" si="4"/>
        <v>-35023981</v>
      </c>
      <c r="J53" s="56">
        <f t="shared" si="4"/>
        <v>-15117901</v>
      </c>
      <c r="K53" s="56">
        <f t="shared" si="4"/>
        <v>7579582</v>
      </c>
      <c r="L53" s="56">
        <f t="shared" si="4"/>
        <v>-959107</v>
      </c>
      <c r="M53" s="56">
        <f t="shared" si="4"/>
        <v>-798398</v>
      </c>
      <c r="N53" s="56">
        <f t="shared" si="4"/>
        <v>5822077</v>
      </c>
      <c r="O53" s="56">
        <f t="shared" si="4"/>
        <v>8365066</v>
      </c>
      <c r="P53" s="56">
        <f t="shared" si="4"/>
        <v>-2761159</v>
      </c>
      <c r="Q53" s="56">
        <f t="shared" si="4"/>
        <v>2439289</v>
      </c>
      <c r="R53" s="56">
        <f t="shared" si="4"/>
        <v>8043196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-1252628</v>
      </c>
      <c r="X53" s="56">
        <f t="shared" si="4"/>
        <v>63403317</v>
      </c>
      <c r="Y53" s="56">
        <f t="shared" si="4"/>
        <v>-64655945</v>
      </c>
      <c r="Z53" s="57">
        <f>+IF(X53&lt;&gt;0,+(Y53/X53)*100,0)</f>
        <v>-101.97565057992155</v>
      </c>
      <c r="AA53" s="54">
        <f>+AA51-AA52</f>
        <v>84538128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-5818112</v>
      </c>
      <c r="D56" s="48">
        <f>SUM(D53:D55)</f>
        <v>0</v>
      </c>
      <c r="E56" s="49">
        <f t="shared" si="5"/>
        <v>120798137</v>
      </c>
      <c r="F56" s="50">
        <f t="shared" si="5"/>
        <v>84538128</v>
      </c>
      <c r="G56" s="50">
        <f t="shared" si="5"/>
        <v>10215655</v>
      </c>
      <c r="H56" s="50">
        <f t="shared" si="5"/>
        <v>9690425</v>
      </c>
      <c r="I56" s="50">
        <f t="shared" si="5"/>
        <v>-35023981</v>
      </c>
      <c r="J56" s="50">
        <f t="shared" si="5"/>
        <v>-15117901</v>
      </c>
      <c r="K56" s="50">
        <f t="shared" si="5"/>
        <v>7579582</v>
      </c>
      <c r="L56" s="50">
        <f t="shared" si="5"/>
        <v>-959107</v>
      </c>
      <c r="M56" s="50">
        <f t="shared" si="5"/>
        <v>-798398</v>
      </c>
      <c r="N56" s="50">
        <f t="shared" si="5"/>
        <v>5822077</v>
      </c>
      <c r="O56" s="50">
        <f t="shared" si="5"/>
        <v>8365066</v>
      </c>
      <c r="P56" s="50">
        <f t="shared" si="5"/>
        <v>-2761159</v>
      </c>
      <c r="Q56" s="50">
        <f t="shared" si="5"/>
        <v>2439289</v>
      </c>
      <c r="R56" s="50">
        <f t="shared" si="5"/>
        <v>8043196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-1252628</v>
      </c>
      <c r="X56" s="50">
        <f t="shared" si="5"/>
        <v>63403317</v>
      </c>
      <c r="Y56" s="50">
        <f t="shared" si="5"/>
        <v>-64655945</v>
      </c>
      <c r="Z56" s="51">
        <f>+IF(X56&lt;&gt;0,+(Y56/X56)*100,0)</f>
        <v>-101.97565057992155</v>
      </c>
      <c r="AA56" s="48">
        <f>SUM(AA53:AA55)</f>
        <v>84538128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-5818112</v>
      </c>
      <c r="D59" s="65">
        <f>SUM(D56:D58)</f>
        <v>0</v>
      </c>
      <c r="E59" s="66">
        <f t="shared" si="6"/>
        <v>120798137</v>
      </c>
      <c r="F59" s="67">
        <f t="shared" si="6"/>
        <v>84538128</v>
      </c>
      <c r="G59" s="67">
        <f t="shared" si="6"/>
        <v>10215655</v>
      </c>
      <c r="H59" s="67">
        <f t="shared" si="6"/>
        <v>9690425</v>
      </c>
      <c r="I59" s="67">
        <f t="shared" si="6"/>
        <v>-35023981</v>
      </c>
      <c r="J59" s="67">
        <f t="shared" si="6"/>
        <v>-15117901</v>
      </c>
      <c r="K59" s="67">
        <f t="shared" si="6"/>
        <v>7579582</v>
      </c>
      <c r="L59" s="67">
        <f t="shared" si="6"/>
        <v>-959107</v>
      </c>
      <c r="M59" s="67">
        <f t="shared" si="6"/>
        <v>-798398</v>
      </c>
      <c r="N59" s="67">
        <f t="shared" si="6"/>
        <v>5822077</v>
      </c>
      <c r="O59" s="67">
        <f t="shared" si="6"/>
        <v>8365066</v>
      </c>
      <c r="P59" s="67">
        <f t="shared" si="6"/>
        <v>-2761159</v>
      </c>
      <c r="Q59" s="67">
        <f t="shared" si="6"/>
        <v>2439289</v>
      </c>
      <c r="R59" s="67">
        <f t="shared" si="6"/>
        <v>8043196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-1252628</v>
      </c>
      <c r="X59" s="67">
        <f t="shared" si="6"/>
        <v>63403317</v>
      </c>
      <c r="Y59" s="67">
        <f t="shared" si="6"/>
        <v>-64655945</v>
      </c>
      <c r="Z59" s="68">
        <f>+IF(X59&lt;&gt;0,+(Y59/X59)*100,0)</f>
        <v>-101.97565057992155</v>
      </c>
      <c r="AA59" s="65">
        <f>SUM(AA56:AA58)</f>
        <v>84538128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209039</v>
      </c>
      <c r="D41" s="20"/>
      <c r="E41" s="21"/>
      <c r="F41" s="22">
        <v>200000</v>
      </c>
      <c r="G41" s="22"/>
      <c r="H41" s="22"/>
      <c r="I41" s="22">
        <v>56522</v>
      </c>
      <c r="J41" s="22">
        <v>56522</v>
      </c>
      <c r="K41" s="22"/>
      <c r="L41" s="22"/>
      <c r="M41" s="22"/>
      <c r="N41" s="22"/>
      <c r="O41" s="22"/>
      <c r="P41" s="22">
        <v>107846</v>
      </c>
      <c r="Q41" s="22"/>
      <c r="R41" s="22">
        <v>107846</v>
      </c>
      <c r="S41" s="22"/>
      <c r="T41" s="22"/>
      <c r="U41" s="22"/>
      <c r="V41" s="22"/>
      <c r="W41" s="22">
        <v>164368</v>
      </c>
      <c r="X41" s="22">
        <v>150003</v>
      </c>
      <c r="Y41" s="22">
        <v>14365</v>
      </c>
      <c r="Z41" s="23">
        <v>9.5764751371639232</v>
      </c>
      <c r="AA41" s="20">
        <v>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209039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200000</v>
      </c>
      <c r="G47" s="31">
        <f t="shared" si="1"/>
        <v>0</v>
      </c>
      <c r="H47" s="31">
        <f t="shared" si="1"/>
        <v>0</v>
      </c>
      <c r="I47" s="31">
        <f t="shared" si="1"/>
        <v>56522</v>
      </c>
      <c r="J47" s="31">
        <f t="shared" si="1"/>
        <v>56522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107846</v>
      </c>
      <c r="Q47" s="31">
        <f t="shared" si="1"/>
        <v>0</v>
      </c>
      <c r="R47" s="31">
        <f t="shared" si="1"/>
        <v>107846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164368</v>
      </c>
      <c r="X47" s="31">
        <f t="shared" si="1"/>
        <v>150003</v>
      </c>
      <c r="Y47" s="31">
        <f t="shared" si="1"/>
        <v>14365</v>
      </c>
      <c r="Z47" s="32">
        <f>+IF(X47&lt;&gt;0,+(Y47/X47)*100,0)</f>
        <v>9.5764751371639232</v>
      </c>
      <c r="AA47" s="29">
        <f>SUM(AA34:AA46)</f>
        <v>200000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-209039</v>
      </c>
      <c r="D48" s="39">
        <f t="shared" si="2"/>
        <v>0</v>
      </c>
      <c r="E48" s="40">
        <f t="shared" si="2"/>
        <v>0</v>
      </c>
      <c r="F48" s="41">
        <f t="shared" si="2"/>
        <v>-200000</v>
      </c>
      <c r="G48" s="41">
        <f t="shared" si="2"/>
        <v>0</v>
      </c>
      <c r="H48" s="41">
        <f t="shared" si="2"/>
        <v>0</v>
      </c>
      <c r="I48" s="41">
        <f t="shared" si="2"/>
        <v>-56522</v>
      </c>
      <c r="J48" s="41">
        <f t="shared" si="2"/>
        <v>-56522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-107846</v>
      </c>
      <c r="Q48" s="41">
        <f t="shared" si="2"/>
        <v>0</v>
      </c>
      <c r="R48" s="41">
        <f t="shared" si="2"/>
        <v>-107846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-164368</v>
      </c>
      <c r="X48" s="41">
        <f t="shared" si="2"/>
        <v>-150003</v>
      </c>
      <c r="Y48" s="41">
        <f t="shared" si="2"/>
        <v>-14365</v>
      </c>
      <c r="Z48" s="42">
        <f>+IF(X48&lt;&gt;0,+(Y48/X48)*100,0)</f>
        <v>9.5764751371639232</v>
      </c>
      <c r="AA48" s="39">
        <f>+AA32-AA47</f>
        <v>-200000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-209039</v>
      </c>
      <c r="D51" s="48">
        <f t="shared" si="3"/>
        <v>0</v>
      </c>
      <c r="E51" s="49">
        <f t="shared" si="3"/>
        <v>0</v>
      </c>
      <c r="F51" s="50">
        <f t="shared" si="3"/>
        <v>-200000</v>
      </c>
      <c r="G51" s="50">
        <f t="shared" si="3"/>
        <v>0</v>
      </c>
      <c r="H51" s="50">
        <f t="shared" si="3"/>
        <v>0</v>
      </c>
      <c r="I51" s="50">
        <f t="shared" si="3"/>
        <v>-56522</v>
      </c>
      <c r="J51" s="50">
        <f t="shared" si="3"/>
        <v>-56522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-107846</v>
      </c>
      <c r="Q51" s="50">
        <f t="shared" si="3"/>
        <v>0</v>
      </c>
      <c r="R51" s="50">
        <f t="shared" si="3"/>
        <v>-107846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-164368</v>
      </c>
      <c r="X51" s="50">
        <f t="shared" si="3"/>
        <v>-150003</v>
      </c>
      <c r="Y51" s="50">
        <f t="shared" si="3"/>
        <v>-14365</v>
      </c>
      <c r="Z51" s="51">
        <f>+IF(X51&lt;&gt;0,+(Y51/X51)*100,0)</f>
        <v>9.5764751371639232</v>
      </c>
      <c r="AA51" s="48">
        <f>SUM(AA48:AA50)</f>
        <v>-200000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-209039</v>
      </c>
      <c r="D53" s="54">
        <f>+D51-D52</f>
        <v>0</v>
      </c>
      <c r="E53" s="55">
        <f t="shared" si="4"/>
        <v>0</v>
      </c>
      <c r="F53" s="56">
        <f t="shared" si="4"/>
        <v>-200000</v>
      </c>
      <c r="G53" s="56">
        <f t="shared" si="4"/>
        <v>0</v>
      </c>
      <c r="H53" s="56">
        <f t="shared" si="4"/>
        <v>0</v>
      </c>
      <c r="I53" s="56">
        <f t="shared" si="4"/>
        <v>-56522</v>
      </c>
      <c r="J53" s="56">
        <f t="shared" si="4"/>
        <v>-56522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-107846</v>
      </c>
      <c r="Q53" s="56">
        <f t="shared" si="4"/>
        <v>0</v>
      </c>
      <c r="R53" s="56">
        <f t="shared" si="4"/>
        <v>-107846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-164368</v>
      </c>
      <c r="X53" s="56">
        <f t="shared" si="4"/>
        <v>-150003</v>
      </c>
      <c r="Y53" s="56">
        <f t="shared" si="4"/>
        <v>-14365</v>
      </c>
      <c r="Z53" s="57">
        <f>+IF(X53&lt;&gt;0,+(Y53/X53)*100,0)</f>
        <v>9.5764751371639232</v>
      </c>
      <c r="AA53" s="54">
        <f>+AA51-AA52</f>
        <v>-200000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-209039</v>
      </c>
      <c r="D56" s="48">
        <f>SUM(D53:D55)</f>
        <v>0</v>
      </c>
      <c r="E56" s="49">
        <f t="shared" si="5"/>
        <v>0</v>
      </c>
      <c r="F56" s="50">
        <f t="shared" si="5"/>
        <v>-200000</v>
      </c>
      <c r="G56" s="50">
        <f t="shared" si="5"/>
        <v>0</v>
      </c>
      <c r="H56" s="50">
        <f t="shared" si="5"/>
        <v>0</v>
      </c>
      <c r="I56" s="50">
        <f t="shared" si="5"/>
        <v>-56522</v>
      </c>
      <c r="J56" s="50">
        <f t="shared" si="5"/>
        <v>-56522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-107846</v>
      </c>
      <c r="Q56" s="50">
        <f t="shared" si="5"/>
        <v>0</v>
      </c>
      <c r="R56" s="50">
        <f t="shared" si="5"/>
        <v>-107846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-164368</v>
      </c>
      <c r="X56" s="50">
        <f t="shared" si="5"/>
        <v>-150003</v>
      </c>
      <c r="Y56" s="50">
        <f t="shared" si="5"/>
        <v>-14365</v>
      </c>
      <c r="Z56" s="51">
        <f>+IF(X56&lt;&gt;0,+(Y56/X56)*100,0)</f>
        <v>9.5764751371639232</v>
      </c>
      <c r="AA56" s="48">
        <f>SUM(AA53:AA55)</f>
        <v>-200000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-209039</v>
      </c>
      <c r="D59" s="65">
        <f>SUM(D56:D58)</f>
        <v>0</v>
      </c>
      <c r="E59" s="66">
        <f t="shared" si="6"/>
        <v>0</v>
      </c>
      <c r="F59" s="67">
        <f t="shared" si="6"/>
        <v>-200000</v>
      </c>
      <c r="G59" s="67">
        <f t="shared" si="6"/>
        <v>0</v>
      </c>
      <c r="H59" s="67">
        <f t="shared" si="6"/>
        <v>0</v>
      </c>
      <c r="I59" s="67">
        <f t="shared" si="6"/>
        <v>-56522</v>
      </c>
      <c r="J59" s="67">
        <f t="shared" si="6"/>
        <v>-56522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-107846</v>
      </c>
      <c r="Q59" s="67">
        <f t="shared" si="6"/>
        <v>0</v>
      </c>
      <c r="R59" s="67">
        <f t="shared" si="6"/>
        <v>-107846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-164368</v>
      </c>
      <c r="X59" s="67">
        <f t="shared" si="6"/>
        <v>-150003</v>
      </c>
      <c r="Y59" s="67">
        <f t="shared" si="6"/>
        <v>-14365</v>
      </c>
      <c r="Z59" s="68">
        <f>+IF(X59&lt;&gt;0,+(Y59/X59)*100,0)</f>
        <v>9.5764751371639232</v>
      </c>
      <c r="AA59" s="65">
        <f>SUM(AA56:AA58)</f>
        <v>-200000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15274166</v>
      </c>
      <c r="D6" s="20"/>
      <c r="E6" s="21">
        <v>20017007</v>
      </c>
      <c r="F6" s="22">
        <v>20017007</v>
      </c>
      <c r="G6" s="22">
        <v>1679527</v>
      </c>
      <c r="H6" s="22">
        <v>1954220</v>
      </c>
      <c r="I6" s="22">
        <v>2046869</v>
      </c>
      <c r="J6" s="22">
        <v>5680616</v>
      </c>
      <c r="K6" s="22">
        <v>2315767</v>
      </c>
      <c r="L6" s="22">
        <v>2740433</v>
      </c>
      <c r="M6" s="22"/>
      <c r="N6" s="22">
        <v>5056200</v>
      </c>
      <c r="O6" s="22">
        <v>1441441</v>
      </c>
      <c r="P6" s="22">
        <v>1367234</v>
      </c>
      <c r="Q6" s="22">
        <v>1199672</v>
      </c>
      <c r="R6" s="22">
        <v>4008347</v>
      </c>
      <c r="S6" s="22"/>
      <c r="T6" s="22"/>
      <c r="U6" s="22"/>
      <c r="V6" s="22"/>
      <c r="W6" s="22">
        <v>14745163</v>
      </c>
      <c r="X6" s="22">
        <v>15012747</v>
      </c>
      <c r="Y6" s="22">
        <v>-267584</v>
      </c>
      <c r="Z6" s="23">
        <v>-1.7823786679413169</v>
      </c>
      <c r="AA6" s="20">
        <v>20017007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934205</v>
      </c>
      <c r="D13" s="20"/>
      <c r="E13" s="21">
        <v>309000</v>
      </c>
      <c r="F13" s="22">
        <v>309000</v>
      </c>
      <c r="G13" s="22">
        <v>95456</v>
      </c>
      <c r="H13" s="22">
        <v>99148</v>
      </c>
      <c r="I13" s="22">
        <v>102167</v>
      </c>
      <c r="J13" s="22">
        <v>296771</v>
      </c>
      <c r="K13" s="22">
        <v>113561</v>
      </c>
      <c r="L13" s="22">
        <v>127284</v>
      </c>
      <c r="M13" s="22"/>
      <c r="N13" s="22">
        <v>240845</v>
      </c>
      <c r="O13" s="22">
        <v>145472</v>
      </c>
      <c r="P13" s="22">
        <v>139109</v>
      </c>
      <c r="Q13" s="22">
        <v>141718</v>
      </c>
      <c r="R13" s="22">
        <v>426299</v>
      </c>
      <c r="S13" s="22"/>
      <c r="T13" s="22"/>
      <c r="U13" s="22"/>
      <c r="V13" s="22"/>
      <c r="W13" s="22">
        <v>963915</v>
      </c>
      <c r="X13" s="22">
        <v>231750</v>
      </c>
      <c r="Y13" s="22">
        <v>732165</v>
      </c>
      <c r="Z13" s="23">
        <v>315.92880258899675</v>
      </c>
      <c r="AA13" s="20">
        <v>309000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</v>
      </c>
      <c r="F25" s="22">
        <v>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16208371</v>
      </c>
      <c r="D32" s="29">
        <f t="shared" ref="D32:Y32" si="0">SUM(D6:D31)</f>
        <v>0</v>
      </c>
      <c r="E32" s="30">
        <f t="shared" si="0"/>
        <v>20326008</v>
      </c>
      <c r="F32" s="31">
        <f t="shared" si="0"/>
        <v>20326008</v>
      </c>
      <c r="G32" s="31">
        <f t="shared" si="0"/>
        <v>1774983</v>
      </c>
      <c r="H32" s="31">
        <f t="shared" si="0"/>
        <v>2053368</v>
      </c>
      <c r="I32" s="31">
        <f t="shared" si="0"/>
        <v>2149036</v>
      </c>
      <c r="J32" s="31">
        <f t="shared" si="0"/>
        <v>5977387</v>
      </c>
      <c r="K32" s="31">
        <f t="shared" si="0"/>
        <v>2429328</v>
      </c>
      <c r="L32" s="31">
        <f t="shared" si="0"/>
        <v>2867717</v>
      </c>
      <c r="M32" s="31">
        <f t="shared" si="0"/>
        <v>0</v>
      </c>
      <c r="N32" s="31">
        <f t="shared" si="0"/>
        <v>5297045</v>
      </c>
      <c r="O32" s="31">
        <f t="shared" si="0"/>
        <v>1586913</v>
      </c>
      <c r="P32" s="31">
        <f t="shared" si="0"/>
        <v>1506343</v>
      </c>
      <c r="Q32" s="31">
        <f t="shared" si="0"/>
        <v>1341390</v>
      </c>
      <c r="R32" s="31">
        <f t="shared" si="0"/>
        <v>4434646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15709078</v>
      </c>
      <c r="X32" s="31">
        <f t="shared" si="0"/>
        <v>15244497</v>
      </c>
      <c r="Y32" s="31">
        <f t="shared" si="0"/>
        <v>464581</v>
      </c>
      <c r="Z32" s="32">
        <f>+IF(X32&lt;&gt;0,+(Y32/X32)*100,0)</f>
        <v>3.0475324964805335</v>
      </c>
      <c r="AA32" s="29">
        <f>SUM(AA6:AA31)</f>
        <v>20326008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4087263</v>
      </c>
      <c r="D34" s="20"/>
      <c r="E34" s="21">
        <v>3449651</v>
      </c>
      <c r="F34" s="22">
        <v>3449651</v>
      </c>
      <c r="G34" s="22">
        <v>319643</v>
      </c>
      <c r="H34" s="22">
        <v>305863</v>
      </c>
      <c r="I34" s="22">
        <v>336872</v>
      </c>
      <c r="J34" s="22">
        <v>962378</v>
      </c>
      <c r="K34" s="22">
        <v>366198</v>
      </c>
      <c r="L34" s="22">
        <v>327880</v>
      </c>
      <c r="M34" s="22"/>
      <c r="N34" s="22">
        <v>694078</v>
      </c>
      <c r="O34" s="22">
        <v>344339</v>
      </c>
      <c r="P34" s="22">
        <v>377006</v>
      </c>
      <c r="Q34" s="22">
        <v>366571</v>
      </c>
      <c r="R34" s="22">
        <v>1087916</v>
      </c>
      <c r="S34" s="22"/>
      <c r="T34" s="22"/>
      <c r="U34" s="22"/>
      <c r="V34" s="22"/>
      <c r="W34" s="22">
        <v>2744372</v>
      </c>
      <c r="X34" s="22">
        <v>2587221</v>
      </c>
      <c r="Y34" s="22">
        <v>157151</v>
      </c>
      <c r="Z34" s="23">
        <v>6.0741235480076883</v>
      </c>
      <c r="AA34" s="20">
        <v>3449651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16158074</v>
      </c>
      <c r="D36" s="20"/>
      <c r="E36" s="21">
        <v>15000000</v>
      </c>
      <c r="F36" s="22">
        <v>20000000</v>
      </c>
      <c r="G36" s="22">
        <v>2065178</v>
      </c>
      <c r="H36" s="22">
        <v>2065178</v>
      </c>
      <c r="I36" s="22">
        <v>4766074</v>
      </c>
      <c r="J36" s="22">
        <v>8896430</v>
      </c>
      <c r="K36" s="22">
        <v>1300681</v>
      </c>
      <c r="L36" s="22"/>
      <c r="M36" s="22"/>
      <c r="N36" s="22">
        <v>1300681</v>
      </c>
      <c r="O36" s="22">
        <v>2319186</v>
      </c>
      <c r="P36" s="22"/>
      <c r="Q36" s="22">
        <v>1451358</v>
      </c>
      <c r="R36" s="22">
        <v>3770544</v>
      </c>
      <c r="S36" s="22"/>
      <c r="T36" s="22"/>
      <c r="U36" s="22"/>
      <c r="V36" s="22"/>
      <c r="W36" s="22">
        <v>13967655</v>
      </c>
      <c r="X36" s="22">
        <v>15000003</v>
      </c>
      <c r="Y36" s="22">
        <v>-1032348</v>
      </c>
      <c r="Z36" s="23">
        <v>-6.8823186235362748</v>
      </c>
      <c r="AA36" s="20">
        <v>20000000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282210</v>
      </c>
      <c r="F37" s="22">
        <v>282210</v>
      </c>
      <c r="G37" s="22">
        <v>138565</v>
      </c>
      <c r="H37" s="22"/>
      <c r="I37" s="22"/>
      <c r="J37" s="22">
        <v>138565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138565</v>
      </c>
      <c r="X37" s="22">
        <v>211653</v>
      </c>
      <c r="Y37" s="22">
        <v>-73088</v>
      </c>
      <c r="Z37" s="23">
        <v>-34.531993404298547</v>
      </c>
      <c r="AA37" s="20">
        <v>282210</v>
      </c>
    </row>
    <row r="38" spans="1:27" ht="13.5" x14ac:dyDescent="0.25">
      <c r="A38" s="19" t="s">
        <v>64</v>
      </c>
      <c r="B38" s="15" t="s">
        <v>32</v>
      </c>
      <c r="C38" s="20">
        <v>-1829123</v>
      </c>
      <c r="D38" s="20"/>
      <c r="E38" s="21">
        <v>389217</v>
      </c>
      <c r="F38" s="22">
        <v>389217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291915</v>
      </c>
      <c r="Y38" s="22">
        <v>-291915</v>
      </c>
      <c r="Z38" s="23">
        <v>-100</v>
      </c>
      <c r="AA38" s="20">
        <v>389217</v>
      </c>
    </row>
    <row r="39" spans="1:27" ht="13.5" x14ac:dyDescent="0.25">
      <c r="A39" s="19" t="s">
        <v>65</v>
      </c>
      <c r="B39" s="15" t="s">
        <v>32</v>
      </c>
      <c r="C39" s="20">
        <v>334603</v>
      </c>
      <c r="D39" s="20"/>
      <c r="E39" s="21">
        <v>691128</v>
      </c>
      <c r="F39" s="22">
        <v>691128</v>
      </c>
      <c r="G39" s="22">
        <v>27877</v>
      </c>
      <c r="H39" s="22">
        <v>27590</v>
      </c>
      <c r="I39" s="22">
        <v>27494</v>
      </c>
      <c r="J39" s="22">
        <v>82961</v>
      </c>
      <c r="K39" s="22">
        <v>28413</v>
      </c>
      <c r="L39" s="22">
        <v>27494</v>
      </c>
      <c r="M39" s="22"/>
      <c r="N39" s="22">
        <v>55907</v>
      </c>
      <c r="O39" s="22">
        <v>28413</v>
      </c>
      <c r="P39" s="22">
        <v>26579</v>
      </c>
      <c r="Q39" s="22">
        <v>28563</v>
      </c>
      <c r="R39" s="22">
        <v>83555</v>
      </c>
      <c r="S39" s="22"/>
      <c r="T39" s="22"/>
      <c r="U39" s="22"/>
      <c r="V39" s="22"/>
      <c r="W39" s="22">
        <v>222423</v>
      </c>
      <c r="X39" s="22">
        <v>518346</v>
      </c>
      <c r="Y39" s="22">
        <v>-295923</v>
      </c>
      <c r="Z39" s="23">
        <v>-57.089858897338843</v>
      </c>
      <c r="AA39" s="20">
        <v>691128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1291938</v>
      </c>
      <c r="D41" s="20"/>
      <c r="E41" s="21">
        <v>950023</v>
      </c>
      <c r="F41" s="22">
        <v>950023</v>
      </c>
      <c r="G41" s="22"/>
      <c r="H41" s="22"/>
      <c r="I41" s="22">
        <v>99750</v>
      </c>
      <c r="J41" s="22">
        <v>99750</v>
      </c>
      <c r="K41" s="22">
        <v>-99750</v>
      </c>
      <c r="L41" s="22">
        <v>603536</v>
      </c>
      <c r="M41" s="22"/>
      <c r="N41" s="22">
        <v>503786</v>
      </c>
      <c r="O41" s="22">
        <v>53850</v>
      </c>
      <c r="P41" s="22">
        <v>26311</v>
      </c>
      <c r="Q41" s="22">
        <v>23290</v>
      </c>
      <c r="R41" s="22">
        <v>103451</v>
      </c>
      <c r="S41" s="22"/>
      <c r="T41" s="22"/>
      <c r="U41" s="22"/>
      <c r="V41" s="22"/>
      <c r="W41" s="22">
        <v>706987</v>
      </c>
      <c r="X41" s="22">
        <v>712502</v>
      </c>
      <c r="Y41" s="22">
        <v>-5515</v>
      </c>
      <c r="Z41" s="23">
        <v>-0.77403291499532634</v>
      </c>
      <c r="AA41" s="20">
        <v>950023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46628</v>
      </c>
      <c r="D43" s="20"/>
      <c r="E43" s="21">
        <v>2</v>
      </c>
      <c r="F43" s="22">
        <v>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2</v>
      </c>
    </row>
    <row r="44" spans="1:27" ht="13.5" x14ac:dyDescent="0.25">
      <c r="A44" s="19" t="s">
        <v>69</v>
      </c>
      <c r="B44" s="15" t="s">
        <v>32</v>
      </c>
      <c r="C44" s="20">
        <v>80094</v>
      </c>
      <c r="D44" s="20"/>
      <c r="E44" s="21">
        <v>4</v>
      </c>
      <c r="F44" s="22">
        <v>4</v>
      </c>
      <c r="G44" s="22">
        <v>2528</v>
      </c>
      <c r="H44" s="22">
        <v>2393</v>
      </c>
      <c r="I44" s="22">
        <v>2740</v>
      </c>
      <c r="J44" s="22">
        <v>7661</v>
      </c>
      <c r="K44" s="22">
        <v>2908</v>
      </c>
      <c r="L44" s="22">
        <v>2581</v>
      </c>
      <c r="M44" s="22"/>
      <c r="N44" s="22">
        <v>5489</v>
      </c>
      <c r="O44" s="22">
        <v>2720</v>
      </c>
      <c r="P44" s="22">
        <v>3035</v>
      </c>
      <c r="Q44" s="22">
        <v>2772</v>
      </c>
      <c r="R44" s="22">
        <v>8527</v>
      </c>
      <c r="S44" s="22"/>
      <c r="T44" s="22"/>
      <c r="U44" s="22"/>
      <c r="V44" s="22"/>
      <c r="W44" s="22">
        <v>21677</v>
      </c>
      <c r="X44" s="22"/>
      <c r="Y44" s="22">
        <v>21677</v>
      </c>
      <c r="Z44" s="23"/>
      <c r="AA44" s="20">
        <v>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20169477</v>
      </c>
      <c r="D47" s="29">
        <f t="shared" ref="D47:Y47" si="1">SUM(D34:D46)</f>
        <v>0</v>
      </c>
      <c r="E47" s="30">
        <f t="shared" si="1"/>
        <v>20762235</v>
      </c>
      <c r="F47" s="31">
        <f t="shared" si="1"/>
        <v>25762235</v>
      </c>
      <c r="G47" s="31">
        <f t="shared" si="1"/>
        <v>2553791</v>
      </c>
      <c r="H47" s="31">
        <f t="shared" si="1"/>
        <v>2401024</v>
      </c>
      <c r="I47" s="31">
        <f t="shared" si="1"/>
        <v>5232930</v>
      </c>
      <c r="J47" s="31">
        <f t="shared" si="1"/>
        <v>10187745</v>
      </c>
      <c r="K47" s="31">
        <f t="shared" si="1"/>
        <v>1598450</v>
      </c>
      <c r="L47" s="31">
        <f t="shared" si="1"/>
        <v>961491</v>
      </c>
      <c r="M47" s="31">
        <f t="shared" si="1"/>
        <v>0</v>
      </c>
      <c r="N47" s="31">
        <f t="shared" si="1"/>
        <v>2559941</v>
      </c>
      <c r="O47" s="31">
        <f t="shared" si="1"/>
        <v>2748508</v>
      </c>
      <c r="P47" s="31">
        <f t="shared" si="1"/>
        <v>432931</v>
      </c>
      <c r="Q47" s="31">
        <f t="shared" si="1"/>
        <v>1872554</v>
      </c>
      <c r="R47" s="31">
        <f t="shared" si="1"/>
        <v>5053993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17801679</v>
      </c>
      <c r="X47" s="31">
        <f t="shared" si="1"/>
        <v>19321640</v>
      </c>
      <c r="Y47" s="31">
        <f t="shared" si="1"/>
        <v>-1519961</v>
      </c>
      <c r="Z47" s="32">
        <f>+IF(X47&lt;&gt;0,+(Y47/X47)*100,0)</f>
        <v>-7.8666251933065725</v>
      </c>
      <c r="AA47" s="29">
        <f>SUM(AA34:AA46)</f>
        <v>25762235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-3961106</v>
      </c>
      <c r="D48" s="39">
        <f t="shared" si="2"/>
        <v>0</v>
      </c>
      <c r="E48" s="40">
        <f t="shared" si="2"/>
        <v>-436227</v>
      </c>
      <c r="F48" s="41">
        <f t="shared" si="2"/>
        <v>-5436227</v>
      </c>
      <c r="G48" s="41">
        <f t="shared" si="2"/>
        <v>-778808</v>
      </c>
      <c r="H48" s="41">
        <f t="shared" si="2"/>
        <v>-347656</v>
      </c>
      <c r="I48" s="41">
        <f t="shared" si="2"/>
        <v>-3083894</v>
      </c>
      <c r="J48" s="41">
        <f t="shared" si="2"/>
        <v>-4210358</v>
      </c>
      <c r="K48" s="41">
        <f t="shared" si="2"/>
        <v>830878</v>
      </c>
      <c r="L48" s="41">
        <f t="shared" si="2"/>
        <v>1906226</v>
      </c>
      <c r="M48" s="41">
        <f t="shared" si="2"/>
        <v>0</v>
      </c>
      <c r="N48" s="41">
        <f t="shared" si="2"/>
        <v>2737104</v>
      </c>
      <c r="O48" s="41">
        <f t="shared" si="2"/>
        <v>-1161595</v>
      </c>
      <c r="P48" s="41">
        <f t="shared" si="2"/>
        <v>1073412</v>
      </c>
      <c r="Q48" s="41">
        <f t="shared" si="2"/>
        <v>-531164</v>
      </c>
      <c r="R48" s="41">
        <f t="shared" si="2"/>
        <v>-619347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-2092601</v>
      </c>
      <c r="X48" s="41">
        <f t="shared" si="2"/>
        <v>-4077143</v>
      </c>
      <c r="Y48" s="41">
        <f t="shared" si="2"/>
        <v>1984542</v>
      </c>
      <c r="Z48" s="42">
        <f>+IF(X48&lt;&gt;0,+(Y48/X48)*100,0)</f>
        <v>-48.674819597939049</v>
      </c>
      <c r="AA48" s="39">
        <f>+AA32-AA47</f>
        <v>-5436227</v>
      </c>
    </row>
    <row r="49" spans="1:27" ht="25.5" x14ac:dyDescent="0.25">
      <c r="A49" s="43" t="s">
        <v>74</v>
      </c>
      <c r="B49" s="15" t="s">
        <v>32</v>
      </c>
      <c r="C49" s="20">
        <v>27200000</v>
      </c>
      <c r="D49" s="20"/>
      <c r="E49" s="21">
        <v>24881000</v>
      </c>
      <c r="F49" s="22">
        <v>22481000</v>
      </c>
      <c r="G49" s="22"/>
      <c r="H49" s="22">
        <v>178514</v>
      </c>
      <c r="I49" s="22">
        <v>172382</v>
      </c>
      <c r="J49" s="22">
        <v>350896</v>
      </c>
      <c r="K49" s="22">
        <v>1466493</v>
      </c>
      <c r="L49" s="22">
        <v>3610702</v>
      </c>
      <c r="M49" s="22"/>
      <c r="N49" s="22">
        <v>5077195</v>
      </c>
      <c r="O49" s="22"/>
      <c r="P49" s="22">
        <v>3797827</v>
      </c>
      <c r="Q49" s="22">
        <v>2048402</v>
      </c>
      <c r="R49" s="22">
        <v>5846229</v>
      </c>
      <c r="S49" s="22"/>
      <c r="T49" s="22"/>
      <c r="U49" s="22"/>
      <c r="V49" s="22"/>
      <c r="W49" s="22">
        <v>11274320</v>
      </c>
      <c r="X49" s="22">
        <v>16860753</v>
      </c>
      <c r="Y49" s="22">
        <v>-5586433</v>
      </c>
      <c r="Z49" s="23">
        <v>-33.132761033863673</v>
      </c>
      <c r="AA49" s="20">
        <v>22481000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23238894</v>
      </c>
      <c r="D51" s="48">
        <f t="shared" si="3"/>
        <v>0</v>
      </c>
      <c r="E51" s="49">
        <f t="shared" si="3"/>
        <v>24444773</v>
      </c>
      <c r="F51" s="50">
        <f t="shared" si="3"/>
        <v>17044773</v>
      </c>
      <c r="G51" s="50">
        <f t="shared" si="3"/>
        <v>-778808</v>
      </c>
      <c r="H51" s="50">
        <f t="shared" si="3"/>
        <v>-169142</v>
      </c>
      <c r="I51" s="50">
        <f t="shared" si="3"/>
        <v>-2911512</v>
      </c>
      <c r="J51" s="50">
        <f t="shared" si="3"/>
        <v>-3859462</v>
      </c>
      <c r="K51" s="50">
        <f t="shared" si="3"/>
        <v>2297371</v>
      </c>
      <c r="L51" s="50">
        <f t="shared" si="3"/>
        <v>5516928</v>
      </c>
      <c r="M51" s="50">
        <f t="shared" si="3"/>
        <v>0</v>
      </c>
      <c r="N51" s="50">
        <f t="shared" si="3"/>
        <v>7814299</v>
      </c>
      <c r="O51" s="50">
        <f t="shared" si="3"/>
        <v>-1161595</v>
      </c>
      <c r="P51" s="50">
        <f t="shared" si="3"/>
        <v>4871239</v>
      </c>
      <c r="Q51" s="50">
        <f t="shared" si="3"/>
        <v>1517238</v>
      </c>
      <c r="R51" s="50">
        <f t="shared" si="3"/>
        <v>5226882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9181719</v>
      </c>
      <c r="X51" s="50">
        <f t="shared" si="3"/>
        <v>12783610</v>
      </c>
      <c r="Y51" s="50">
        <f t="shared" si="3"/>
        <v>-3601891</v>
      </c>
      <c r="Z51" s="51">
        <f>+IF(X51&lt;&gt;0,+(Y51/X51)*100,0)</f>
        <v>-28.175851735151497</v>
      </c>
      <c r="AA51" s="48">
        <f>SUM(AA48:AA50)</f>
        <v>17044773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23238894</v>
      </c>
      <c r="D53" s="54">
        <f>+D51-D52</f>
        <v>0</v>
      </c>
      <c r="E53" s="55">
        <f t="shared" si="4"/>
        <v>24444773</v>
      </c>
      <c r="F53" s="56">
        <f t="shared" si="4"/>
        <v>17044773</v>
      </c>
      <c r="G53" s="56">
        <f t="shared" si="4"/>
        <v>-778808</v>
      </c>
      <c r="H53" s="56">
        <f t="shared" si="4"/>
        <v>-169142</v>
      </c>
      <c r="I53" s="56">
        <f t="shared" si="4"/>
        <v>-2911512</v>
      </c>
      <c r="J53" s="56">
        <f t="shared" si="4"/>
        <v>-3859462</v>
      </c>
      <c r="K53" s="56">
        <f t="shared" si="4"/>
        <v>2297371</v>
      </c>
      <c r="L53" s="56">
        <f t="shared" si="4"/>
        <v>5516928</v>
      </c>
      <c r="M53" s="56">
        <f t="shared" si="4"/>
        <v>0</v>
      </c>
      <c r="N53" s="56">
        <f t="shared" si="4"/>
        <v>7814299</v>
      </c>
      <c r="O53" s="56">
        <f t="shared" si="4"/>
        <v>-1161595</v>
      </c>
      <c r="P53" s="56">
        <f t="shared" si="4"/>
        <v>4871239</v>
      </c>
      <c r="Q53" s="56">
        <f t="shared" si="4"/>
        <v>1517238</v>
      </c>
      <c r="R53" s="56">
        <f t="shared" si="4"/>
        <v>5226882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9181719</v>
      </c>
      <c r="X53" s="56">
        <f t="shared" si="4"/>
        <v>12783610</v>
      </c>
      <c r="Y53" s="56">
        <f t="shared" si="4"/>
        <v>-3601891</v>
      </c>
      <c r="Z53" s="57">
        <f>+IF(X53&lt;&gt;0,+(Y53/X53)*100,0)</f>
        <v>-28.175851735151497</v>
      </c>
      <c r="AA53" s="54">
        <f>+AA51-AA52</f>
        <v>17044773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23238894</v>
      </c>
      <c r="D56" s="48">
        <f>SUM(D53:D55)</f>
        <v>0</v>
      </c>
      <c r="E56" s="49">
        <f t="shared" si="5"/>
        <v>24444773</v>
      </c>
      <c r="F56" s="50">
        <f t="shared" si="5"/>
        <v>17044773</v>
      </c>
      <c r="G56" s="50">
        <f t="shared" si="5"/>
        <v>-778808</v>
      </c>
      <c r="H56" s="50">
        <f t="shared" si="5"/>
        <v>-169142</v>
      </c>
      <c r="I56" s="50">
        <f t="shared" si="5"/>
        <v>-2911512</v>
      </c>
      <c r="J56" s="50">
        <f t="shared" si="5"/>
        <v>-3859462</v>
      </c>
      <c r="K56" s="50">
        <f t="shared" si="5"/>
        <v>2297371</v>
      </c>
      <c r="L56" s="50">
        <f t="shared" si="5"/>
        <v>5516928</v>
      </c>
      <c r="M56" s="50">
        <f t="shared" si="5"/>
        <v>0</v>
      </c>
      <c r="N56" s="50">
        <f t="shared" si="5"/>
        <v>7814299</v>
      </c>
      <c r="O56" s="50">
        <f t="shared" si="5"/>
        <v>-1161595</v>
      </c>
      <c r="P56" s="50">
        <f t="shared" si="5"/>
        <v>4871239</v>
      </c>
      <c r="Q56" s="50">
        <f t="shared" si="5"/>
        <v>1517238</v>
      </c>
      <c r="R56" s="50">
        <f t="shared" si="5"/>
        <v>5226882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9181719</v>
      </c>
      <c r="X56" s="50">
        <f t="shared" si="5"/>
        <v>12783610</v>
      </c>
      <c r="Y56" s="50">
        <f t="shared" si="5"/>
        <v>-3601891</v>
      </c>
      <c r="Z56" s="51">
        <f>+IF(X56&lt;&gt;0,+(Y56/X56)*100,0)</f>
        <v>-28.175851735151497</v>
      </c>
      <c r="AA56" s="48">
        <f>SUM(AA53:AA55)</f>
        <v>17044773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23238894</v>
      </c>
      <c r="D59" s="65">
        <f>SUM(D56:D58)</f>
        <v>0</v>
      </c>
      <c r="E59" s="66">
        <f t="shared" si="6"/>
        <v>24444773</v>
      </c>
      <c r="F59" s="67">
        <f t="shared" si="6"/>
        <v>17044773</v>
      </c>
      <c r="G59" s="67">
        <f t="shared" si="6"/>
        <v>-778808</v>
      </c>
      <c r="H59" s="67">
        <f t="shared" si="6"/>
        <v>-169142</v>
      </c>
      <c r="I59" s="67">
        <f t="shared" si="6"/>
        <v>-2911512</v>
      </c>
      <c r="J59" s="67">
        <f t="shared" si="6"/>
        <v>-3859462</v>
      </c>
      <c r="K59" s="67">
        <f t="shared" si="6"/>
        <v>2297371</v>
      </c>
      <c r="L59" s="67">
        <f t="shared" si="6"/>
        <v>5516928</v>
      </c>
      <c r="M59" s="67">
        <f t="shared" si="6"/>
        <v>0</v>
      </c>
      <c r="N59" s="67">
        <f t="shared" si="6"/>
        <v>7814299</v>
      </c>
      <c r="O59" s="67">
        <f t="shared" si="6"/>
        <v>-1161595</v>
      </c>
      <c r="P59" s="67">
        <f t="shared" si="6"/>
        <v>4871239</v>
      </c>
      <c r="Q59" s="67">
        <f t="shared" si="6"/>
        <v>1517238</v>
      </c>
      <c r="R59" s="67">
        <f t="shared" si="6"/>
        <v>5226882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9181719</v>
      </c>
      <c r="X59" s="67">
        <f t="shared" si="6"/>
        <v>12783610</v>
      </c>
      <c r="Y59" s="67">
        <f t="shared" si="6"/>
        <v>-3601891</v>
      </c>
      <c r="Z59" s="68">
        <f>+IF(X59&lt;&gt;0,+(Y59/X59)*100,0)</f>
        <v>-28.175851735151497</v>
      </c>
      <c r="AA59" s="65">
        <f>SUM(AA56:AA58)</f>
        <v>17044773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630995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630995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-630995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-630995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-630995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-630995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-630995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13473044</v>
      </c>
      <c r="D6" s="20"/>
      <c r="E6" s="21">
        <v>17995545</v>
      </c>
      <c r="F6" s="22">
        <v>19193744</v>
      </c>
      <c r="G6" s="22">
        <v>1528880</v>
      </c>
      <c r="H6" s="22">
        <v>1544188</v>
      </c>
      <c r="I6" s="22">
        <v>1334689</v>
      </c>
      <c r="J6" s="22">
        <v>4407757</v>
      </c>
      <c r="K6" s="22">
        <v>1760928</v>
      </c>
      <c r="L6" s="22">
        <v>1493972</v>
      </c>
      <c r="M6" s="22">
        <v>1333413</v>
      </c>
      <c r="N6" s="22">
        <v>4588313</v>
      </c>
      <c r="O6" s="22">
        <v>1669849</v>
      </c>
      <c r="P6" s="22">
        <v>1277219</v>
      </c>
      <c r="Q6" s="22">
        <v>1579985</v>
      </c>
      <c r="R6" s="22">
        <v>4527053</v>
      </c>
      <c r="S6" s="22"/>
      <c r="T6" s="22"/>
      <c r="U6" s="22"/>
      <c r="V6" s="22"/>
      <c r="W6" s="22">
        <v>13523123</v>
      </c>
      <c r="X6" s="22">
        <v>14395302</v>
      </c>
      <c r="Y6" s="22">
        <v>-872179</v>
      </c>
      <c r="Z6" s="23">
        <v>-6.0587752865483475</v>
      </c>
      <c r="AA6" s="20">
        <v>19193744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10558</v>
      </c>
      <c r="D13" s="20"/>
      <c r="E13" s="21"/>
      <c r="F13" s="22"/>
      <c r="G13" s="22">
        <v>929</v>
      </c>
      <c r="H13" s="22">
        <v>929</v>
      </c>
      <c r="I13" s="22">
        <v>929</v>
      </c>
      <c r="J13" s="22">
        <v>2787</v>
      </c>
      <c r="K13" s="22">
        <v>929</v>
      </c>
      <c r="L13" s="22">
        <v>929</v>
      </c>
      <c r="M13" s="22">
        <v>929</v>
      </c>
      <c r="N13" s="22">
        <v>2787</v>
      </c>
      <c r="O13" s="22">
        <v>929</v>
      </c>
      <c r="P13" s="22">
        <v>1051</v>
      </c>
      <c r="Q13" s="22">
        <v>1051</v>
      </c>
      <c r="R13" s="22">
        <v>3031</v>
      </c>
      <c r="S13" s="22"/>
      <c r="T13" s="22"/>
      <c r="U13" s="22"/>
      <c r="V13" s="22"/>
      <c r="W13" s="22">
        <v>8605</v>
      </c>
      <c r="X13" s="22"/>
      <c r="Y13" s="22">
        <v>8605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13483602</v>
      </c>
      <c r="D32" s="29">
        <f t="shared" ref="D32:Y32" si="0">SUM(D6:D31)</f>
        <v>0</v>
      </c>
      <c r="E32" s="30">
        <f t="shared" si="0"/>
        <v>17995545</v>
      </c>
      <c r="F32" s="31">
        <f t="shared" si="0"/>
        <v>19193744</v>
      </c>
      <c r="G32" s="31">
        <f t="shared" si="0"/>
        <v>1529809</v>
      </c>
      <c r="H32" s="31">
        <f t="shared" si="0"/>
        <v>1545117</v>
      </c>
      <c r="I32" s="31">
        <f t="shared" si="0"/>
        <v>1335618</v>
      </c>
      <c r="J32" s="31">
        <f t="shared" si="0"/>
        <v>4410544</v>
      </c>
      <c r="K32" s="31">
        <f t="shared" si="0"/>
        <v>1761857</v>
      </c>
      <c r="L32" s="31">
        <f t="shared" si="0"/>
        <v>1494901</v>
      </c>
      <c r="M32" s="31">
        <f t="shared" si="0"/>
        <v>1334342</v>
      </c>
      <c r="N32" s="31">
        <f t="shared" si="0"/>
        <v>4591100</v>
      </c>
      <c r="O32" s="31">
        <f t="shared" si="0"/>
        <v>1670778</v>
      </c>
      <c r="P32" s="31">
        <f t="shared" si="0"/>
        <v>1278270</v>
      </c>
      <c r="Q32" s="31">
        <f t="shared" si="0"/>
        <v>1581036</v>
      </c>
      <c r="R32" s="31">
        <f t="shared" si="0"/>
        <v>4530084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13531728</v>
      </c>
      <c r="X32" s="31">
        <f t="shared" si="0"/>
        <v>14395302</v>
      </c>
      <c r="Y32" s="31">
        <f t="shared" si="0"/>
        <v>-863574</v>
      </c>
      <c r="Z32" s="32">
        <f>+IF(X32&lt;&gt;0,+(Y32/X32)*100,0)</f>
        <v>-5.9989988400382295</v>
      </c>
      <c r="AA32" s="29">
        <f>SUM(AA6:AA31)</f>
        <v>19193744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2122942</v>
      </c>
      <c r="D34" s="20"/>
      <c r="E34" s="21">
        <v>833474</v>
      </c>
      <c r="F34" s="22">
        <v>883474</v>
      </c>
      <c r="G34" s="22">
        <v>182239</v>
      </c>
      <c r="H34" s="22">
        <v>183023</v>
      </c>
      <c r="I34" s="22">
        <v>182575</v>
      </c>
      <c r="J34" s="22">
        <v>547837</v>
      </c>
      <c r="K34" s="22">
        <v>183039</v>
      </c>
      <c r="L34" s="22">
        <v>106419</v>
      </c>
      <c r="M34" s="22">
        <v>105062</v>
      </c>
      <c r="N34" s="22">
        <v>394520</v>
      </c>
      <c r="O34" s="22">
        <v>120966</v>
      </c>
      <c r="P34" s="22">
        <v>150956</v>
      </c>
      <c r="Q34" s="22">
        <v>124478</v>
      </c>
      <c r="R34" s="22">
        <v>396400</v>
      </c>
      <c r="S34" s="22"/>
      <c r="T34" s="22"/>
      <c r="U34" s="22"/>
      <c r="V34" s="22"/>
      <c r="W34" s="22">
        <v>1338757</v>
      </c>
      <c r="X34" s="22">
        <v>645095</v>
      </c>
      <c r="Y34" s="22">
        <v>693662</v>
      </c>
      <c r="Z34" s="23">
        <v>107.52865856966802</v>
      </c>
      <c r="AA34" s="20">
        <v>883474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16977826</v>
      </c>
      <c r="D36" s="20"/>
      <c r="E36" s="21">
        <v>17995546</v>
      </c>
      <c r="F36" s="22">
        <v>18096930</v>
      </c>
      <c r="G36" s="22"/>
      <c r="H36" s="22">
        <v>2100712</v>
      </c>
      <c r="I36" s="22">
        <v>2521432</v>
      </c>
      <c r="J36" s="22">
        <v>4622144</v>
      </c>
      <c r="K36" s="22">
        <v>2075778</v>
      </c>
      <c r="L36" s="22">
        <v>3130515</v>
      </c>
      <c r="M36" s="22"/>
      <c r="N36" s="22">
        <v>5206293</v>
      </c>
      <c r="O36" s="22">
        <v>1387836</v>
      </c>
      <c r="P36" s="22">
        <v>1533573</v>
      </c>
      <c r="Q36" s="22">
        <v>2936815</v>
      </c>
      <c r="R36" s="22">
        <v>5858224</v>
      </c>
      <c r="S36" s="22"/>
      <c r="T36" s="22"/>
      <c r="U36" s="22"/>
      <c r="V36" s="22"/>
      <c r="W36" s="22">
        <v>15686661</v>
      </c>
      <c r="X36" s="22">
        <v>13572702</v>
      </c>
      <c r="Y36" s="22">
        <v>2113959</v>
      </c>
      <c r="Z36" s="23">
        <v>15.575078565785944</v>
      </c>
      <c r="AA36" s="20">
        <v>18096930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19489</v>
      </c>
      <c r="D41" s="20"/>
      <c r="E41" s="21">
        <v>400000</v>
      </c>
      <c r="F41" s="22">
        <v>445000</v>
      </c>
      <c r="G41" s="22"/>
      <c r="H41" s="22"/>
      <c r="I41" s="22"/>
      <c r="J41" s="22"/>
      <c r="K41" s="22"/>
      <c r="L41" s="22"/>
      <c r="M41" s="22">
        <v>285868</v>
      </c>
      <c r="N41" s="22">
        <v>285868</v>
      </c>
      <c r="O41" s="22"/>
      <c r="P41" s="22"/>
      <c r="Q41" s="22">
        <v>137169</v>
      </c>
      <c r="R41" s="22">
        <v>137169</v>
      </c>
      <c r="S41" s="22"/>
      <c r="T41" s="22"/>
      <c r="U41" s="22"/>
      <c r="V41" s="22"/>
      <c r="W41" s="22">
        <v>423037</v>
      </c>
      <c r="X41" s="22">
        <v>333747</v>
      </c>
      <c r="Y41" s="22">
        <v>89290</v>
      </c>
      <c r="Z41" s="23">
        <v>26.753798536016802</v>
      </c>
      <c r="AA41" s="20">
        <v>445000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500000</v>
      </c>
      <c r="F42" s="22">
        <v>1206000</v>
      </c>
      <c r="G42" s="22"/>
      <c r="H42" s="22"/>
      <c r="I42" s="22">
        <v>79168</v>
      </c>
      <c r="J42" s="22">
        <v>79168</v>
      </c>
      <c r="K42" s="22">
        <v>86930</v>
      </c>
      <c r="L42" s="22">
        <v>175265</v>
      </c>
      <c r="M42" s="22">
        <v>88280</v>
      </c>
      <c r="N42" s="22">
        <v>350475</v>
      </c>
      <c r="O42" s="22">
        <v>173365</v>
      </c>
      <c r="P42" s="22"/>
      <c r="Q42" s="22">
        <v>87676</v>
      </c>
      <c r="R42" s="22">
        <v>261041</v>
      </c>
      <c r="S42" s="22"/>
      <c r="T42" s="22"/>
      <c r="U42" s="22"/>
      <c r="V42" s="22"/>
      <c r="W42" s="22">
        <v>690684</v>
      </c>
      <c r="X42" s="22">
        <v>904500</v>
      </c>
      <c r="Y42" s="22">
        <v>-213816</v>
      </c>
      <c r="Z42" s="23">
        <v>-23.639137645107795</v>
      </c>
      <c r="AA42" s="20">
        <v>1206000</v>
      </c>
    </row>
    <row r="43" spans="1:27" ht="13.5" x14ac:dyDescent="0.25">
      <c r="A43" s="19" t="s">
        <v>68</v>
      </c>
      <c r="B43" s="15" t="s">
        <v>32</v>
      </c>
      <c r="C43" s="20">
        <v>-1232445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1687831</v>
      </c>
      <c r="D44" s="20"/>
      <c r="E44" s="21">
        <v>1220217</v>
      </c>
      <c r="F44" s="22">
        <v>2882833</v>
      </c>
      <c r="G44" s="22">
        <v>18962</v>
      </c>
      <c r="H44" s="22">
        <v>720939</v>
      </c>
      <c r="I44" s="22">
        <v>208050</v>
      </c>
      <c r="J44" s="22">
        <v>947951</v>
      </c>
      <c r="K44" s="22">
        <v>287934</v>
      </c>
      <c r="L44" s="22">
        <v>99350</v>
      </c>
      <c r="M44" s="22">
        <v>344935</v>
      </c>
      <c r="N44" s="22">
        <v>732219</v>
      </c>
      <c r="O44" s="22">
        <v>182374</v>
      </c>
      <c r="P44" s="22">
        <v>414161</v>
      </c>
      <c r="Q44" s="22">
        <v>323923</v>
      </c>
      <c r="R44" s="22">
        <v>920458</v>
      </c>
      <c r="S44" s="22"/>
      <c r="T44" s="22"/>
      <c r="U44" s="22"/>
      <c r="V44" s="22"/>
      <c r="W44" s="22">
        <v>2600628</v>
      </c>
      <c r="X44" s="22">
        <v>2162115</v>
      </c>
      <c r="Y44" s="22">
        <v>438513</v>
      </c>
      <c r="Z44" s="23">
        <v>20.281668643897294</v>
      </c>
      <c r="AA44" s="20">
        <v>2882833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19575643</v>
      </c>
      <c r="D47" s="29">
        <f t="shared" ref="D47:Y47" si="1">SUM(D34:D46)</f>
        <v>0</v>
      </c>
      <c r="E47" s="30">
        <f t="shared" si="1"/>
        <v>20949237</v>
      </c>
      <c r="F47" s="31">
        <f t="shared" si="1"/>
        <v>23514237</v>
      </c>
      <c r="G47" s="31">
        <f t="shared" si="1"/>
        <v>201201</v>
      </c>
      <c r="H47" s="31">
        <f t="shared" si="1"/>
        <v>3004674</v>
      </c>
      <c r="I47" s="31">
        <f t="shared" si="1"/>
        <v>2991225</v>
      </c>
      <c r="J47" s="31">
        <f t="shared" si="1"/>
        <v>6197100</v>
      </c>
      <c r="K47" s="31">
        <f t="shared" si="1"/>
        <v>2633681</v>
      </c>
      <c r="L47" s="31">
        <f t="shared" si="1"/>
        <v>3511549</v>
      </c>
      <c r="M47" s="31">
        <f t="shared" si="1"/>
        <v>824145</v>
      </c>
      <c r="N47" s="31">
        <f t="shared" si="1"/>
        <v>6969375</v>
      </c>
      <c r="O47" s="31">
        <f t="shared" si="1"/>
        <v>1864541</v>
      </c>
      <c r="P47" s="31">
        <f t="shared" si="1"/>
        <v>2098690</v>
      </c>
      <c r="Q47" s="31">
        <f t="shared" si="1"/>
        <v>3610061</v>
      </c>
      <c r="R47" s="31">
        <f t="shared" si="1"/>
        <v>7573292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20739767</v>
      </c>
      <c r="X47" s="31">
        <f t="shared" si="1"/>
        <v>17618159</v>
      </c>
      <c r="Y47" s="31">
        <f t="shared" si="1"/>
        <v>3121608</v>
      </c>
      <c r="Z47" s="32">
        <f>+IF(X47&lt;&gt;0,+(Y47/X47)*100,0)</f>
        <v>17.718128210785249</v>
      </c>
      <c r="AA47" s="29">
        <f>SUM(AA34:AA46)</f>
        <v>23514237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-6092041</v>
      </c>
      <c r="D48" s="39">
        <f t="shared" si="2"/>
        <v>0</v>
      </c>
      <c r="E48" s="40">
        <f t="shared" si="2"/>
        <v>-2953692</v>
      </c>
      <c r="F48" s="41">
        <f t="shared" si="2"/>
        <v>-4320493</v>
      </c>
      <c r="G48" s="41">
        <f t="shared" si="2"/>
        <v>1328608</v>
      </c>
      <c r="H48" s="41">
        <f t="shared" si="2"/>
        <v>-1459557</v>
      </c>
      <c r="I48" s="41">
        <f t="shared" si="2"/>
        <v>-1655607</v>
      </c>
      <c r="J48" s="41">
        <f t="shared" si="2"/>
        <v>-1786556</v>
      </c>
      <c r="K48" s="41">
        <f t="shared" si="2"/>
        <v>-871824</v>
      </c>
      <c r="L48" s="41">
        <f t="shared" si="2"/>
        <v>-2016648</v>
      </c>
      <c r="M48" s="41">
        <f t="shared" si="2"/>
        <v>510197</v>
      </c>
      <c r="N48" s="41">
        <f t="shared" si="2"/>
        <v>-2378275</v>
      </c>
      <c r="O48" s="41">
        <f t="shared" si="2"/>
        <v>-193763</v>
      </c>
      <c r="P48" s="41">
        <f t="shared" si="2"/>
        <v>-820420</v>
      </c>
      <c r="Q48" s="41">
        <f t="shared" si="2"/>
        <v>-2029025</v>
      </c>
      <c r="R48" s="41">
        <f t="shared" si="2"/>
        <v>-3043208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-7208039</v>
      </c>
      <c r="X48" s="41">
        <f t="shared" si="2"/>
        <v>-3222857</v>
      </c>
      <c r="Y48" s="41">
        <f t="shared" si="2"/>
        <v>-3985182</v>
      </c>
      <c r="Z48" s="42">
        <f>+IF(X48&lt;&gt;0,+(Y48/X48)*100,0)</f>
        <v>123.65370228961446</v>
      </c>
      <c r="AA48" s="39">
        <f>+AA32-AA47</f>
        <v>-4320493</v>
      </c>
    </row>
    <row r="49" spans="1:27" ht="25.5" x14ac:dyDescent="0.25">
      <c r="A49" s="43" t="s">
        <v>74</v>
      </c>
      <c r="B49" s="15" t="s">
        <v>32</v>
      </c>
      <c r="C49" s="20">
        <v>5534583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-557458</v>
      </c>
      <c r="D51" s="48">
        <f t="shared" si="3"/>
        <v>0</v>
      </c>
      <c r="E51" s="49">
        <f t="shared" si="3"/>
        <v>-2953692</v>
      </c>
      <c r="F51" s="50">
        <f t="shared" si="3"/>
        <v>-4320493</v>
      </c>
      <c r="G51" s="50">
        <f t="shared" si="3"/>
        <v>1328608</v>
      </c>
      <c r="H51" s="50">
        <f t="shared" si="3"/>
        <v>-1459557</v>
      </c>
      <c r="I51" s="50">
        <f t="shared" si="3"/>
        <v>-1655607</v>
      </c>
      <c r="J51" s="50">
        <f t="shared" si="3"/>
        <v>-1786556</v>
      </c>
      <c r="K51" s="50">
        <f t="shared" si="3"/>
        <v>-871824</v>
      </c>
      <c r="L51" s="50">
        <f t="shared" si="3"/>
        <v>-2016648</v>
      </c>
      <c r="M51" s="50">
        <f t="shared" si="3"/>
        <v>510197</v>
      </c>
      <c r="N51" s="50">
        <f t="shared" si="3"/>
        <v>-2378275</v>
      </c>
      <c r="O51" s="50">
        <f t="shared" si="3"/>
        <v>-193763</v>
      </c>
      <c r="P51" s="50">
        <f t="shared" si="3"/>
        <v>-820420</v>
      </c>
      <c r="Q51" s="50">
        <f t="shared" si="3"/>
        <v>-2029025</v>
      </c>
      <c r="R51" s="50">
        <f t="shared" si="3"/>
        <v>-3043208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-7208039</v>
      </c>
      <c r="X51" s="50">
        <f t="shared" si="3"/>
        <v>-3222857</v>
      </c>
      <c r="Y51" s="50">
        <f t="shared" si="3"/>
        <v>-3985182</v>
      </c>
      <c r="Z51" s="51">
        <f>+IF(X51&lt;&gt;0,+(Y51/X51)*100,0)</f>
        <v>123.65370228961446</v>
      </c>
      <c r="AA51" s="48">
        <f>SUM(AA48:AA50)</f>
        <v>-4320493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-557458</v>
      </c>
      <c r="D53" s="54">
        <f>+D51-D52</f>
        <v>0</v>
      </c>
      <c r="E53" s="55">
        <f t="shared" si="4"/>
        <v>-2953692</v>
      </c>
      <c r="F53" s="56">
        <f t="shared" si="4"/>
        <v>-4320493</v>
      </c>
      <c r="G53" s="56">
        <f t="shared" si="4"/>
        <v>1328608</v>
      </c>
      <c r="H53" s="56">
        <f t="shared" si="4"/>
        <v>-1459557</v>
      </c>
      <c r="I53" s="56">
        <f t="shared" si="4"/>
        <v>-1655607</v>
      </c>
      <c r="J53" s="56">
        <f t="shared" si="4"/>
        <v>-1786556</v>
      </c>
      <c r="K53" s="56">
        <f t="shared" si="4"/>
        <v>-871824</v>
      </c>
      <c r="L53" s="56">
        <f t="shared" si="4"/>
        <v>-2016648</v>
      </c>
      <c r="M53" s="56">
        <f t="shared" si="4"/>
        <v>510197</v>
      </c>
      <c r="N53" s="56">
        <f t="shared" si="4"/>
        <v>-2378275</v>
      </c>
      <c r="O53" s="56">
        <f t="shared" si="4"/>
        <v>-193763</v>
      </c>
      <c r="P53" s="56">
        <f t="shared" si="4"/>
        <v>-820420</v>
      </c>
      <c r="Q53" s="56">
        <f t="shared" si="4"/>
        <v>-2029025</v>
      </c>
      <c r="R53" s="56">
        <f t="shared" si="4"/>
        <v>-3043208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-7208039</v>
      </c>
      <c r="X53" s="56">
        <f t="shared" si="4"/>
        <v>-3222857</v>
      </c>
      <c r="Y53" s="56">
        <f t="shared" si="4"/>
        <v>-3985182</v>
      </c>
      <c r="Z53" s="57">
        <f>+IF(X53&lt;&gt;0,+(Y53/X53)*100,0)</f>
        <v>123.65370228961446</v>
      </c>
      <c r="AA53" s="54">
        <f>+AA51-AA52</f>
        <v>-4320493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-557458</v>
      </c>
      <c r="D56" s="48">
        <f>SUM(D53:D55)</f>
        <v>0</v>
      </c>
      <c r="E56" s="49">
        <f t="shared" si="5"/>
        <v>-2953692</v>
      </c>
      <c r="F56" s="50">
        <f t="shared" si="5"/>
        <v>-4320493</v>
      </c>
      <c r="G56" s="50">
        <f t="shared" si="5"/>
        <v>1328608</v>
      </c>
      <c r="H56" s="50">
        <f t="shared" si="5"/>
        <v>-1459557</v>
      </c>
      <c r="I56" s="50">
        <f t="shared" si="5"/>
        <v>-1655607</v>
      </c>
      <c r="J56" s="50">
        <f t="shared" si="5"/>
        <v>-1786556</v>
      </c>
      <c r="K56" s="50">
        <f t="shared" si="5"/>
        <v>-871824</v>
      </c>
      <c r="L56" s="50">
        <f t="shared" si="5"/>
        <v>-2016648</v>
      </c>
      <c r="M56" s="50">
        <f t="shared" si="5"/>
        <v>510197</v>
      </c>
      <c r="N56" s="50">
        <f t="shared" si="5"/>
        <v>-2378275</v>
      </c>
      <c r="O56" s="50">
        <f t="shared" si="5"/>
        <v>-193763</v>
      </c>
      <c r="P56" s="50">
        <f t="shared" si="5"/>
        <v>-820420</v>
      </c>
      <c r="Q56" s="50">
        <f t="shared" si="5"/>
        <v>-2029025</v>
      </c>
      <c r="R56" s="50">
        <f t="shared" si="5"/>
        <v>-3043208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-7208039</v>
      </c>
      <c r="X56" s="50">
        <f t="shared" si="5"/>
        <v>-3222857</v>
      </c>
      <c r="Y56" s="50">
        <f t="shared" si="5"/>
        <v>-3985182</v>
      </c>
      <c r="Z56" s="51">
        <f>+IF(X56&lt;&gt;0,+(Y56/X56)*100,0)</f>
        <v>123.65370228961446</v>
      </c>
      <c r="AA56" s="48">
        <f>SUM(AA53:AA55)</f>
        <v>-4320493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-557458</v>
      </c>
      <c r="D59" s="65">
        <f>SUM(D56:D58)</f>
        <v>0</v>
      </c>
      <c r="E59" s="66">
        <f t="shared" si="6"/>
        <v>-2953692</v>
      </c>
      <c r="F59" s="67">
        <f t="shared" si="6"/>
        <v>-4320493</v>
      </c>
      <c r="G59" s="67">
        <f t="shared" si="6"/>
        <v>1328608</v>
      </c>
      <c r="H59" s="67">
        <f t="shared" si="6"/>
        <v>-1459557</v>
      </c>
      <c r="I59" s="67">
        <f t="shared" si="6"/>
        <v>-1655607</v>
      </c>
      <c r="J59" s="67">
        <f t="shared" si="6"/>
        <v>-1786556</v>
      </c>
      <c r="K59" s="67">
        <f t="shared" si="6"/>
        <v>-871824</v>
      </c>
      <c r="L59" s="67">
        <f t="shared" si="6"/>
        <v>-2016648</v>
      </c>
      <c r="M59" s="67">
        <f t="shared" si="6"/>
        <v>510197</v>
      </c>
      <c r="N59" s="67">
        <f t="shared" si="6"/>
        <v>-2378275</v>
      </c>
      <c r="O59" s="67">
        <f t="shared" si="6"/>
        <v>-193763</v>
      </c>
      <c r="P59" s="67">
        <f t="shared" si="6"/>
        <v>-820420</v>
      </c>
      <c r="Q59" s="67">
        <f t="shared" si="6"/>
        <v>-2029025</v>
      </c>
      <c r="R59" s="67">
        <f t="shared" si="6"/>
        <v>-3043208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-7208039</v>
      </c>
      <c r="X59" s="67">
        <f t="shared" si="6"/>
        <v>-3222857</v>
      </c>
      <c r="Y59" s="67">
        <f t="shared" si="6"/>
        <v>-3985182</v>
      </c>
      <c r="Z59" s="68">
        <f>+IF(X59&lt;&gt;0,+(Y59/X59)*100,0)</f>
        <v>123.65370228961446</v>
      </c>
      <c r="AA59" s="65">
        <f>SUM(AA56:AA58)</f>
        <v>-4320493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242772186</v>
      </c>
      <c r="D6" s="20"/>
      <c r="E6" s="21">
        <v>376582651</v>
      </c>
      <c r="F6" s="22">
        <v>368182651</v>
      </c>
      <c r="G6" s="22">
        <v>22659677</v>
      </c>
      <c r="H6" s="22">
        <v>18716600</v>
      </c>
      <c r="I6" s="22">
        <v>17218870</v>
      </c>
      <c r="J6" s="22">
        <v>58595147</v>
      </c>
      <c r="K6" s="22">
        <v>22333261</v>
      </c>
      <c r="L6" s="22">
        <v>23450795</v>
      </c>
      <c r="M6" s="22">
        <v>18361312</v>
      </c>
      <c r="N6" s="22">
        <v>64145368</v>
      </c>
      <c r="O6" s="22">
        <v>33005415</v>
      </c>
      <c r="P6" s="22">
        <v>26587573</v>
      </c>
      <c r="Q6" s="22">
        <v>18898171</v>
      </c>
      <c r="R6" s="22">
        <v>78491159</v>
      </c>
      <c r="S6" s="22"/>
      <c r="T6" s="22"/>
      <c r="U6" s="22"/>
      <c r="V6" s="22"/>
      <c r="W6" s="22">
        <v>201231674</v>
      </c>
      <c r="X6" s="22">
        <v>276064205</v>
      </c>
      <c r="Y6" s="22">
        <v>-74832531</v>
      </c>
      <c r="Z6" s="23">
        <v>-27.106930070850726</v>
      </c>
      <c r="AA6" s="20">
        <v>368182651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291073</v>
      </c>
      <c r="D10" s="20"/>
      <c r="E10" s="21">
        <v>200000</v>
      </c>
      <c r="F10" s="22">
        <v>200000</v>
      </c>
      <c r="G10" s="22">
        <v>4348</v>
      </c>
      <c r="H10" s="22">
        <v>64783</v>
      </c>
      <c r="I10" s="22">
        <v>64896</v>
      </c>
      <c r="J10" s="22">
        <v>134027</v>
      </c>
      <c r="K10" s="22">
        <v>15010</v>
      </c>
      <c r="L10" s="22">
        <v>1565</v>
      </c>
      <c r="M10" s="22">
        <v>14609</v>
      </c>
      <c r="N10" s="22">
        <v>31184</v>
      </c>
      <c r="O10" s="22">
        <v>3478</v>
      </c>
      <c r="P10" s="22">
        <v>18396</v>
      </c>
      <c r="Q10" s="22">
        <v>99957</v>
      </c>
      <c r="R10" s="22">
        <v>121831</v>
      </c>
      <c r="S10" s="22"/>
      <c r="T10" s="22"/>
      <c r="U10" s="22"/>
      <c r="V10" s="22"/>
      <c r="W10" s="22">
        <v>287042</v>
      </c>
      <c r="X10" s="22">
        <v>157578</v>
      </c>
      <c r="Y10" s="22">
        <v>129464</v>
      </c>
      <c r="Z10" s="23">
        <v>82.158676972673845</v>
      </c>
      <c r="AA10" s="20">
        <v>200000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8727021</v>
      </c>
      <c r="D13" s="20"/>
      <c r="E13" s="21">
        <v>13625845</v>
      </c>
      <c r="F13" s="22">
        <v>13625845</v>
      </c>
      <c r="G13" s="22">
        <v>883095</v>
      </c>
      <c r="H13" s="22">
        <v>891128</v>
      </c>
      <c r="I13" s="22">
        <v>927108</v>
      </c>
      <c r="J13" s="22">
        <v>2701331</v>
      </c>
      <c r="K13" s="22">
        <v>970413</v>
      </c>
      <c r="L13" s="22">
        <v>943627</v>
      </c>
      <c r="M13" s="22">
        <v>897969</v>
      </c>
      <c r="N13" s="22">
        <v>2812009</v>
      </c>
      <c r="O13" s="22">
        <v>933938</v>
      </c>
      <c r="P13" s="22">
        <v>907300</v>
      </c>
      <c r="Q13" s="22">
        <v>934280</v>
      </c>
      <c r="R13" s="22">
        <v>2775518</v>
      </c>
      <c r="S13" s="22"/>
      <c r="T13" s="22"/>
      <c r="U13" s="22"/>
      <c r="V13" s="22"/>
      <c r="W13" s="22">
        <v>8288858</v>
      </c>
      <c r="X13" s="22">
        <v>11041019</v>
      </c>
      <c r="Y13" s="22">
        <v>-2752161</v>
      </c>
      <c r="Z13" s="23">
        <v>-24.926693813315602</v>
      </c>
      <c r="AA13" s="20">
        <v>13625845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432</v>
      </c>
      <c r="D17" s="20"/>
      <c r="E17" s="21">
        <v>900</v>
      </c>
      <c r="F17" s="22">
        <v>900</v>
      </c>
      <c r="G17" s="22">
        <v>35</v>
      </c>
      <c r="H17" s="22">
        <v>30</v>
      </c>
      <c r="I17" s="22">
        <v>30</v>
      </c>
      <c r="J17" s="22">
        <v>95</v>
      </c>
      <c r="K17" s="22">
        <v>30</v>
      </c>
      <c r="L17" s="22">
        <v>30</v>
      </c>
      <c r="M17" s="22">
        <v>30</v>
      </c>
      <c r="N17" s="22">
        <v>90</v>
      </c>
      <c r="O17" s="22">
        <v>30</v>
      </c>
      <c r="P17" s="22">
        <v>30</v>
      </c>
      <c r="Q17" s="22">
        <v>30</v>
      </c>
      <c r="R17" s="22">
        <v>90</v>
      </c>
      <c r="S17" s="22"/>
      <c r="T17" s="22"/>
      <c r="U17" s="22"/>
      <c r="V17" s="22"/>
      <c r="W17" s="22">
        <v>275</v>
      </c>
      <c r="X17" s="22">
        <v>660</v>
      </c>
      <c r="Y17" s="22">
        <v>-385</v>
      </c>
      <c r="Z17" s="23">
        <v>-58.333333333333336</v>
      </c>
      <c r="AA17" s="20">
        <v>900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2733242</v>
      </c>
      <c r="D23" s="20"/>
      <c r="E23" s="21">
        <v>4558667</v>
      </c>
      <c r="F23" s="22">
        <v>2111168</v>
      </c>
      <c r="G23" s="22">
        <v>61157</v>
      </c>
      <c r="H23" s="22">
        <v>92850</v>
      </c>
      <c r="I23" s="22">
        <v>118387</v>
      </c>
      <c r="J23" s="22">
        <v>272394</v>
      </c>
      <c r="K23" s="22">
        <v>280062</v>
      </c>
      <c r="L23" s="22">
        <v>393641</v>
      </c>
      <c r="M23" s="22">
        <v>68034</v>
      </c>
      <c r="N23" s="22">
        <v>741737</v>
      </c>
      <c r="O23" s="22">
        <v>120831</v>
      </c>
      <c r="P23" s="22">
        <v>117976</v>
      </c>
      <c r="Q23" s="22">
        <v>127398</v>
      </c>
      <c r="R23" s="22">
        <v>366205</v>
      </c>
      <c r="S23" s="22"/>
      <c r="T23" s="22"/>
      <c r="U23" s="22"/>
      <c r="V23" s="22"/>
      <c r="W23" s="22">
        <v>1380336</v>
      </c>
      <c r="X23" s="22">
        <v>1583370</v>
      </c>
      <c r="Y23" s="22">
        <v>-203034</v>
      </c>
      <c r="Z23" s="23">
        <v>-12.822903048560979</v>
      </c>
      <c r="AA23" s="20">
        <v>2111168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20780000</v>
      </c>
      <c r="D25" s="20"/>
      <c r="E25" s="21">
        <v>20780000</v>
      </c>
      <c r="F25" s="22">
        <v>20780000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28740500</v>
      </c>
      <c r="R25" s="22">
        <v>28740500</v>
      </c>
      <c r="S25" s="22"/>
      <c r="T25" s="22"/>
      <c r="U25" s="22"/>
      <c r="V25" s="22"/>
      <c r="W25" s="22">
        <v>28740500</v>
      </c>
      <c r="X25" s="22">
        <v>20780000</v>
      </c>
      <c r="Y25" s="22">
        <v>7960500</v>
      </c>
      <c r="Z25" s="23">
        <v>38.308469682386907</v>
      </c>
      <c r="AA25" s="20">
        <v>20780000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275303954</v>
      </c>
      <c r="D32" s="29">
        <f t="shared" ref="D32:Y32" si="0">SUM(D6:D31)</f>
        <v>0</v>
      </c>
      <c r="E32" s="30">
        <f t="shared" si="0"/>
        <v>415748063</v>
      </c>
      <c r="F32" s="31">
        <f t="shared" si="0"/>
        <v>404900564</v>
      </c>
      <c r="G32" s="31">
        <f t="shared" si="0"/>
        <v>23608312</v>
      </c>
      <c r="H32" s="31">
        <f t="shared" si="0"/>
        <v>19765391</v>
      </c>
      <c r="I32" s="31">
        <f t="shared" si="0"/>
        <v>18329291</v>
      </c>
      <c r="J32" s="31">
        <f t="shared" si="0"/>
        <v>61702994</v>
      </c>
      <c r="K32" s="31">
        <f t="shared" si="0"/>
        <v>23598776</v>
      </c>
      <c r="L32" s="31">
        <f t="shared" si="0"/>
        <v>24789658</v>
      </c>
      <c r="M32" s="31">
        <f t="shared" si="0"/>
        <v>19341954</v>
      </c>
      <c r="N32" s="31">
        <f t="shared" si="0"/>
        <v>67730388</v>
      </c>
      <c r="O32" s="31">
        <f t="shared" si="0"/>
        <v>34063692</v>
      </c>
      <c r="P32" s="31">
        <f t="shared" si="0"/>
        <v>27631275</v>
      </c>
      <c r="Q32" s="31">
        <f t="shared" si="0"/>
        <v>48800336</v>
      </c>
      <c r="R32" s="31">
        <f t="shared" si="0"/>
        <v>110495303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239928685</v>
      </c>
      <c r="X32" s="31">
        <f t="shared" si="0"/>
        <v>309626832</v>
      </c>
      <c r="Y32" s="31">
        <f t="shared" si="0"/>
        <v>-69698147</v>
      </c>
      <c r="Z32" s="32">
        <f>+IF(X32&lt;&gt;0,+(Y32/X32)*100,0)</f>
        <v>-22.510370483653691</v>
      </c>
      <c r="AA32" s="29">
        <f>SUM(AA6:AA31)</f>
        <v>404900564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30895113</v>
      </c>
      <c r="D34" s="20"/>
      <c r="E34" s="21">
        <v>29879788</v>
      </c>
      <c r="F34" s="22">
        <v>29879788</v>
      </c>
      <c r="G34" s="22">
        <v>2406910</v>
      </c>
      <c r="H34" s="22">
        <v>2656641</v>
      </c>
      <c r="I34" s="22">
        <v>2267309</v>
      </c>
      <c r="J34" s="22">
        <v>7330860</v>
      </c>
      <c r="K34" s="22">
        <v>2327727</v>
      </c>
      <c r="L34" s="22">
        <v>2235949</v>
      </c>
      <c r="M34" s="22">
        <v>2430767</v>
      </c>
      <c r="N34" s="22">
        <v>6994443</v>
      </c>
      <c r="O34" s="22">
        <v>2204524</v>
      </c>
      <c r="P34" s="22">
        <v>2220904</v>
      </c>
      <c r="Q34" s="22">
        <v>-166381</v>
      </c>
      <c r="R34" s="22">
        <v>4259047</v>
      </c>
      <c r="S34" s="22"/>
      <c r="T34" s="22"/>
      <c r="U34" s="22"/>
      <c r="V34" s="22"/>
      <c r="W34" s="22">
        <v>18584350</v>
      </c>
      <c r="X34" s="22">
        <v>22188139</v>
      </c>
      <c r="Y34" s="22">
        <v>-3603789</v>
      </c>
      <c r="Z34" s="23">
        <v>-16.241961527282662</v>
      </c>
      <c r="AA34" s="20">
        <v>29879788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311219146</v>
      </c>
      <c r="D36" s="20"/>
      <c r="E36" s="21">
        <v>317945234</v>
      </c>
      <c r="F36" s="22">
        <v>330758685</v>
      </c>
      <c r="G36" s="22">
        <v>41855550</v>
      </c>
      <c r="H36" s="22">
        <v>47886714</v>
      </c>
      <c r="I36" s="22">
        <v>-10035408</v>
      </c>
      <c r="J36" s="22">
        <v>79706856</v>
      </c>
      <c r="K36" s="22">
        <v>77115483</v>
      </c>
      <c r="L36" s="22"/>
      <c r="M36" s="22">
        <v>51178237</v>
      </c>
      <c r="N36" s="22">
        <v>128293720</v>
      </c>
      <c r="O36" s="22">
        <v>46503367</v>
      </c>
      <c r="P36" s="22">
        <v>23847906</v>
      </c>
      <c r="Q36" s="22">
        <v>23435892</v>
      </c>
      <c r="R36" s="22">
        <v>93787165</v>
      </c>
      <c r="S36" s="22"/>
      <c r="T36" s="22"/>
      <c r="U36" s="22"/>
      <c r="V36" s="22"/>
      <c r="W36" s="22">
        <v>301787741</v>
      </c>
      <c r="X36" s="22">
        <v>248069007</v>
      </c>
      <c r="Y36" s="22">
        <v>53718734</v>
      </c>
      <c r="Z36" s="23">
        <v>21.654754316003689</v>
      </c>
      <c r="AA36" s="20">
        <v>330758685</v>
      </c>
    </row>
    <row r="37" spans="1:27" ht="13.5" x14ac:dyDescent="0.25">
      <c r="A37" s="19" t="s">
        <v>63</v>
      </c>
      <c r="B37" s="15" t="s">
        <v>32</v>
      </c>
      <c r="C37" s="20">
        <v>1163387</v>
      </c>
      <c r="D37" s="20"/>
      <c r="E37" s="21">
        <v>2000</v>
      </c>
      <c r="F37" s="22">
        <v>2000</v>
      </c>
      <c r="G37" s="22"/>
      <c r="H37" s="22"/>
      <c r="I37" s="22">
        <v>163864</v>
      </c>
      <c r="J37" s="22">
        <v>163864</v>
      </c>
      <c r="K37" s="22">
        <v>63165</v>
      </c>
      <c r="L37" s="22">
        <v>329010</v>
      </c>
      <c r="M37" s="22">
        <v>182919</v>
      </c>
      <c r="N37" s="22">
        <v>575094</v>
      </c>
      <c r="O37" s="22"/>
      <c r="P37" s="22">
        <v>83010</v>
      </c>
      <c r="Q37" s="22">
        <v>11929</v>
      </c>
      <c r="R37" s="22">
        <v>94939</v>
      </c>
      <c r="S37" s="22"/>
      <c r="T37" s="22"/>
      <c r="U37" s="22"/>
      <c r="V37" s="22"/>
      <c r="W37" s="22">
        <v>833897</v>
      </c>
      <c r="X37" s="22">
        <v>1999</v>
      </c>
      <c r="Y37" s="22">
        <v>831898</v>
      </c>
      <c r="Z37" s="23">
        <v>41615.707853926964</v>
      </c>
      <c r="AA37" s="20">
        <v>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11020000</v>
      </c>
      <c r="F38" s="22">
        <v>11020000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8265006</v>
      </c>
      <c r="Y38" s="22">
        <v>-8265006</v>
      </c>
      <c r="Z38" s="23">
        <v>-100</v>
      </c>
      <c r="AA38" s="20">
        <v>11020000</v>
      </c>
    </row>
    <row r="39" spans="1:27" ht="13.5" x14ac:dyDescent="0.25">
      <c r="A39" s="19" t="s">
        <v>65</v>
      </c>
      <c r="B39" s="15" t="s">
        <v>32</v>
      </c>
      <c r="C39" s="20">
        <v>23734436</v>
      </c>
      <c r="D39" s="20"/>
      <c r="E39" s="21">
        <v>4123000</v>
      </c>
      <c r="F39" s="22">
        <v>4123000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3091014</v>
      </c>
      <c r="Y39" s="22">
        <v>-3091014</v>
      </c>
      <c r="Z39" s="23">
        <v>-100</v>
      </c>
      <c r="AA39" s="20">
        <v>4123000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25956503</v>
      </c>
      <c r="D41" s="20"/>
      <c r="E41" s="21">
        <v>22390000</v>
      </c>
      <c r="F41" s="22">
        <v>20890000</v>
      </c>
      <c r="G41" s="22">
        <v>141251</v>
      </c>
      <c r="H41" s="22">
        <v>3789693</v>
      </c>
      <c r="I41" s="22">
        <v>3153509</v>
      </c>
      <c r="J41" s="22">
        <v>7084453</v>
      </c>
      <c r="K41" s="22">
        <v>2527246</v>
      </c>
      <c r="L41" s="22">
        <v>2392496</v>
      </c>
      <c r="M41" s="22">
        <v>2702124</v>
      </c>
      <c r="N41" s="22">
        <v>7621866</v>
      </c>
      <c r="O41" s="22">
        <v>935240</v>
      </c>
      <c r="P41" s="22">
        <v>2242593</v>
      </c>
      <c r="Q41" s="22">
        <v>3449584</v>
      </c>
      <c r="R41" s="22">
        <v>6627417</v>
      </c>
      <c r="S41" s="22"/>
      <c r="T41" s="22"/>
      <c r="U41" s="22"/>
      <c r="V41" s="22"/>
      <c r="W41" s="22">
        <v>21333736</v>
      </c>
      <c r="X41" s="22">
        <v>15706974</v>
      </c>
      <c r="Y41" s="22">
        <v>5626762</v>
      </c>
      <c r="Z41" s="23">
        <v>35.823335545089719</v>
      </c>
      <c r="AA41" s="20">
        <v>20890000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-272691629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2888966</v>
      </c>
      <c r="D44" s="20"/>
      <c r="E44" s="21">
        <v>1558715</v>
      </c>
      <c r="F44" s="22">
        <v>1558715</v>
      </c>
      <c r="G44" s="22">
        <v>45255</v>
      </c>
      <c r="H44" s="22">
        <v>64040</v>
      </c>
      <c r="I44" s="22">
        <v>352856</v>
      </c>
      <c r="J44" s="22">
        <v>462151</v>
      </c>
      <c r="K44" s="22">
        <v>128297</v>
      </c>
      <c r="L44" s="22">
        <v>75085</v>
      </c>
      <c r="M44" s="22">
        <v>104344</v>
      </c>
      <c r="N44" s="22">
        <v>307726</v>
      </c>
      <c r="O44" s="22">
        <v>19897</v>
      </c>
      <c r="P44" s="22">
        <v>74346</v>
      </c>
      <c r="Q44" s="22">
        <v>185343</v>
      </c>
      <c r="R44" s="22">
        <v>279586</v>
      </c>
      <c r="S44" s="22"/>
      <c r="T44" s="22"/>
      <c r="U44" s="22"/>
      <c r="V44" s="22"/>
      <c r="W44" s="22">
        <v>1049463</v>
      </c>
      <c r="X44" s="22">
        <v>850909</v>
      </c>
      <c r="Y44" s="22">
        <v>198554</v>
      </c>
      <c r="Z44" s="23">
        <v>23.334340099822658</v>
      </c>
      <c r="AA44" s="20">
        <v>1558715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123165922</v>
      </c>
      <c r="D47" s="29">
        <f t="shared" ref="D47:Y47" si="1">SUM(D34:D46)</f>
        <v>0</v>
      </c>
      <c r="E47" s="30">
        <f t="shared" si="1"/>
        <v>386918737</v>
      </c>
      <c r="F47" s="31">
        <f t="shared" si="1"/>
        <v>398232188</v>
      </c>
      <c r="G47" s="31">
        <f t="shared" si="1"/>
        <v>44448966</v>
      </c>
      <c r="H47" s="31">
        <f t="shared" si="1"/>
        <v>54397088</v>
      </c>
      <c r="I47" s="31">
        <f t="shared" si="1"/>
        <v>-4097870</v>
      </c>
      <c r="J47" s="31">
        <f t="shared" si="1"/>
        <v>94748184</v>
      </c>
      <c r="K47" s="31">
        <f t="shared" si="1"/>
        <v>82161918</v>
      </c>
      <c r="L47" s="31">
        <f t="shared" si="1"/>
        <v>5032540</v>
      </c>
      <c r="M47" s="31">
        <f t="shared" si="1"/>
        <v>56598391</v>
      </c>
      <c r="N47" s="31">
        <f t="shared" si="1"/>
        <v>143792849</v>
      </c>
      <c r="O47" s="31">
        <f t="shared" si="1"/>
        <v>49663028</v>
      </c>
      <c r="P47" s="31">
        <f t="shared" si="1"/>
        <v>28468759</v>
      </c>
      <c r="Q47" s="31">
        <f t="shared" si="1"/>
        <v>26916367</v>
      </c>
      <c r="R47" s="31">
        <f t="shared" si="1"/>
        <v>105048154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343589187</v>
      </c>
      <c r="X47" s="31">
        <f t="shared" si="1"/>
        <v>298173048</v>
      </c>
      <c r="Y47" s="31">
        <f t="shared" si="1"/>
        <v>45416139</v>
      </c>
      <c r="Z47" s="32">
        <f>+IF(X47&lt;&gt;0,+(Y47/X47)*100,0)</f>
        <v>15.231470216583762</v>
      </c>
      <c r="AA47" s="29">
        <f>SUM(AA34:AA46)</f>
        <v>398232188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152138032</v>
      </c>
      <c r="D48" s="39">
        <f t="shared" si="2"/>
        <v>0</v>
      </c>
      <c r="E48" s="40">
        <f t="shared" si="2"/>
        <v>28829326</v>
      </c>
      <c r="F48" s="41">
        <f t="shared" si="2"/>
        <v>6668376</v>
      </c>
      <c r="G48" s="41">
        <f t="shared" si="2"/>
        <v>-20840654</v>
      </c>
      <c r="H48" s="41">
        <f t="shared" si="2"/>
        <v>-34631697</v>
      </c>
      <c r="I48" s="41">
        <f t="shared" si="2"/>
        <v>22427161</v>
      </c>
      <c r="J48" s="41">
        <f t="shared" si="2"/>
        <v>-33045190</v>
      </c>
      <c r="K48" s="41">
        <f t="shared" si="2"/>
        <v>-58563142</v>
      </c>
      <c r="L48" s="41">
        <f t="shared" si="2"/>
        <v>19757118</v>
      </c>
      <c r="M48" s="41">
        <f t="shared" si="2"/>
        <v>-37256437</v>
      </c>
      <c r="N48" s="41">
        <f t="shared" si="2"/>
        <v>-76062461</v>
      </c>
      <c r="O48" s="41">
        <f t="shared" si="2"/>
        <v>-15599336</v>
      </c>
      <c r="P48" s="41">
        <f t="shared" si="2"/>
        <v>-837484</v>
      </c>
      <c r="Q48" s="41">
        <f t="shared" si="2"/>
        <v>21883969</v>
      </c>
      <c r="R48" s="41">
        <f t="shared" si="2"/>
        <v>5447149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-103660502</v>
      </c>
      <c r="X48" s="41">
        <f t="shared" si="2"/>
        <v>11453784</v>
      </c>
      <c r="Y48" s="41">
        <f t="shared" si="2"/>
        <v>-115114286</v>
      </c>
      <c r="Z48" s="42">
        <f>+IF(X48&lt;&gt;0,+(Y48/X48)*100,0)</f>
        <v>-1005.0327996407127</v>
      </c>
      <c r="AA48" s="39">
        <f>+AA32-AA47</f>
        <v>6668376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500000</v>
      </c>
      <c r="F49" s="22">
        <v>1980002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1485000</v>
      </c>
      <c r="Y49" s="22">
        <v>-1485000</v>
      </c>
      <c r="Z49" s="23">
        <v>-100</v>
      </c>
      <c r="AA49" s="20">
        <v>1980002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152138032</v>
      </c>
      <c r="D51" s="48">
        <f t="shared" si="3"/>
        <v>0</v>
      </c>
      <c r="E51" s="49">
        <f t="shared" si="3"/>
        <v>29329326</v>
      </c>
      <c r="F51" s="50">
        <f t="shared" si="3"/>
        <v>8648378</v>
      </c>
      <c r="G51" s="50">
        <f t="shared" si="3"/>
        <v>-20840654</v>
      </c>
      <c r="H51" s="50">
        <f t="shared" si="3"/>
        <v>-34631697</v>
      </c>
      <c r="I51" s="50">
        <f t="shared" si="3"/>
        <v>22427161</v>
      </c>
      <c r="J51" s="50">
        <f t="shared" si="3"/>
        <v>-33045190</v>
      </c>
      <c r="K51" s="50">
        <f t="shared" si="3"/>
        <v>-58563142</v>
      </c>
      <c r="L51" s="50">
        <f t="shared" si="3"/>
        <v>19757118</v>
      </c>
      <c r="M51" s="50">
        <f t="shared" si="3"/>
        <v>-37256437</v>
      </c>
      <c r="N51" s="50">
        <f t="shared" si="3"/>
        <v>-76062461</v>
      </c>
      <c r="O51" s="50">
        <f t="shared" si="3"/>
        <v>-15599336</v>
      </c>
      <c r="P51" s="50">
        <f t="shared" si="3"/>
        <v>-837484</v>
      </c>
      <c r="Q51" s="50">
        <f t="shared" si="3"/>
        <v>21883969</v>
      </c>
      <c r="R51" s="50">
        <f t="shared" si="3"/>
        <v>5447149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-103660502</v>
      </c>
      <c r="X51" s="50">
        <f t="shared" si="3"/>
        <v>12938784</v>
      </c>
      <c r="Y51" s="50">
        <f t="shared" si="3"/>
        <v>-116599286</v>
      </c>
      <c r="Z51" s="51">
        <f>+IF(X51&lt;&gt;0,+(Y51/X51)*100,0)</f>
        <v>-901.16108283436847</v>
      </c>
      <c r="AA51" s="48">
        <f>SUM(AA48:AA50)</f>
        <v>8648378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152138032</v>
      </c>
      <c r="D53" s="54">
        <f>+D51-D52</f>
        <v>0</v>
      </c>
      <c r="E53" s="55">
        <f t="shared" si="4"/>
        <v>29329326</v>
      </c>
      <c r="F53" s="56">
        <f t="shared" si="4"/>
        <v>8648378</v>
      </c>
      <c r="G53" s="56">
        <f t="shared" si="4"/>
        <v>-20840654</v>
      </c>
      <c r="H53" s="56">
        <f t="shared" si="4"/>
        <v>-34631697</v>
      </c>
      <c r="I53" s="56">
        <f t="shared" si="4"/>
        <v>22427161</v>
      </c>
      <c r="J53" s="56">
        <f t="shared" si="4"/>
        <v>-33045190</v>
      </c>
      <c r="K53" s="56">
        <f t="shared" si="4"/>
        <v>-58563142</v>
      </c>
      <c r="L53" s="56">
        <f t="shared" si="4"/>
        <v>19757118</v>
      </c>
      <c r="M53" s="56">
        <f t="shared" si="4"/>
        <v>-37256437</v>
      </c>
      <c r="N53" s="56">
        <f t="shared" si="4"/>
        <v>-76062461</v>
      </c>
      <c r="O53" s="56">
        <f t="shared" si="4"/>
        <v>-15599336</v>
      </c>
      <c r="P53" s="56">
        <f t="shared" si="4"/>
        <v>-837484</v>
      </c>
      <c r="Q53" s="56">
        <f t="shared" si="4"/>
        <v>21883969</v>
      </c>
      <c r="R53" s="56">
        <f t="shared" si="4"/>
        <v>5447149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-103660502</v>
      </c>
      <c r="X53" s="56">
        <f t="shared" si="4"/>
        <v>12938784</v>
      </c>
      <c r="Y53" s="56">
        <f t="shared" si="4"/>
        <v>-116599286</v>
      </c>
      <c r="Z53" s="57">
        <f>+IF(X53&lt;&gt;0,+(Y53/X53)*100,0)</f>
        <v>-901.16108283436847</v>
      </c>
      <c r="AA53" s="54">
        <f>+AA51-AA52</f>
        <v>8648378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152138032</v>
      </c>
      <c r="D56" s="48">
        <f>SUM(D53:D55)</f>
        <v>0</v>
      </c>
      <c r="E56" s="49">
        <f t="shared" si="5"/>
        <v>29329326</v>
      </c>
      <c r="F56" s="50">
        <f t="shared" si="5"/>
        <v>8648378</v>
      </c>
      <c r="G56" s="50">
        <f t="shared" si="5"/>
        <v>-20840654</v>
      </c>
      <c r="H56" s="50">
        <f t="shared" si="5"/>
        <v>-34631697</v>
      </c>
      <c r="I56" s="50">
        <f t="shared" si="5"/>
        <v>22427161</v>
      </c>
      <c r="J56" s="50">
        <f t="shared" si="5"/>
        <v>-33045190</v>
      </c>
      <c r="K56" s="50">
        <f t="shared" si="5"/>
        <v>-58563142</v>
      </c>
      <c r="L56" s="50">
        <f t="shared" si="5"/>
        <v>19757118</v>
      </c>
      <c r="M56" s="50">
        <f t="shared" si="5"/>
        <v>-37256437</v>
      </c>
      <c r="N56" s="50">
        <f t="shared" si="5"/>
        <v>-76062461</v>
      </c>
      <c r="O56" s="50">
        <f t="shared" si="5"/>
        <v>-15599336</v>
      </c>
      <c r="P56" s="50">
        <f t="shared" si="5"/>
        <v>-837484</v>
      </c>
      <c r="Q56" s="50">
        <f t="shared" si="5"/>
        <v>21883969</v>
      </c>
      <c r="R56" s="50">
        <f t="shared" si="5"/>
        <v>5447149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-103660502</v>
      </c>
      <c r="X56" s="50">
        <f t="shared" si="5"/>
        <v>12938784</v>
      </c>
      <c r="Y56" s="50">
        <f t="shared" si="5"/>
        <v>-116599286</v>
      </c>
      <c r="Z56" s="51">
        <f>+IF(X56&lt;&gt;0,+(Y56/X56)*100,0)</f>
        <v>-901.16108283436847</v>
      </c>
      <c r="AA56" s="48">
        <f>SUM(AA53:AA55)</f>
        <v>8648378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152138032</v>
      </c>
      <c r="D59" s="65">
        <f>SUM(D56:D58)</f>
        <v>0</v>
      </c>
      <c r="E59" s="66">
        <f t="shared" si="6"/>
        <v>29329326</v>
      </c>
      <c r="F59" s="67">
        <f t="shared" si="6"/>
        <v>8648378</v>
      </c>
      <c r="G59" s="67">
        <f t="shared" si="6"/>
        <v>-20840654</v>
      </c>
      <c r="H59" s="67">
        <f t="shared" si="6"/>
        <v>-34631697</v>
      </c>
      <c r="I59" s="67">
        <f t="shared" si="6"/>
        <v>22427161</v>
      </c>
      <c r="J59" s="67">
        <f t="shared" si="6"/>
        <v>-33045190</v>
      </c>
      <c r="K59" s="67">
        <f t="shared" si="6"/>
        <v>-58563142</v>
      </c>
      <c r="L59" s="67">
        <f t="shared" si="6"/>
        <v>19757118</v>
      </c>
      <c r="M59" s="67">
        <f t="shared" si="6"/>
        <v>-37256437</v>
      </c>
      <c r="N59" s="67">
        <f t="shared" si="6"/>
        <v>-76062461</v>
      </c>
      <c r="O59" s="67">
        <f t="shared" si="6"/>
        <v>-15599336</v>
      </c>
      <c r="P59" s="67">
        <f t="shared" si="6"/>
        <v>-837484</v>
      </c>
      <c r="Q59" s="67">
        <f t="shared" si="6"/>
        <v>21883969</v>
      </c>
      <c r="R59" s="67">
        <f t="shared" si="6"/>
        <v>5447149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-103660502</v>
      </c>
      <c r="X59" s="67">
        <f t="shared" si="6"/>
        <v>12938784</v>
      </c>
      <c r="Y59" s="67">
        <f t="shared" si="6"/>
        <v>-116599286</v>
      </c>
      <c r="Z59" s="68">
        <f>+IF(X59&lt;&gt;0,+(Y59/X59)*100,0)</f>
        <v>-901.16108283436847</v>
      </c>
      <c r="AA59" s="65">
        <f>SUM(AA56:AA58)</f>
        <v>8648378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48168948</v>
      </c>
      <c r="F6" s="22">
        <v>32778217</v>
      </c>
      <c r="G6" s="22">
        <v>2186434</v>
      </c>
      <c r="H6" s="22">
        <v>3153348</v>
      </c>
      <c r="I6" s="22">
        <v>82945</v>
      </c>
      <c r="J6" s="22">
        <v>5422727</v>
      </c>
      <c r="K6" s="22">
        <v>3333783</v>
      </c>
      <c r="L6" s="22">
        <v>6568130</v>
      </c>
      <c r="M6" s="22">
        <v>3519414</v>
      </c>
      <c r="N6" s="22">
        <v>13421327</v>
      </c>
      <c r="O6" s="22">
        <v>4832655</v>
      </c>
      <c r="P6" s="22">
        <v>2389621</v>
      </c>
      <c r="Q6" s="22">
        <v>2756736</v>
      </c>
      <c r="R6" s="22">
        <v>9979012</v>
      </c>
      <c r="S6" s="22"/>
      <c r="T6" s="22"/>
      <c r="U6" s="22"/>
      <c r="V6" s="22"/>
      <c r="W6" s="22">
        <v>28823066</v>
      </c>
      <c r="X6" s="22">
        <v>29970419</v>
      </c>
      <c r="Y6" s="22">
        <v>-1147353</v>
      </c>
      <c r="Z6" s="23">
        <v>-3.8282848164385022</v>
      </c>
      <c r="AA6" s="20">
        <v>32778217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150932</v>
      </c>
      <c r="H17" s="22">
        <v>151946</v>
      </c>
      <c r="I17" s="22">
        <v>151946</v>
      </c>
      <c r="J17" s="22">
        <v>454824</v>
      </c>
      <c r="K17" s="22">
        <v>151946</v>
      </c>
      <c r="L17" s="22">
        <v>151946</v>
      </c>
      <c r="M17" s="22">
        <v>151946</v>
      </c>
      <c r="N17" s="22">
        <v>455838</v>
      </c>
      <c r="O17" s="22">
        <v>151946</v>
      </c>
      <c r="P17" s="22">
        <v>170481</v>
      </c>
      <c r="Q17" s="22">
        <v>173856</v>
      </c>
      <c r="R17" s="22">
        <v>496283</v>
      </c>
      <c r="S17" s="22"/>
      <c r="T17" s="22"/>
      <c r="U17" s="22"/>
      <c r="V17" s="22"/>
      <c r="W17" s="22">
        <v>1406945</v>
      </c>
      <c r="X17" s="22"/>
      <c r="Y17" s="22">
        <v>1406945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7472064</v>
      </c>
      <c r="F19" s="22">
        <v>7472064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5604048</v>
      </c>
      <c r="Y19" s="22">
        <v>-5604048</v>
      </c>
      <c r="Z19" s="23">
        <v>-100</v>
      </c>
      <c r="AA19" s="20">
        <v>7472064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261228</v>
      </c>
      <c r="F23" s="22">
        <v>261228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195921</v>
      </c>
      <c r="Y23" s="22">
        <v>-195921</v>
      </c>
      <c r="Z23" s="23">
        <v>-100</v>
      </c>
      <c r="AA23" s="20">
        <v>261228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2702256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945790</v>
      </c>
      <c r="Y25" s="22">
        <v>-945790</v>
      </c>
      <c r="Z25" s="23">
        <v>-100</v>
      </c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58604496</v>
      </c>
      <c r="F32" s="31">
        <f t="shared" si="0"/>
        <v>40511509</v>
      </c>
      <c r="G32" s="31">
        <f t="shared" si="0"/>
        <v>2337366</v>
      </c>
      <c r="H32" s="31">
        <f t="shared" si="0"/>
        <v>3305294</v>
      </c>
      <c r="I32" s="31">
        <f t="shared" si="0"/>
        <v>234891</v>
      </c>
      <c r="J32" s="31">
        <f t="shared" si="0"/>
        <v>5877551</v>
      </c>
      <c r="K32" s="31">
        <f t="shared" si="0"/>
        <v>3485729</v>
      </c>
      <c r="L32" s="31">
        <f t="shared" si="0"/>
        <v>6720076</v>
      </c>
      <c r="M32" s="31">
        <f t="shared" si="0"/>
        <v>3671360</v>
      </c>
      <c r="N32" s="31">
        <f t="shared" si="0"/>
        <v>13877165</v>
      </c>
      <c r="O32" s="31">
        <f t="shared" si="0"/>
        <v>4984601</v>
      </c>
      <c r="P32" s="31">
        <f t="shared" si="0"/>
        <v>2560102</v>
      </c>
      <c r="Q32" s="31">
        <f t="shared" si="0"/>
        <v>2930592</v>
      </c>
      <c r="R32" s="31">
        <f t="shared" si="0"/>
        <v>10475295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30230011</v>
      </c>
      <c r="X32" s="31">
        <f t="shared" si="0"/>
        <v>36716178</v>
      </c>
      <c r="Y32" s="31">
        <f t="shared" si="0"/>
        <v>-6486167</v>
      </c>
      <c r="Z32" s="32">
        <f>+IF(X32&lt;&gt;0,+(Y32/X32)*100,0)</f>
        <v>-17.665692218836067</v>
      </c>
      <c r="AA32" s="29">
        <f>SUM(AA6:AA31)</f>
        <v>40511509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8695680</v>
      </c>
      <c r="F34" s="22">
        <v>8695680</v>
      </c>
      <c r="G34" s="22">
        <v>575657</v>
      </c>
      <c r="H34" s="22">
        <v>640431</v>
      </c>
      <c r="I34" s="22">
        <v>654039</v>
      </c>
      <c r="J34" s="22">
        <v>1870127</v>
      </c>
      <c r="K34" s="22">
        <v>618699</v>
      </c>
      <c r="L34" s="22">
        <v>648874</v>
      </c>
      <c r="M34" s="22">
        <v>603885</v>
      </c>
      <c r="N34" s="22">
        <v>1871458</v>
      </c>
      <c r="O34" s="22">
        <v>631441</v>
      </c>
      <c r="P34" s="22">
        <v>482838</v>
      </c>
      <c r="Q34" s="22">
        <v>521545</v>
      </c>
      <c r="R34" s="22">
        <v>1635824</v>
      </c>
      <c r="S34" s="22"/>
      <c r="T34" s="22"/>
      <c r="U34" s="22"/>
      <c r="V34" s="22"/>
      <c r="W34" s="22">
        <v>5377409</v>
      </c>
      <c r="X34" s="22">
        <v>6521760</v>
      </c>
      <c r="Y34" s="22">
        <v>-1144351</v>
      </c>
      <c r="Z34" s="23">
        <v>-17.546659184023945</v>
      </c>
      <c r="AA34" s="20">
        <v>8695680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36722940</v>
      </c>
      <c r="F36" s="22">
        <v>28760556</v>
      </c>
      <c r="G36" s="22">
        <v>3680741</v>
      </c>
      <c r="H36" s="22">
        <v>4265796</v>
      </c>
      <c r="I36" s="22">
        <v>3570790</v>
      </c>
      <c r="J36" s="22">
        <v>11517327</v>
      </c>
      <c r="K36" s="22">
        <v>2245109</v>
      </c>
      <c r="L36" s="22"/>
      <c r="M36" s="22">
        <v>2453193</v>
      </c>
      <c r="N36" s="22">
        <v>4698302</v>
      </c>
      <c r="O36" s="22">
        <v>2190578</v>
      </c>
      <c r="P36" s="22">
        <v>2190690</v>
      </c>
      <c r="Q36" s="22">
        <v>4054625</v>
      </c>
      <c r="R36" s="22">
        <v>8435893</v>
      </c>
      <c r="S36" s="22"/>
      <c r="T36" s="22"/>
      <c r="U36" s="22"/>
      <c r="V36" s="22"/>
      <c r="W36" s="22">
        <v>24651522</v>
      </c>
      <c r="X36" s="22">
        <v>24357251</v>
      </c>
      <c r="Y36" s="22">
        <v>294271</v>
      </c>
      <c r="Z36" s="23">
        <v>1.2081453691141089</v>
      </c>
      <c r="AA36" s="20">
        <v>28760556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561996</v>
      </c>
      <c r="F37" s="22">
        <v>561996</v>
      </c>
      <c r="G37" s="22"/>
      <c r="H37" s="22"/>
      <c r="I37" s="22"/>
      <c r="J37" s="22"/>
      <c r="K37" s="22"/>
      <c r="L37" s="22">
        <v>226414</v>
      </c>
      <c r="M37" s="22"/>
      <c r="N37" s="22">
        <v>226414</v>
      </c>
      <c r="O37" s="22"/>
      <c r="P37" s="22"/>
      <c r="Q37" s="22"/>
      <c r="R37" s="22"/>
      <c r="S37" s="22"/>
      <c r="T37" s="22"/>
      <c r="U37" s="22"/>
      <c r="V37" s="22"/>
      <c r="W37" s="22">
        <v>226414</v>
      </c>
      <c r="X37" s="22">
        <v>421497</v>
      </c>
      <c r="Y37" s="22">
        <v>-195083</v>
      </c>
      <c r="Z37" s="23">
        <v>-46.283366192404692</v>
      </c>
      <c r="AA37" s="20">
        <v>561996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6655476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2329417</v>
      </c>
      <c r="Y38" s="22">
        <v>-2329417</v>
      </c>
      <c r="Z38" s="23">
        <v>-100</v>
      </c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3249408</v>
      </c>
      <c r="F39" s="22">
        <v>3249408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2437056</v>
      </c>
      <c r="Y39" s="22">
        <v>-2437056</v>
      </c>
      <c r="Z39" s="23">
        <v>-100</v>
      </c>
      <c r="AA39" s="20">
        <v>3249408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6763500</v>
      </c>
      <c r="F41" s="22">
        <v>7813500</v>
      </c>
      <c r="G41" s="22">
        <v>535754</v>
      </c>
      <c r="H41" s="22">
        <v>501557</v>
      </c>
      <c r="I41" s="22">
        <v>201985</v>
      </c>
      <c r="J41" s="22">
        <v>1239296</v>
      </c>
      <c r="K41" s="22">
        <v>283413</v>
      </c>
      <c r="L41" s="22">
        <v>1362101</v>
      </c>
      <c r="M41" s="22">
        <v>2207462</v>
      </c>
      <c r="N41" s="22">
        <v>3852976</v>
      </c>
      <c r="O41" s="22">
        <v>88469</v>
      </c>
      <c r="P41" s="22">
        <v>203211</v>
      </c>
      <c r="Q41" s="22">
        <v>-1480321</v>
      </c>
      <c r="R41" s="22">
        <v>-1188641</v>
      </c>
      <c r="S41" s="22"/>
      <c r="T41" s="22"/>
      <c r="U41" s="22"/>
      <c r="V41" s="22"/>
      <c r="W41" s="22">
        <v>3903631</v>
      </c>
      <c r="X41" s="22">
        <v>5492625</v>
      </c>
      <c r="Y41" s="22">
        <v>-1588994</v>
      </c>
      <c r="Z41" s="23">
        <v>-28.929591952845861</v>
      </c>
      <c r="AA41" s="20">
        <v>7813500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5475600</v>
      </c>
      <c r="F42" s="22">
        <v>4682225</v>
      </c>
      <c r="G42" s="22">
        <v>323742</v>
      </c>
      <c r="H42" s="22">
        <v>350719</v>
      </c>
      <c r="I42" s="22">
        <v>353640</v>
      </c>
      <c r="J42" s="22">
        <v>1028101</v>
      </c>
      <c r="K42" s="22">
        <v>348198</v>
      </c>
      <c r="L42" s="22"/>
      <c r="M42" s="22">
        <v>382600</v>
      </c>
      <c r="N42" s="22">
        <v>730798</v>
      </c>
      <c r="O42" s="22">
        <v>376271</v>
      </c>
      <c r="P42" s="22">
        <v>756343</v>
      </c>
      <c r="Q42" s="22">
        <v>361338</v>
      </c>
      <c r="R42" s="22">
        <v>1493952</v>
      </c>
      <c r="S42" s="22"/>
      <c r="T42" s="22"/>
      <c r="U42" s="22"/>
      <c r="V42" s="22"/>
      <c r="W42" s="22">
        <v>3252851</v>
      </c>
      <c r="X42" s="22">
        <v>3789350</v>
      </c>
      <c r="Y42" s="22">
        <v>-536499</v>
      </c>
      <c r="Z42" s="23">
        <v>-14.158074603823875</v>
      </c>
      <c r="AA42" s="20">
        <v>4682225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2313552</v>
      </c>
      <c r="F44" s="22">
        <v>5585106</v>
      </c>
      <c r="G44" s="22">
        <v>117932</v>
      </c>
      <c r="H44" s="22">
        <v>138326</v>
      </c>
      <c r="I44" s="22">
        <v>97449</v>
      </c>
      <c r="J44" s="22">
        <v>353707</v>
      </c>
      <c r="K44" s="22">
        <v>104647</v>
      </c>
      <c r="L44" s="22">
        <v>130677</v>
      </c>
      <c r="M44" s="22">
        <v>129520</v>
      </c>
      <c r="N44" s="22">
        <v>364844</v>
      </c>
      <c r="O44" s="22">
        <v>102323</v>
      </c>
      <c r="P44" s="22">
        <v>109984</v>
      </c>
      <c r="Q44" s="22">
        <v>110966</v>
      </c>
      <c r="R44" s="22">
        <v>323273</v>
      </c>
      <c r="S44" s="22"/>
      <c r="T44" s="22"/>
      <c r="U44" s="22"/>
      <c r="V44" s="22"/>
      <c r="W44" s="22">
        <v>1041824</v>
      </c>
      <c r="X44" s="22">
        <v>3038161</v>
      </c>
      <c r="Y44" s="22">
        <v>-1996337</v>
      </c>
      <c r="Z44" s="23">
        <v>-65.708729721696784</v>
      </c>
      <c r="AA44" s="20">
        <v>5585106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70438152</v>
      </c>
      <c r="F47" s="31">
        <f t="shared" si="1"/>
        <v>59348471</v>
      </c>
      <c r="G47" s="31">
        <f t="shared" si="1"/>
        <v>5233826</v>
      </c>
      <c r="H47" s="31">
        <f t="shared" si="1"/>
        <v>5896829</v>
      </c>
      <c r="I47" s="31">
        <f t="shared" si="1"/>
        <v>4877903</v>
      </c>
      <c r="J47" s="31">
        <f t="shared" si="1"/>
        <v>16008558</v>
      </c>
      <c r="K47" s="31">
        <f t="shared" si="1"/>
        <v>3600066</v>
      </c>
      <c r="L47" s="31">
        <f t="shared" si="1"/>
        <v>2368066</v>
      </c>
      <c r="M47" s="31">
        <f t="shared" si="1"/>
        <v>5776660</v>
      </c>
      <c r="N47" s="31">
        <f t="shared" si="1"/>
        <v>11744792</v>
      </c>
      <c r="O47" s="31">
        <f t="shared" si="1"/>
        <v>3389082</v>
      </c>
      <c r="P47" s="31">
        <f t="shared" si="1"/>
        <v>3743066</v>
      </c>
      <c r="Q47" s="31">
        <f t="shared" si="1"/>
        <v>3568153</v>
      </c>
      <c r="R47" s="31">
        <f t="shared" si="1"/>
        <v>10700301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38453651</v>
      </c>
      <c r="X47" s="31">
        <f t="shared" si="1"/>
        <v>48387117</v>
      </c>
      <c r="Y47" s="31">
        <f t="shared" si="1"/>
        <v>-9933466</v>
      </c>
      <c r="Z47" s="32">
        <f>+IF(X47&lt;&gt;0,+(Y47/X47)*100,0)</f>
        <v>-20.529154485480092</v>
      </c>
      <c r="AA47" s="29">
        <f>SUM(AA34:AA46)</f>
        <v>59348471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-11833656</v>
      </c>
      <c r="F48" s="41">
        <f t="shared" si="2"/>
        <v>-18836962</v>
      </c>
      <c r="G48" s="41">
        <f t="shared" si="2"/>
        <v>-2896460</v>
      </c>
      <c r="H48" s="41">
        <f t="shared" si="2"/>
        <v>-2591535</v>
      </c>
      <c r="I48" s="41">
        <f t="shared" si="2"/>
        <v>-4643012</v>
      </c>
      <c r="J48" s="41">
        <f t="shared" si="2"/>
        <v>-10131007</v>
      </c>
      <c r="K48" s="41">
        <f t="shared" si="2"/>
        <v>-114337</v>
      </c>
      <c r="L48" s="41">
        <f t="shared" si="2"/>
        <v>4352010</v>
      </c>
      <c r="M48" s="41">
        <f t="shared" si="2"/>
        <v>-2105300</v>
      </c>
      <c r="N48" s="41">
        <f t="shared" si="2"/>
        <v>2132373</v>
      </c>
      <c r="O48" s="41">
        <f t="shared" si="2"/>
        <v>1595519</v>
      </c>
      <c r="P48" s="41">
        <f t="shared" si="2"/>
        <v>-1182964</v>
      </c>
      <c r="Q48" s="41">
        <f t="shared" si="2"/>
        <v>-637561</v>
      </c>
      <c r="R48" s="41">
        <f t="shared" si="2"/>
        <v>-225006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-8223640</v>
      </c>
      <c r="X48" s="41">
        <f t="shared" si="2"/>
        <v>-11670939</v>
      </c>
      <c r="Y48" s="41">
        <f t="shared" si="2"/>
        <v>3447299</v>
      </c>
      <c r="Z48" s="42">
        <f>+IF(X48&lt;&gt;0,+(Y48/X48)*100,0)</f>
        <v>-29.537460524812957</v>
      </c>
      <c r="AA48" s="39">
        <f>+AA32-AA47</f>
        <v>-18836962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17759004</v>
      </c>
      <c r="F49" s="22">
        <v>15459004</v>
      </c>
      <c r="G49" s="22"/>
      <c r="H49" s="22"/>
      <c r="I49" s="22">
        <v>2180096</v>
      </c>
      <c r="J49" s="22">
        <v>2180096</v>
      </c>
      <c r="K49" s="22"/>
      <c r="L49" s="22">
        <v>416881</v>
      </c>
      <c r="M49" s="22">
        <v>930128</v>
      </c>
      <c r="N49" s="22">
        <v>1347009</v>
      </c>
      <c r="O49" s="22">
        <v>-100655</v>
      </c>
      <c r="P49" s="22"/>
      <c r="Q49" s="22">
        <v>568674</v>
      </c>
      <c r="R49" s="22">
        <v>468019</v>
      </c>
      <c r="S49" s="22"/>
      <c r="T49" s="22"/>
      <c r="U49" s="22"/>
      <c r="V49" s="22"/>
      <c r="W49" s="22">
        <v>3995124</v>
      </c>
      <c r="X49" s="22">
        <v>12399253</v>
      </c>
      <c r="Y49" s="22">
        <v>-8404129</v>
      </c>
      <c r="Z49" s="23">
        <v>-67.779317028211295</v>
      </c>
      <c r="AA49" s="20">
        <v>15459004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5925348</v>
      </c>
      <c r="F51" s="50">
        <f t="shared" si="3"/>
        <v>-3377958</v>
      </c>
      <c r="G51" s="50">
        <f t="shared" si="3"/>
        <v>-2896460</v>
      </c>
      <c r="H51" s="50">
        <f t="shared" si="3"/>
        <v>-2591535</v>
      </c>
      <c r="I51" s="50">
        <f t="shared" si="3"/>
        <v>-2462916</v>
      </c>
      <c r="J51" s="50">
        <f t="shared" si="3"/>
        <v>-7950911</v>
      </c>
      <c r="K51" s="50">
        <f t="shared" si="3"/>
        <v>-114337</v>
      </c>
      <c r="L51" s="50">
        <f t="shared" si="3"/>
        <v>4768891</v>
      </c>
      <c r="M51" s="50">
        <f t="shared" si="3"/>
        <v>-1175172</v>
      </c>
      <c r="N51" s="50">
        <f t="shared" si="3"/>
        <v>3479382</v>
      </c>
      <c r="O51" s="50">
        <f t="shared" si="3"/>
        <v>1494864</v>
      </c>
      <c r="P51" s="50">
        <f t="shared" si="3"/>
        <v>-1182964</v>
      </c>
      <c r="Q51" s="50">
        <f t="shared" si="3"/>
        <v>-68887</v>
      </c>
      <c r="R51" s="50">
        <f t="shared" si="3"/>
        <v>243013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-4228516</v>
      </c>
      <c r="X51" s="50">
        <f t="shared" si="3"/>
        <v>728314</v>
      </c>
      <c r="Y51" s="50">
        <f t="shared" si="3"/>
        <v>-4956830</v>
      </c>
      <c r="Z51" s="51">
        <f>+IF(X51&lt;&gt;0,+(Y51/X51)*100,0)</f>
        <v>-680.5896907103255</v>
      </c>
      <c r="AA51" s="48">
        <f>SUM(AA48:AA50)</f>
        <v>-3377958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5925348</v>
      </c>
      <c r="F53" s="56">
        <f t="shared" si="4"/>
        <v>-3377958</v>
      </c>
      <c r="G53" s="56">
        <f t="shared" si="4"/>
        <v>-2896460</v>
      </c>
      <c r="H53" s="56">
        <f t="shared" si="4"/>
        <v>-2591535</v>
      </c>
      <c r="I53" s="56">
        <f t="shared" si="4"/>
        <v>-2462916</v>
      </c>
      <c r="J53" s="56">
        <f t="shared" si="4"/>
        <v>-7950911</v>
      </c>
      <c r="K53" s="56">
        <f t="shared" si="4"/>
        <v>-114337</v>
      </c>
      <c r="L53" s="56">
        <f t="shared" si="4"/>
        <v>4768891</v>
      </c>
      <c r="M53" s="56">
        <f t="shared" si="4"/>
        <v>-1175172</v>
      </c>
      <c r="N53" s="56">
        <f t="shared" si="4"/>
        <v>3479382</v>
      </c>
      <c r="O53" s="56">
        <f t="shared" si="4"/>
        <v>1494864</v>
      </c>
      <c r="P53" s="56">
        <f t="shared" si="4"/>
        <v>-1182964</v>
      </c>
      <c r="Q53" s="56">
        <f t="shared" si="4"/>
        <v>-68887</v>
      </c>
      <c r="R53" s="56">
        <f t="shared" si="4"/>
        <v>243013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-4228516</v>
      </c>
      <c r="X53" s="56">
        <f t="shared" si="4"/>
        <v>728314</v>
      </c>
      <c r="Y53" s="56">
        <f t="shared" si="4"/>
        <v>-4956830</v>
      </c>
      <c r="Z53" s="57">
        <f>+IF(X53&lt;&gt;0,+(Y53/X53)*100,0)</f>
        <v>-680.5896907103255</v>
      </c>
      <c r="AA53" s="54">
        <f>+AA51-AA52</f>
        <v>-3377958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5925348</v>
      </c>
      <c r="F56" s="50">
        <f t="shared" si="5"/>
        <v>-3377958</v>
      </c>
      <c r="G56" s="50">
        <f t="shared" si="5"/>
        <v>-2896460</v>
      </c>
      <c r="H56" s="50">
        <f t="shared" si="5"/>
        <v>-2591535</v>
      </c>
      <c r="I56" s="50">
        <f t="shared" si="5"/>
        <v>-2462916</v>
      </c>
      <c r="J56" s="50">
        <f t="shared" si="5"/>
        <v>-7950911</v>
      </c>
      <c r="K56" s="50">
        <f t="shared" si="5"/>
        <v>-114337</v>
      </c>
      <c r="L56" s="50">
        <f t="shared" si="5"/>
        <v>4768891</v>
      </c>
      <c r="M56" s="50">
        <f t="shared" si="5"/>
        <v>-1175172</v>
      </c>
      <c r="N56" s="50">
        <f t="shared" si="5"/>
        <v>3479382</v>
      </c>
      <c r="O56" s="50">
        <f t="shared" si="5"/>
        <v>1494864</v>
      </c>
      <c r="P56" s="50">
        <f t="shared" si="5"/>
        <v>-1182964</v>
      </c>
      <c r="Q56" s="50">
        <f t="shared" si="5"/>
        <v>-68887</v>
      </c>
      <c r="R56" s="50">
        <f t="shared" si="5"/>
        <v>243013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-4228516</v>
      </c>
      <c r="X56" s="50">
        <f t="shared" si="5"/>
        <v>728314</v>
      </c>
      <c r="Y56" s="50">
        <f t="shared" si="5"/>
        <v>-4956830</v>
      </c>
      <c r="Z56" s="51">
        <f>+IF(X56&lt;&gt;0,+(Y56/X56)*100,0)</f>
        <v>-680.5896907103255</v>
      </c>
      <c r="AA56" s="48">
        <f>SUM(AA53:AA55)</f>
        <v>-3377958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5925348</v>
      </c>
      <c r="F59" s="67">
        <f t="shared" si="6"/>
        <v>-3377958</v>
      </c>
      <c r="G59" s="67">
        <f t="shared" si="6"/>
        <v>-2896460</v>
      </c>
      <c r="H59" s="67">
        <f t="shared" si="6"/>
        <v>-2591535</v>
      </c>
      <c r="I59" s="67">
        <f t="shared" si="6"/>
        <v>-2462916</v>
      </c>
      <c r="J59" s="67">
        <f t="shared" si="6"/>
        <v>-7950911</v>
      </c>
      <c r="K59" s="67">
        <f t="shared" si="6"/>
        <v>-114337</v>
      </c>
      <c r="L59" s="67">
        <f t="shared" si="6"/>
        <v>4768891</v>
      </c>
      <c r="M59" s="67">
        <f t="shared" si="6"/>
        <v>-1175172</v>
      </c>
      <c r="N59" s="67">
        <f t="shared" si="6"/>
        <v>3479382</v>
      </c>
      <c r="O59" s="67">
        <f t="shared" si="6"/>
        <v>1494864</v>
      </c>
      <c r="P59" s="67">
        <f t="shared" si="6"/>
        <v>-1182964</v>
      </c>
      <c r="Q59" s="67">
        <f t="shared" si="6"/>
        <v>-68887</v>
      </c>
      <c r="R59" s="67">
        <f t="shared" si="6"/>
        <v>243013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-4228516</v>
      </c>
      <c r="X59" s="67">
        <f t="shared" si="6"/>
        <v>728314</v>
      </c>
      <c r="Y59" s="67">
        <f t="shared" si="6"/>
        <v>-4956830</v>
      </c>
      <c r="Z59" s="68">
        <f>+IF(X59&lt;&gt;0,+(Y59/X59)*100,0)</f>
        <v>-680.5896907103255</v>
      </c>
      <c r="AA59" s="65">
        <f>SUM(AA56:AA58)</f>
        <v>-3377958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44526192</v>
      </c>
      <c r="D6" s="20"/>
      <c r="E6" s="21">
        <v>61638349</v>
      </c>
      <c r="F6" s="22">
        <v>59664160</v>
      </c>
      <c r="G6" s="22">
        <v>6539452</v>
      </c>
      <c r="H6" s="22">
        <v>5262958</v>
      </c>
      <c r="I6" s="22">
        <v>3536660</v>
      </c>
      <c r="J6" s="22">
        <v>15339070</v>
      </c>
      <c r="K6" s="22">
        <v>3600747</v>
      </c>
      <c r="L6" s="22">
        <v>3423039</v>
      </c>
      <c r="M6" s="22">
        <v>4192037</v>
      </c>
      <c r="N6" s="22">
        <v>11215823</v>
      </c>
      <c r="O6" s="22">
        <v>2380882</v>
      </c>
      <c r="P6" s="22">
        <v>3201860</v>
      </c>
      <c r="Q6" s="22">
        <v>3228705</v>
      </c>
      <c r="R6" s="22">
        <v>8811447</v>
      </c>
      <c r="S6" s="22"/>
      <c r="T6" s="22"/>
      <c r="U6" s="22"/>
      <c r="V6" s="22"/>
      <c r="W6" s="22">
        <v>35366340</v>
      </c>
      <c r="X6" s="22">
        <v>43254141</v>
      </c>
      <c r="Y6" s="22">
        <v>-7887801</v>
      </c>
      <c r="Z6" s="23">
        <v>-18.235944160814569</v>
      </c>
      <c r="AA6" s="20">
        <v>59664160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1179747</v>
      </c>
      <c r="D13" s="20"/>
      <c r="E13" s="21">
        <v>1113864</v>
      </c>
      <c r="F13" s="22">
        <v>1113864</v>
      </c>
      <c r="G13" s="22">
        <v>136191</v>
      </c>
      <c r="H13" s="22">
        <v>144000</v>
      </c>
      <c r="I13" s="22">
        <v>-104307</v>
      </c>
      <c r="J13" s="22">
        <v>175884</v>
      </c>
      <c r="K13" s="22">
        <v>73067</v>
      </c>
      <c r="L13" s="22">
        <v>166563</v>
      </c>
      <c r="M13" s="22">
        <v>135285</v>
      </c>
      <c r="N13" s="22">
        <v>374915</v>
      </c>
      <c r="O13" s="22">
        <v>160979</v>
      </c>
      <c r="P13" s="22">
        <v>138591</v>
      </c>
      <c r="Q13" s="22">
        <v>138052</v>
      </c>
      <c r="R13" s="22">
        <v>437622</v>
      </c>
      <c r="S13" s="22"/>
      <c r="T13" s="22"/>
      <c r="U13" s="22"/>
      <c r="V13" s="22"/>
      <c r="W13" s="22">
        <v>988421</v>
      </c>
      <c r="X13" s="22">
        <v>835398</v>
      </c>
      <c r="Y13" s="22">
        <v>153023</v>
      </c>
      <c r="Z13" s="23">
        <v>18.317376867074138</v>
      </c>
      <c r="AA13" s="20">
        <v>1113864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35918554</v>
      </c>
      <c r="F25" s="22">
        <v>35918554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35918554</v>
      </c>
      <c r="Y25" s="22">
        <v>-35918554</v>
      </c>
      <c r="Z25" s="23">
        <v>-100</v>
      </c>
      <c r="AA25" s="20">
        <v>35918554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45705939</v>
      </c>
      <c r="D32" s="29">
        <f t="shared" ref="D32:Y32" si="0">SUM(D6:D31)</f>
        <v>0</v>
      </c>
      <c r="E32" s="30">
        <f t="shared" si="0"/>
        <v>98670767</v>
      </c>
      <c r="F32" s="31">
        <f t="shared" si="0"/>
        <v>96696578</v>
      </c>
      <c r="G32" s="31">
        <f t="shared" si="0"/>
        <v>6675643</v>
      </c>
      <c r="H32" s="31">
        <f t="shared" si="0"/>
        <v>5406958</v>
      </c>
      <c r="I32" s="31">
        <f t="shared" si="0"/>
        <v>3432353</v>
      </c>
      <c r="J32" s="31">
        <f t="shared" si="0"/>
        <v>15514954</v>
      </c>
      <c r="K32" s="31">
        <f t="shared" si="0"/>
        <v>3673814</v>
      </c>
      <c r="L32" s="31">
        <f t="shared" si="0"/>
        <v>3589602</v>
      </c>
      <c r="M32" s="31">
        <f t="shared" si="0"/>
        <v>4327322</v>
      </c>
      <c r="N32" s="31">
        <f t="shared" si="0"/>
        <v>11590738</v>
      </c>
      <c r="O32" s="31">
        <f t="shared" si="0"/>
        <v>2541861</v>
      </c>
      <c r="P32" s="31">
        <f t="shared" si="0"/>
        <v>3340451</v>
      </c>
      <c r="Q32" s="31">
        <f t="shared" si="0"/>
        <v>3366757</v>
      </c>
      <c r="R32" s="31">
        <f t="shared" si="0"/>
        <v>9249069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36354761</v>
      </c>
      <c r="X32" s="31">
        <f t="shared" si="0"/>
        <v>80008093</v>
      </c>
      <c r="Y32" s="31">
        <f t="shared" si="0"/>
        <v>-43653332</v>
      </c>
      <c r="Z32" s="32">
        <f>+IF(X32&lt;&gt;0,+(Y32/X32)*100,0)</f>
        <v>-54.561145458122596</v>
      </c>
      <c r="AA32" s="29">
        <f>SUM(AA6:AA31)</f>
        <v>96696578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2880070</v>
      </c>
      <c r="D34" s="20"/>
      <c r="E34" s="21">
        <v>8179981</v>
      </c>
      <c r="F34" s="22">
        <v>9091557</v>
      </c>
      <c r="G34" s="22">
        <v>593047</v>
      </c>
      <c r="H34" s="22">
        <v>560651</v>
      </c>
      <c r="I34" s="22">
        <v>645918</v>
      </c>
      <c r="J34" s="22">
        <v>1799616</v>
      </c>
      <c r="K34" s="22">
        <v>568382</v>
      </c>
      <c r="L34" s="22">
        <v>520022</v>
      </c>
      <c r="M34" s="22">
        <v>728248</v>
      </c>
      <c r="N34" s="22">
        <v>1816652</v>
      </c>
      <c r="O34" s="22">
        <v>371161</v>
      </c>
      <c r="P34" s="22">
        <v>535553</v>
      </c>
      <c r="Q34" s="22">
        <v>550485</v>
      </c>
      <c r="R34" s="22">
        <v>1457199</v>
      </c>
      <c r="S34" s="22"/>
      <c r="T34" s="22"/>
      <c r="U34" s="22"/>
      <c r="V34" s="22"/>
      <c r="W34" s="22">
        <v>5073467</v>
      </c>
      <c r="X34" s="22">
        <v>5397087</v>
      </c>
      <c r="Y34" s="22">
        <v>-323620</v>
      </c>
      <c r="Z34" s="23">
        <v>-5.9961975784344412</v>
      </c>
      <c r="AA34" s="20">
        <v>9091557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45498755</v>
      </c>
      <c r="D36" s="20"/>
      <c r="E36" s="21">
        <v>61537074</v>
      </c>
      <c r="F36" s="22">
        <v>61537074</v>
      </c>
      <c r="G36" s="22">
        <v>6362073</v>
      </c>
      <c r="H36" s="22">
        <v>947478</v>
      </c>
      <c r="I36" s="22">
        <v>10776870</v>
      </c>
      <c r="J36" s="22">
        <v>18086421</v>
      </c>
      <c r="K36" s="22">
        <v>3651915</v>
      </c>
      <c r="L36" s="22">
        <v>3616723</v>
      </c>
      <c r="M36" s="22">
        <v>3208114</v>
      </c>
      <c r="N36" s="22">
        <v>10476752</v>
      </c>
      <c r="O36" s="22">
        <v>3485736</v>
      </c>
      <c r="P36" s="22">
        <v>3693237</v>
      </c>
      <c r="Q36" s="22">
        <v>2720164</v>
      </c>
      <c r="R36" s="22">
        <v>9899137</v>
      </c>
      <c r="S36" s="22"/>
      <c r="T36" s="22"/>
      <c r="U36" s="22"/>
      <c r="V36" s="22"/>
      <c r="W36" s="22">
        <v>38462310</v>
      </c>
      <c r="X36" s="22">
        <v>45050123</v>
      </c>
      <c r="Y36" s="22">
        <v>-6587813</v>
      </c>
      <c r="Z36" s="23">
        <v>-14.623296367026567</v>
      </c>
      <c r="AA36" s="20">
        <v>61537074</v>
      </c>
    </row>
    <row r="37" spans="1:27" ht="13.5" x14ac:dyDescent="0.25">
      <c r="A37" s="19" t="s">
        <v>63</v>
      </c>
      <c r="B37" s="15" t="s">
        <v>32</v>
      </c>
      <c r="C37" s="20">
        <v>3382691</v>
      </c>
      <c r="D37" s="20"/>
      <c r="E37" s="21">
        <v>2968521</v>
      </c>
      <c r="F37" s="22">
        <v>4443521</v>
      </c>
      <c r="G37" s="22">
        <v>209393</v>
      </c>
      <c r="H37" s="22">
        <v>260346</v>
      </c>
      <c r="I37" s="22">
        <v>218445</v>
      </c>
      <c r="J37" s="22">
        <v>688184</v>
      </c>
      <c r="K37" s="22">
        <v>66359</v>
      </c>
      <c r="L37" s="22">
        <v>441463</v>
      </c>
      <c r="M37" s="22">
        <v>212556</v>
      </c>
      <c r="N37" s="22">
        <v>720378</v>
      </c>
      <c r="O37" s="22">
        <v>248285</v>
      </c>
      <c r="P37" s="22">
        <v>343081</v>
      </c>
      <c r="Q37" s="22">
        <v>248625</v>
      </c>
      <c r="R37" s="22">
        <v>839991</v>
      </c>
      <c r="S37" s="22"/>
      <c r="T37" s="22"/>
      <c r="U37" s="22"/>
      <c r="V37" s="22"/>
      <c r="W37" s="22">
        <v>2248553</v>
      </c>
      <c r="X37" s="22">
        <v>3142813</v>
      </c>
      <c r="Y37" s="22">
        <v>-894260</v>
      </c>
      <c r="Z37" s="23">
        <v>-28.454126923873613</v>
      </c>
      <c r="AA37" s="20">
        <v>4443521</v>
      </c>
    </row>
    <row r="38" spans="1:27" ht="13.5" x14ac:dyDescent="0.25">
      <c r="A38" s="19" t="s">
        <v>64</v>
      </c>
      <c r="B38" s="15" t="s">
        <v>32</v>
      </c>
      <c r="C38" s="20">
        <v>1696676</v>
      </c>
      <c r="D38" s="20"/>
      <c r="E38" s="21">
        <v>6078860</v>
      </c>
      <c r="F38" s="22">
        <v>1781510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1781510</v>
      </c>
      <c r="Y38" s="22">
        <v>-1781510</v>
      </c>
      <c r="Z38" s="23">
        <v>-100</v>
      </c>
      <c r="AA38" s="20">
        <v>1781510</v>
      </c>
    </row>
    <row r="39" spans="1:27" ht="13.5" x14ac:dyDescent="0.25">
      <c r="A39" s="19" t="s">
        <v>65</v>
      </c>
      <c r="B39" s="15" t="s">
        <v>32</v>
      </c>
      <c r="C39" s="20">
        <v>1899060</v>
      </c>
      <c r="D39" s="20"/>
      <c r="E39" s="21">
        <v>1896348</v>
      </c>
      <c r="F39" s="22">
        <v>1834978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948176</v>
      </c>
      <c r="Y39" s="22">
        <v>-948176</v>
      </c>
      <c r="Z39" s="23">
        <v>-100</v>
      </c>
      <c r="AA39" s="20">
        <v>1834978</v>
      </c>
    </row>
    <row r="40" spans="1:27" ht="13.5" x14ac:dyDescent="0.25">
      <c r="A40" s="19" t="s">
        <v>40</v>
      </c>
      <c r="B40" s="15" t="s">
        <v>32</v>
      </c>
      <c r="C40" s="20">
        <v>2348232</v>
      </c>
      <c r="D40" s="20"/>
      <c r="E40" s="21">
        <v>2762883</v>
      </c>
      <c r="F40" s="22">
        <v>2369126</v>
      </c>
      <c r="G40" s="22"/>
      <c r="H40" s="22"/>
      <c r="I40" s="22"/>
      <c r="J40" s="22"/>
      <c r="K40" s="22">
        <v>92602</v>
      </c>
      <c r="L40" s="22"/>
      <c r="M40" s="22"/>
      <c r="N40" s="22">
        <v>92602</v>
      </c>
      <c r="O40" s="22"/>
      <c r="P40" s="22">
        <v>-46048</v>
      </c>
      <c r="Q40" s="22"/>
      <c r="R40" s="22">
        <v>-46048</v>
      </c>
      <c r="S40" s="22"/>
      <c r="T40" s="22"/>
      <c r="U40" s="22"/>
      <c r="V40" s="22"/>
      <c r="W40" s="22">
        <v>46554</v>
      </c>
      <c r="X40" s="22">
        <v>135099</v>
      </c>
      <c r="Y40" s="22">
        <v>-88545</v>
      </c>
      <c r="Z40" s="23">
        <v>-65.540825616769922</v>
      </c>
      <c r="AA40" s="20">
        <v>2369126</v>
      </c>
    </row>
    <row r="41" spans="1:27" ht="13.5" x14ac:dyDescent="0.25">
      <c r="A41" s="19" t="s">
        <v>66</v>
      </c>
      <c r="B41" s="15" t="s">
        <v>32</v>
      </c>
      <c r="C41" s="20">
        <v>718341</v>
      </c>
      <c r="D41" s="20"/>
      <c r="E41" s="21">
        <v>2433168</v>
      </c>
      <c r="F41" s="22">
        <v>2173168</v>
      </c>
      <c r="G41" s="22"/>
      <c r="H41" s="22">
        <v>155569</v>
      </c>
      <c r="I41" s="22">
        <v>37898</v>
      </c>
      <c r="J41" s="22">
        <v>193467</v>
      </c>
      <c r="K41" s="22"/>
      <c r="L41" s="22">
        <v>294143</v>
      </c>
      <c r="M41" s="22">
        <v>160311</v>
      </c>
      <c r="N41" s="22">
        <v>454454</v>
      </c>
      <c r="O41" s="22">
        <v>106016</v>
      </c>
      <c r="P41" s="22">
        <v>80600</v>
      </c>
      <c r="Q41" s="22">
        <v>211600</v>
      </c>
      <c r="R41" s="22">
        <v>398216</v>
      </c>
      <c r="S41" s="22"/>
      <c r="T41" s="22"/>
      <c r="U41" s="22"/>
      <c r="V41" s="22"/>
      <c r="W41" s="22">
        <v>1046137</v>
      </c>
      <c r="X41" s="22">
        <v>1410548</v>
      </c>
      <c r="Y41" s="22">
        <v>-364411</v>
      </c>
      <c r="Z41" s="23">
        <v>-25.834711048471942</v>
      </c>
      <c r="AA41" s="20">
        <v>2173168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1181342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2623131</v>
      </c>
      <c r="D44" s="20"/>
      <c r="E44" s="21">
        <v>2878402</v>
      </c>
      <c r="F44" s="22">
        <v>1453457</v>
      </c>
      <c r="G44" s="22">
        <v>259083</v>
      </c>
      <c r="H44" s="22">
        <v>17244</v>
      </c>
      <c r="I44" s="22">
        <v>10714</v>
      </c>
      <c r="J44" s="22">
        <v>287041</v>
      </c>
      <c r="K44" s="22">
        <v>17413</v>
      </c>
      <c r="L44" s="22">
        <v>48529</v>
      </c>
      <c r="M44" s="22">
        <v>35489</v>
      </c>
      <c r="N44" s="22">
        <v>101431</v>
      </c>
      <c r="O44" s="22">
        <v>5653</v>
      </c>
      <c r="P44" s="22">
        <v>18605</v>
      </c>
      <c r="Q44" s="22">
        <v>15061</v>
      </c>
      <c r="R44" s="22">
        <v>39319</v>
      </c>
      <c r="S44" s="22"/>
      <c r="T44" s="22"/>
      <c r="U44" s="22"/>
      <c r="V44" s="22"/>
      <c r="W44" s="22">
        <v>427791</v>
      </c>
      <c r="X44" s="22">
        <v>941024</v>
      </c>
      <c r="Y44" s="22">
        <v>-513233</v>
      </c>
      <c r="Z44" s="23">
        <v>-54.539841704356107</v>
      </c>
      <c r="AA44" s="20">
        <v>1453457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62228298</v>
      </c>
      <c r="D47" s="29">
        <f t="shared" ref="D47:Y47" si="1">SUM(D34:D46)</f>
        <v>0</v>
      </c>
      <c r="E47" s="30">
        <f t="shared" si="1"/>
        <v>88735237</v>
      </c>
      <c r="F47" s="31">
        <f t="shared" si="1"/>
        <v>84684391</v>
      </c>
      <c r="G47" s="31">
        <f t="shared" si="1"/>
        <v>7423596</v>
      </c>
      <c r="H47" s="31">
        <f t="shared" si="1"/>
        <v>1941288</v>
      </c>
      <c r="I47" s="31">
        <f t="shared" si="1"/>
        <v>11689845</v>
      </c>
      <c r="J47" s="31">
        <f t="shared" si="1"/>
        <v>21054729</v>
      </c>
      <c r="K47" s="31">
        <f t="shared" si="1"/>
        <v>4396671</v>
      </c>
      <c r="L47" s="31">
        <f t="shared" si="1"/>
        <v>4920880</v>
      </c>
      <c r="M47" s="31">
        <f t="shared" si="1"/>
        <v>4344718</v>
      </c>
      <c r="N47" s="31">
        <f t="shared" si="1"/>
        <v>13662269</v>
      </c>
      <c r="O47" s="31">
        <f t="shared" si="1"/>
        <v>4216851</v>
      </c>
      <c r="P47" s="31">
        <f t="shared" si="1"/>
        <v>4625028</v>
      </c>
      <c r="Q47" s="31">
        <f t="shared" si="1"/>
        <v>3745935</v>
      </c>
      <c r="R47" s="31">
        <f t="shared" si="1"/>
        <v>12587814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47304812</v>
      </c>
      <c r="X47" s="31">
        <f t="shared" si="1"/>
        <v>58806380</v>
      </c>
      <c r="Y47" s="31">
        <f t="shared" si="1"/>
        <v>-11501568</v>
      </c>
      <c r="Z47" s="32">
        <f>+IF(X47&lt;&gt;0,+(Y47/X47)*100,0)</f>
        <v>-19.558367646503662</v>
      </c>
      <c r="AA47" s="29">
        <f>SUM(AA34:AA46)</f>
        <v>84684391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-16522359</v>
      </c>
      <c r="D48" s="39">
        <f t="shared" si="2"/>
        <v>0</v>
      </c>
      <c r="E48" s="40">
        <f t="shared" si="2"/>
        <v>9935530</v>
      </c>
      <c r="F48" s="41">
        <f t="shared" si="2"/>
        <v>12012187</v>
      </c>
      <c r="G48" s="41">
        <f t="shared" si="2"/>
        <v>-747953</v>
      </c>
      <c r="H48" s="41">
        <f t="shared" si="2"/>
        <v>3465670</v>
      </c>
      <c r="I48" s="41">
        <f t="shared" si="2"/>
        <v>-8257492</v>
      </c>
      <c r="J48" s="41">
        <f t="shared" si="2"/>
        <v>-5539775</v>
      </c>
      <c r="K48" s="41">
        <f t="shared" si="2"/>
        <v>-722857</v>
      </c>
      <c r="L48" s="41">
        <f t="shared" si="2"/>
        <v>-1331278</v>
      </c>
      <c r="M48" s="41">
        <f t="shared" si="2"/>
        <v>-17396</v>
      </c>
      <c r="N48" s="41">
        <f t="shared" si="2"/>
        <v>-2071531</v>
      </c>
      <c r="O48" s="41">
        <f t="shared" si="2"/>
        <v>-1674990</v>
      </c>
      <c r="P48" s="41">
        <f t="shared" si="2"/>
        <v>-1284577</v>
      </c>
      <c r="Q48" s="41">
        <f t="shared" si="2"/>
        <v>-379178</v>
      </c>
      <c r="R48" s="41">
        <f t="shared" si="2"/>
        <v>-3338745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-10950051</v>
      </c>
      <c r="X48" s="41">
        <f t="shared" si="2"/>
        <v>21201713</v>
      </c>
      <c r="Y48" s="41">
        <f t="shared" si="2"/>
        <v>-32151764</v>
      </c>
      <c r="Z48" s="42">
        <f>+IF(X48&lt;&gt;0,+(Y48/X48)*100,0)</f>
        <v>-151.64701078634542</v>
      </c>
      <c r="AA48" s="39">
        <f>+AA32-AA47</f>
        <v>12012187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-16522359</v>
      </c>
      <c r="D51" s="48">
        <f t="shared" si="3"/>
        <v>0</v>
      </c>
      <c r="E51" s="49">
        <f t="shared" si="3"/>
        <v>9935530</v>
      </c>
      <c r="F51" s="50">
        <f t="shared" si="3"/>
        <v>12012187</v>
      </c>
      <c r="G51" s="50">
        <f t="shared" si="3"/>
        <v>-747953</v>
      </c>
      <c r="H51" s="50">
        <f t="shared" si="3"/>
        <v>3465670</v>
      </c>
      <c r="I51" s="50">
        <f t="shared" si="3"/>
        <v>-8257492</v>
      </c>
      <c r="J51" s="50">
        <f t="shared" si="3"/>
        <v>-5539775</v>
      </c>
      <c r="K51" s="50">
        <f t="shared" si="3"/>
        <v>-722857</v>
      </c>
      <c r="L51" s="50">
        <f t="shared" si="3"/>
        <v>-1331278</v>
      </c>
      <c r="M51" s="50">
        <f t="shared" si="3"/>
        <v>-17396</v>
      </c>
      <c r="N51" s="50">
        <f t="shared" si="3"/>
        <v>-2071531</v>
      </c>
      <c r="O51" s="50">
        <f t="shared" si="3"/>
        <v>-1674990</v>
      </c>
      <c r="P51" s="50">
        <f t="shared" si="3"/>
        <v>-1284577</v>
      </c>
      <c r="Q51" s="50">
        <f t="shared" si="3"/>
        <v>-379178</v>
      </c>
      <c r="R51" s="50">
        <f t="shared" si="3"/>
        <v>-3338745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-10950051</v>
      </c>
      <c r="X51" s="50">
        <f t="shared" si="3"/>
        <v>21201713</v>
      </c>
      <c r="Y51" s="50">
        <f t="shared" si="3"/>
        <v>-32151764</v>
      </c>
      <c r="Z51" s="51">
        <f>+IF(X51&lt;&gt;0,+(Y51/X51)*100,0)</f>
        <v>-151.64701078634542</v>
      </c>
      <c r="AA51" s="48">
        <f>SUM(AA48:AA50)</f>
        <v>12012187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-16522359</v>
      </c>
      <c r="D53" s="54">
        <f>+D51-D52</f>
        <v>0</v>
      </c>
      <c r="E53" s="55">
        <f t="shared" si="4"/>
        <v>9935530</v>
      </c>
      <c r="F53" s="56">
        <f t="shared" si="4"/>
        <v>12012187</v>
      </c>
      <c r="G53" s="56">
        <f t="shared" si="4"/>
        <v>-747953</v>
      </c>
      <c r="H53" s="56">
        <f t="shared" si="4"/>
        <v>3465670</v>
      </c>
      <c r="I53" s="56">
        <f t="shared" si="4"/>
        <v>-8257492</v>
      </c>
      <c r="J53" s="56">
        <f t="shared" si="4"/>
        <v>-5539775</v>
      </c>
      <c r="K53" s="56">
        <f t="shared" si="4"/>
        <v>-722857</v>
      </c>
      <c r="L53" s="56">
        <f t="shared" si="4"/>
        <v>-1331278</v>
      </c>
      <c r="M53" s="56">
        <f t="shared" si="4"/>
        <v>-17396</v>
      </c>
      <c r="N53" s="56">
        <f t="shared" si="4"/>
        <v>-2071531</v>
      </c>
      <c r="O53" s="56">
        <f t="shared" si="4"/>
        <v>-1674990</v>
      </c>
      <c r="P53" s="56">
        <f t="shared" si="4"/>
        <v>-1284577</v>
      </c>
      <c r="Q53" s="56">
        <f t="shared" si="4"/>
        <v>-379178</v>
      </c>
      <c r="R53" s="56">
        <f t="shared" si="4"/>
        <v>-3338745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-10950051</v>
      </c>
      <c r="X53" s="56">
        <f t="shared" si="4"/>
        <v>21201713</v>
      </c>
      <c r="Y53" s="56">
        <f t="shared" si="4"/>
        <v>-32151764</v>
      </c>
      <c r="Z53" s="57">
        <f>+IF(X53&lt;&gt;0,+(Y53/X53)*100,0)</f>
        <v>-151.64701078634542</v>
      </c>
      <c r="AA53" s="54">
        <f>+AA51-AA52</f>
        <v>12012187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-16522359</v>
      </c>
      <c r="D56" s="48">
        <f>SUM(D53:D55)</f>
        <v>0</v>
      </c>
      <c r="E56" s="49">
        <f t="shared" si="5"/>
        <v>9935530</v>
      </c>
      <c r="F56" s="50">
        <f t="shared" si="5"/>
        <v>12012187</v>
      </c>
      <c r="G56" s="50">
        <f t="shared" si="5"/>
        <v>-747953</v>
      </c>
      <c r="H56" s="50">
        <f t="shared" si="5"/>
        <v>3465670</v>
      </c>
      <c r="I56" s="50">
        <f t="shared" si="5"/>
        <v>-8257492</v>
      </c>
      <c r="J56" s="50">
        <f t="shared" si="5"/>
        <v>-5539775</v>
      </c>
      <c r="K56" s="50">
        <f t="shared" si="5"/>
        <v>-722857</v>
      </c>
      <c r="L56" s="50">
        <f t="shared" si="5"/>
        <v>-1331278</v>
      </c>
      <c r="M56" s="50">
        <f t="shared" si="5"/>
        <v>-17396</v>
      </c>
      <c r="N56" s="50">
        <f t="shared" si="5"/>
        <v>-2071531</v>
      </c>
      <c r="O56" s="50">
        <f t="shared" si="5"/>
        <v>-1674990</v>
      </c>
      <c r="P56" s="50">
        <f t="shared" si="5"/>
        <v>-1284577</v>
      </c>
      <c r="Q56" s="50">
        <f t="shared" si="5"/>
        <v>-379178</v>
      </c>
      <c r="R56" s="50">
        <f t="shared" si="5"/>
        <v>-3338745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-10950051</v>
      </c>
      <c r="X56" s="50">
        <f t="shared" si="5"/>
        <v>21201713</v>
      </c>
      <c r="Y56" s="50">
        <f t="shared" si="5"/>
        <v>-32151764</v>
      </c>
      <c r="Z56" s="51">
        <f>+IF(X56&lt;&gt;0,+(Y56/X56)*100,0)</f>
        <v>-151.64701078634542</v>
      </c>
      <c r="AA56" s="48">
        <f>SUM(AA53:AA55)</f>
        <v>12012187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-16522359</v>
      </c>
      <c r="D59" s="65">
        <f>SUM(D56:D58)</f>
        <v>0</v>
      </c>
      <c r="E59" s="66">
        <f t="shared" si="6"/>
        <v>9935530</v>
      </c>
      <c r="F59" s="67">
        <f t="shared" si="6"/>
        <v>12012187</v>
      </c>
      <c r="G59" s="67">
        <f t="shared" si="6"/>
        <v>-747953</v>
      </c>
      <c r="H59" s="67">
        <f t="shared" si="6"/>
        <v>3465670</v>
      </c>
      <c r="I59" s="67">
        <f t="shared" si="6"/>
        <v>-8257492</v>
      </c>
      <c r="J59" s="67">
        <f t="shared" si="6"/>
        <v>-5539775</v>
      </c>
      <c r="K59" s="67">
        <f t="shared" si="6"/>
        <v>-722857</v>
      </c>
      <c r="L59" s="67">
        <f t="shared" si="6"/>
        <v>-1331278</v>
      </c>
      <c r="M59" s="67">
        <f t="shared" si="6"/>
        <v>-17396</v>
      </c>
      <c r="N59" s="67">
        <f t="shared" si="6"/>
        <v>-2071531</v>
      </c>
      <c r="O59" s="67">
        <f t="shared" si="6"/>
        <v>-1674990</v>
      </c>
      <c r="P59" s="67">
        <f t="shared" si="6"/>
        <v>-1284577</v>
      </c>
      <c r="Q59" s="67">
        <f t="shared" si="6"/>
        <v>-379178</v>
      </c>
      <c r="R59" s="67">
        <f t="shared" si="6"/>
        <v>-3338745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-10950051</v>
      </c>
      <c r="X59" s="67">
        <f t="shared" si="6"/>
        <v>21201713</v>
      </c>
      <c r="Y59" s="67">
        <f t="shared" si="6"/>
        <v>-32151764</v>
      </c>
      <c r="Z59" s="68">
        <f>+IF(X59&lt;&gt;0,+(Y59/X59)*100,0)</f>
        <v>-151.64701078634542</v>
      </c>
      <c r="AA59" s="65">
        <f>SUM(AA56:AA58)</f>
        <v>12012187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90224919</v>
      </c>
      <c r="D6" s="20"/>
      <c r="E6" s="21">
        <v>120563128</v>
      </c>
      <c r="F6" s="22">
        <v>120563128</v>
      </c>
      <c r="G6" s="22"/>
      <c r="H6" s="22">
        <v>12101006</v>
      </c>
      <c r="I6" s="22">
        <v>7996508</v>
      </c>
      <c r="J6" s="22">
        <v>20097514</v>
      </c>
      <c r="K6" s="22">
        <v>12216595</v>
      </c>
      <c r="L6" s="22">
        <v>9223366</v>
      </c>
      <c r="M6" s="22">
        <v>9451629</v>
      </c>
      <c r="N6" s="22">
        <v>30891590</v>
      </c>
      <c r="O6" s="22">
        <v>11133852</v>
      </c>
      <c r="P6" s="22">
        <v>858835</v>
      </c>
      <c r="Q6" s="22">
        <v>3435156</v>
      </c>
      <c r="R6" s="22">
        <v>15427843</v>
      </c>
      <c r="S6" s="22"/>
      <c r="T6" s="22"/>
      <c r="U6" s="22"/>
      <c r="V6" s="22"/>
      <c r="W6" s="22">
        <v>66416947</v>
      </c>
      <c r="X6" s="22">
        <v>90422343</v>
      </c>
      <c r="Y6" s="22">
        <v>-24005396</v>
      </c>
      <c r="Z6" s="23">
        <v>-26.548080046985735</v>
      </c>
      <c r="AA6" s="20">
        <v>120563128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75883</v>
      </c>
      <c r="D23" s="20"/>
      <c r="E23" s="21">
        <v>54454</v>
      </c>
      <c r="F23" s="22">
        <v>54454</v>
      </c>
      <c r="G23" s="22"/>
      <c r="H23" s="22"/>
      <c r="I23" s="22">
        <v>7497</v>
      </c>
      <c r="J23" s="22">
        <v>7497</v>
      </c>
      <c r="K23" s="22">
        <v>29040</v>
      </c>
      <c r="L23" s="22"/>
      <c r="M23" s="22"/>
      <c r="N23" s="22">
        <v>29040</v>
      </c>
      <c r="O23" s="22"/>
      <c r="P23" s="22"/>
      <c r="Q23" s="22"/>
      <c r="R23" s="22"/>
      <c r="S23" s="22"/>
      <c r="T23" s="22"/>
      <c r="U23" s="22"/>
      <c r="V23" s="22"/>
      <c r="W23" s="22">
        <v>36537</v>
      </c>
      <c r="X23" s="22">
        <v>40842</v>
      </c>
      <c r="Y23" s="22">
        <v>-4305</v>
      </c>
      <c r="Z23" s="23">
        <v>-10.540619950051418</v>
      </c>
      <c r="AA23" s="20">
        <v>54454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90300802</v>
      </c>
      <c r="D32" s="29">
        <f t="shared" ref="D32:Y32" si="0">SUM(D6:D31)</f>
        <v>0</v>
      </c>
      <c r="E32" s="30">
        <f t="shared" si="0"/>
        <v>120617582</v>
      </c>
      <c r="F32" s="31">
        <f t="shared" si="0"/>
        <v>120617582</v>
      </c>
      <c r="G32" s="31">
        <f t="shared" si="0"/>
        <v>0</v>
      </c>
      <c r="H32" s="31">
        <f t="shared" si="0"/>
        <v>12101006</v>
      </c>
      <c r="I32" s="31">
        <f t="shared" si="0"/>
        <v>8004005</v>
      </c>
      <c r="J32" s="31">
        <f t="shared" si="0"/>
        <v>20105011</v>
      </c>
      <c r="K32" s="31">
        <f t="shared" si="0"/>
        <v>12245635</v>
      </c>
      <c r="L32" s="31">
        <f t="shared" si="0"/>
        <v>9223366</v>
      </c>
      <c r="M32" s="31">
        <f t="shared" si="0"/>
        <v>9451629</v>
      </c>
      <c r="N32" s="31">
        <f t="shared" si="0"/>
        <v>30920630</v>
      </c>
      <c r="O32" s="31">
        <f t="shared" si="0"/>
        <v>11133852</v>
      </c>
      <c r="P32" s="31">
        <f t="shared" si="0"/>
        <v>858835</v>
      </c>
      <c r="Q32" s="31">
        <f t="shared" si="0"/>
        <v>3435156</v>
      </c>
      <c r="R32" s="31">
        <f t="shared" si="0"/>
        <v>15427843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66453484</v>
      </c>
      <c r="X32" s="31">
        <f t="shared" si="0"/>
        <v>90463185</v>
      </c>
      <c r="Y32" s="31">
        <f t="shared" si="0"/>
        <v>-24009701</v>
      </c>
      <c r="Z32" s="32">
        <f>+IF(X32&lt;&gt;0,+(Y32/X32)*100,0)</f>
        <v>-26.540853055306425</v>
      </c>
      <c r="AA32" s="29">
        <f>SUM(AA6:AA31)</f>
        <v>120617582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20845905</v>
      </c>
      <c r="D34" s="20"/>
      <c r="E34" s="21">
        <v>10857523</v>
      </c>
      <c r="F34" s="22">
        <v>10935402</v>
      </c>
      <c r="G34" s="22"/>
      <c r="H34" s="22">
        <v>1788689</v>
      </c>
      <c r="I34" s="22">
        <v>1901460</v>
      </c>
      <c r="J34" s="22">
        <v>3690149</v>
      </c>
      <c r="K34" s="22">
        <v>2207462</v>
      </c>
      <c r="L34" s="22">
        <v>2089514</v>
      </c>
      <c r="M34" s="22">
        <v>2182554</v>
      </c>
      <c r="N34" s="22">
        <v>6479530</v>
      </c>
      <c r="O34" s="22">
        <v>1785286</v>
      </c>
      <c r="P34" s="22">
        <v>2298264</v>
      </c>
      <c r="Q34" s="22">
        <v>2120944</v>
      </c>
      <c r="R34" s="22">
        <v>6204494</v>
      </c>
      <c r="S34" s="22"/>
      <c r="T34" s="22"/>
      <c r="U34" s="22"/>
      <c r="V34" s="22"/>
      <c r="W34" s="22">
        <v>16374173</v>
      </c>
      <c r="X34" s="22">
        <v>8201556</v>
      </c>
      <c r="Y34" s="22">
        <v>8172617</v>
      </c>
      <c r="Z34" s="23">
        <v>99.647152320852285</v>
      </c>
      <c r="AA34" s="20">
        <v>10935402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132638416</v>
      </c>
      <c r="D36" s="20"/>
      <c r="E36" s="21">
        <v>163052608</v>
      </c>
      <c r="F36" s="22">
        <v>163052608</v>
      </c>
      <c r="G36" s="22"/>
      <c r="H36" s="22">
        <v>21275884</v>
      </c>
      <c r="I36" s="22">
        <v>14869313</v>
      </c>
      <c r="J36" s="22">
        <v>36145197</v>
      </c>
      <c r="K36" s="22">
        <v>31533140</v>
      </c>
      <c r="L36" s="22"/>
      <c r="M36" s="22">
        <v>9437576</v>
      </c>
      <c r="N36" s="22">
        <v>40970716</v>
      </c>
      <c r="O36" s="22">
        <v>9643324</v>
      </c>
      <c r="P36" s="22">
        <v>10050531</v>
      </c>
      <c r="Q36" s="22">
        <v>9608384</v>
      </c>
      <c r="R36" s="22">
        <v>29302239</v>
      </c>
      <c r="S36" s="22"/>
      <c r="T36" s="22"/>
      <c r="U36" s="22"/>
      <c r="V36" s="22"/>
      <c r="W36" s="22">
        <v>106418152</v>
      </c>
      <c r="X36" s="22">
        <v>122289453</v>
      </c>
      <c r="Y36" s="22">
        <v>-15871301</v>
      </c>
      <c r="Z36" s="23">
        <v>-12.978470841635051</v>
      </c>
      <c r="AA36" s="20">
        <v>163052608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5000000</v>
      </c>
      <c r="F38" s="22">
        <v>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3750003</v>
      </c>
      <c r="Y38" s="22">
        <v>-3750003</v>
      </c>
      <c r="Z38" s="23">
        <v>-100</v>
      </c>
      <c r="AA38" s="20">
        <v>5000000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7604410</v>
      </c>
      <c r="D41" s="20"/>
      <c r="E41" s="21">
        <v>3500000</v>
      </c>
      <c r="F41" s="22">
        <v>3440000</v>
      </c>
      <c r="G41" s="22"/>
      <c r="H41" s="22">
        <v>966011</v>
      </c>
      <c r="I41" s="22">
        <v>82507</v>
      </c>
      <c r="J41" s="22">
        <v>1048518</v>
      </c>
      <c r="K41" s="22">
        <v>391883</v>
      </c>
      <c r="L41" s="22">
        <v>25447</v>
      </c>
      <c r="M41" s="22">
        <v>1546936</v>
      </c>
      <c r="N41" s="22">
        <v>1964266</v>
      </c>
      <c r="O41" s="22"/>
      <c r="P41" s="22">
        <v>49422</v>
      </c>
      <c r="Q41" s="22">
        <v>231730</v>
      </c>
      <c r="R41" s="22">
        <v>281152</v>
      </c>
      <c r="S41" s="22"/>
      <c r="T41" s="22"/>
      <c r="U41" s="22"/>
      <c r="V41" s="22"/>
      <c r="W41" s="22">
        <v>3293936</v>
      </c>
      <c r="X41" s="22">
        <v>2580003</v>
      </c>
      <c r="Y41" s="22">
        <v>713933</v>
      </c>
      <c r="Z41" s="23">
        <v>27.671789528926904</v>
      </c>
      <c r="AA41" s="20">
        <v>3440000</v>
      </c>
    </row>
    <row r="42" spans="1:27" ht="13.5" x14ac:dyDescent="0.25">
      <c r="A42" s="19" t="s">
        <v>67</v>
      </c>
      <c r="B42" s="15" t="s">
        <v>32</v>
      </c>
      <c r="C42" s="20">
        <v>54371</v>
      </c>
      <c r="D42" s="20"/>
      <c r="E42" s="21">
        <v>60000</v>
      </c>
      <c r="F42" s="22">
        <v>60000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45000</v>
      </c>
      <c r="Y42" s="22">
        <v>-45000</v>
      </c>
      <c r="Z42" s="23">
        <v>-100</v>
      </c>
      <c r="AA42" s="20">
        <v>60000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3548914</v>
      </c>
      <c r="D44" s="20"/>
      <c r="E44" s="21">
        <v>3935540</v>
      </c>
      <c r="F44" s="22">
        <v>3995540</v>
      </c>
      <c r="G44" s="22"/>
      <c r="H44" s="22">
        <v>241075</v>
      </c>
      <c r="I44" s="22">
        <v>501025</v>
      </c>
      <c r="J44" s="22">
        <v>742100</v>
      </c>
      <c r="K44" s="22">
        <v>543573</v>
      </c>
      <c r="L44" s="22">
        <v>296849</v>
      </c>
      <c r="M44" s="22">
        <v>85733</v>
      </c>
      <c r="N44" s="22">
        <v>926155</v>
      </c>
      <c r="O44" s="22"/>
      <c r="P44" s="22"/>
      <c r="Q44" s="22"/>
      <c r="R44" s="22"/>
      <c r="S44" s="22"/>
      <c r="T44" s="22"/>
      <c r="U44" s="22"/>
      <c r="V44" s="22"/>
      <c r="W44" s="22">
        <v>1668255</v>
      </c>
      <c r="X44" s="22">
        <v>2996649</v>
      </c>
      <c r="Y44" s="22">
        <v>-1328394</v>
      </c>
      <c r="Z44" s="23">
        <v>-44.329315845799762</v>
      </c>
      <c r="AA44" s="20">
        <v>3995540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164692016</v>
      </c>
      <c r="D47" s="29">
        <f t="shared" ref="D47:Y47" si="1">SUM(D34:D46)</f>
        <v>0</v>
      </c>
      <c r="E47" s="30">
        <f t="shared" si="1"/>
        <v>186405671</v>
      </c>
      <c r="F47" s="31">
        <f t="shared" si="1"/>
        <v>186483550</v>
      </c>
      <c r="G47" s="31">
        <f t="shared" si="1"/>
        <v>0</v>
      </c>
      <c r="H47" s="31">
        <f t="shared" si="1"/>
        <v>24271659</v>
      </c>
      <c r="I47" s="31">
        <f t="shared" si="1"/>
        <v>17354305</v>
      </c>
      <c r="J47" s="31">
        <f t="shared" si="1"/>
        <v>41625964</v>
      </c>
      <c r="K47" s="31">
        <f t="shared" si="1"/>
        <v>34676058</v>
      </c>
      <c r="L47" s="31">
        <f t="shared" si="1"/>
        <v>2411810</v>
      </c>
      <c r="M47" s="31">
        <f t="shared" si="1"/>
        <v>13252799</v>
      </c>
      <c r="N47" s="31">
        <f t="shared" si="1"/>
        <v>50340667</v>
      </c>
      <c r="O47" s="31">
        <f t="shared" si="1"/>
        <v>11428610</v>
      </c>
      <c r="P47" s="31">
        <f t="shared" si="1"/>
        <v>12398217</v>
      </c>
      <c r="Q47" s="31">
        <f t="shared" si="1"/>
        <v>11961058</v>
      </c>
      <c r="R47" s="31">
        <f t="shared" si="1"/>
        <v>35787885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127754516</v>
      </c>
      <c r="X47" s="31">
        <f t="shared" si="1"/>
        <v>139862664</v>
      </c>
      <c r="Y47" s="31">
        <f t="shared" si="1"/>
        <v>-12108148</v>
      </c>
      <c r="Z47" s="32">
        <f>+IF(X47&lt;&gt;0,+(Y47/X47)*100,0)</f>
        <v>-8.6571695788663092</v>
      </c>
      <c r="AA47" s="29">
        <f>SUM(AA34:AA46)</f>
        <v>186483550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-74391214</v>
      </c>
      <c r="D48" s="39">
        <f t="shared" si="2"/>
        <v>0</v>
      </c>
      <c r="E48" s="40">
        <f t="shared" si="2"/>
        <v>-65788089</v>
      </c>
      <c r="F48" s="41">
        <f t="shared" si="2"/>
        <v>-65865968</v>
      </c>
      <c r="G48" s="41">
        <f t="shared" si="2"/>
        <v>0</v>
      </c>
      <c r="H48" s="41">
        <f t="shared" si="2"/>
        <v>-12170653</v>
      </c>
      <c r="I48" s="41">
        <f t="shared" si="2"/>
        <v>-9350300</v>
      </c>
      <c r="J48" s="41">
        <f t="shared" si="2"/>
        <v>-21520953</v>
      </c>
      <c r="K48" s="41">
        <f t="shared" si="2"/>
        <v>-22430423</v>
      </c>
      <c r="L48" s="41">
        <f t="shared" si="2"/>
        <v>6811556</v>
      </c>
      <c r="M48" s="41">
        <f t="shared" si="2"/>
        <v>-3801170</v>
      </c>
      <c r="N48" s="41">
        <f t="shared" si="2"/>
        <v>-19420037</v>
      </c>
      <c r="O48" s="41">
        <f t="shared" si="2"/>
        <v>-294758</v>
      </c>
      <c r="P48" s="41">
        <f t="shared" si="2"/>
        <v>-11539382</v>
      </c>
      <c r="Q48" s="41">
        <f t="shared" si="2"/>
        <v>-8525902</v>
      </c>
      <c r="R48" s="41">
        <f t="shared" si="2"/>
        <v>-20360042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-61301032</v>
      </c>
      <c r="X48" s="41">
        <f t="shared" si="2"/>
        <v>-49399479</v>
      </c>
      <c r="Y48" s="41">
        <f t="shared" si="2"/>
        <v>-11901553</v>
      </c>
      <c r="Z48" s="42">
        <f>+IF(X48&lt;&gt;0,+(Y48/X48)*100,0)</f>
        <v>24.092466643221076</v>
      </c>
      <c r="AA48" s="39">
        <f>+AA32-AA47</f>
        <v>-65865968</v>
      </c>
    </row>
    <row r="49" spans="1:27" ht="25.5" x14ac:dyDescent="0.25">
      <c r="A49" s="43" t="s">
        <v>74</v>
      </c>
      <c r="B49" s="15" t="s">
        <v>32</v>
      </c>
      <c r="C49" s="20">
        <v>13217060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-61174154</v>
      </c>
      <c r="D51" s="48">
        <f t="shared" si="3"/>
        <v>0</v>
      </c>
      <c r="E51" s="49">
        <f t="shared" si="3"/>
        <v>-65788089</v>
      </c>
      <c r="F51" s="50">
        <f t="shared" si="3"/>
        <v>-65865968</v>
      </c>
      <c r="G51" s="50">
        <f t="shared" si="3"/>
        <v>0</v>
      </c>
      <c r="H51" s="50">
        <f t="shared" si="3"/>
        <v>-12170653</v>
      </c>
      <c r="I51" s="50">
        <f t="shared" si="3"/>
        <v>-9350300</v>
      </c>
      <c r="J51" s="50">
        <f t="shared" si="3"/>
        <v>-21520953</v>
      </c>
      <c r="K51" s="50">
        <f t="shared" si="3"/>
        <v>-22430423</v>
      </c>
      <c r="L51" s="50">
        <f t="shared" si="3"/>
        <v>6811556</v>
      </c>
      <c r="M51" s="50">
        <f t="shared" si="3"/>
        <v>-3801170</v>
      </c>
      <c r="N51" s="50">
        <f t="shared" si="3"/>
        <v>-19420037</v>
      </c>
      <c r="O51" s="50">
        <f t="shared" si="3"/>
        <v>-294758</v>
      </c>
      <c r="P51" s="50">
        <f t="shared" si="3"/>
        <v>-11539382</v>
      </c>
      <c r="Q51" s="50">
        <f t="shared" si="3"/>
        <v>-8525902</v>
      </c>
      <c r="R51" s="50">
        <f t="shared" si="3"/>
        <v>-20360042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-61301032</v>
      </c>
      <c r="X51" s="50">
        <f t="shared" si="3"/>
        <v>-49399479</v>
      </c>
      <c r="Y51" s="50">
        <f t="shared" si="3"/>
        <v>-11901553</v>
      </c>
      <c r="Z51" s="51">
        <f>+IF(X51&lt;&gt;0,+(Y51/X51)*100,0)</f>
        <v>24.092466643221076</v>
      </c>
      <c r="AA51" s="48">
        <f>SUM(AA48:AA50)</f>
        <v>-65865968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-61174154</v>
      </c>
      <c r="D53" s="54">
        <f>+D51-D52</f>
        <v>0</v>
      </c>
      <c r="E53" s="55">
        <f t="shared" si="4"/>
        <v>-65788089</v>
      </c>
      <c r="F53" s="56">
        <f t="shared" si="4"/>
        <v>-65865968</v>
      </c>
      <c r="G53" s="56">
        <f t="shared" si="4"/>
        <v>0</v>
      </c>
      <c r="H53" s="56">
        <f t="shared" si="4"/>
        <v>-12170653</v>
      </c>
      <c r="I53" s="56">
        <f t="shared" si="4"/>
        <v>-9350300</v>
      </c>
      <c r="J53" s="56">
        <f t="shared" si="4"/>
        <v>-21520953</v>
      </c>
      <c r="K53" s="56">
        <f t="shared" si="4"/>
        <v>-22430423</v>
      </c>
      <c r="L53" s="56">
        <f t="shared" si="4"/>
        <v>6811556</v>
      </c>
      <c r="M53" s="56">
        <f t="shared" si="4"/>
        <v>-3801170</v>
      </c>
      <c r="N53" s="56">
        <f t="shared" si="4"/>
        <v>-19420037</v>
      </c>
      <c r="O53" s="56">
        <f t="shared" si="4"/>
        <v>-294758</v>
      </c>
      <c r="P53" s="56">
        <f t="shared" si="4"/>
        <v>-11539382</v>
      </c>
      <c r="Q53" s="56">
        <f t="shared" si="4"/>
        <v>-8525902</v>
      </c>
      <c r="R53" s="56">
        <f t="shared" si="4"/>
        <v>-20360042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-61301032</v>
      </c>
      <c r="X53" s="56">
        <f t="shared" si="4"/>
        <v>-49399479</v>
      </c>
      <c r="Y53" s="56">
        <f t="shared" si="4"/>
        <v>-11901553</v>
      </c>
      <c r="Z53" s="57">
        <f>+IF(X53&lt;&gt;0,+(Y53/X53)*100,0)</f>
        <v>24.092466643221076</v>
      </c>
      <c r="AA53" s="54">
        <f>+AA51-AA52</f>
        <v>-65865968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-61174154</v>
      </c>
      <c r="D56" s="48">
        <f>SUM(D53:D55)</f>
        <v>0</v>
      </c>
      <c r="E56" s="49">
        <f t="shared" si="5"/>
        <v>-65788089</v>
      </c>
      <c r="F56" s="50">
        <f t="shared" si="5"/>
        <v>-65865968</v>
      </c>
      <c r="G56" s="50">
        <f t="shared" si="5"/>
        <v>0</v>
      </c>
      <c r="H56" s="50">
        <f t="shared" si="5"/>
        <v>-12170653</v>
      </c>
      <c r="I56" s="50">
        <f t="shared" si="5"/>
        <v>-9350300</v>
      </c>
      <c r="J56" s="50">
        <f t="shared" si="5"/>
        <v>-21520953</v>
      </c>
      <c r="K56" s="50">
        <f t="shared" si="5"/>
        <v>-22430423</v>
      </c>
      <c r="L56" s="50">
        <f t="shared" si="5"/>
        <v>6811556</v>
      </c>
      <c r="M56" s="50">
        <f t="shared" si="5"/>
        <v>-3801170</v>
      </c>
      <c r="N56" s="50">
        <f t="shared" si="5"/>
        <v>-19420037</v>
      </c>
      <c r="O56" s="50">
        <f t="shared" si="5"/>
        <v>-294758</v>
      </c>
      <c r="P56" s="50">
        <f t="shared" si="5"/>
        <v>-11539382</v>
      </c>
      <c r="Q56" s="50">
        <f t="shared" si="5"/>
        <v>-8525902</v>
      </c>
      <c r="R56" s="50">
        <f t="shared" si="5"/>
        <v>-20360042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-61301032</v>
      </c>
      <c r="X56" s="50">
        <f t="shared" si="5"/>
        <v>-49399479</v>
      </c>
      <c r="Y56" s="50">
        <f t="shared" si="5"/>
        <v>-11901553</v>
      </c>
      <c r="Z56" s="51">
        <f>+IF(X56&lt;&gt;0,+(Y56/X56)*100,0)</f>
        <v>24.092466643221076</v>
      </c>
      <c r="AA56" s="48">
        <f>SUM(AA53:AA55)</f>
        <v>-65865968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-61174154</v>
      </c>
      <c r="D59" s="65">
        <f>SUM(D56:D58)</f>
        <v>0</v>
      </c>
      <c r="E59" s="66">
        <f t="shared" si="6"/>
        <v>-65788089</v>
      </c>
      <c r="F59" s="67">
        <f t="shared" si="6"/>
        <v>-65865968</v>
      </c>
      <c r="G59" s="67">
        <f t="shared" si="6"/>
        <v>0</v>
      </c>
      <c r="H59" s="67">
        <f t="shared" si="6"/>
        <v>-12170653</v>
      </c>
      <c r="I59" s="67">
        <f t="shared" si="6"/>
        <v>-9350300</v>
      </c>
      <c r="J59" s="67">
        <f t="shared" si="6"/>
        <v>-21520953</v>
      </c>
      <c r="K59" s="67">
        <f t="shared" si="6"/>
        <v>-22430423</v>
      </c>
      <c r="L59" s="67">
        <f t="shared" si="6"/>
        <v>6811556</v>
      </c>
      <c r="M59" s="67">
        <f t="shared" si="6"/>
        <v>-3801170</v>
      </c>
      <c r="N59" s="67">
        <f t="shared" si="6"/>
        <v>-19420037</v>
      </c>
      <c r="O59" s="67">
        <f t="shared" si="6"/>
        <v>-294758</v>
      </c>
      <c r="P59" s="67">
        <f t="shared" si="6"/>
        <v>-11539382</v>
      </c>
      <c r="Q59" s="67">
        <f t="shared" si="6"/>
        <v>-8525902</v>
      </c>
      <c r="R59" s="67">
        <f t="shared" si="6"/>
        <v>-20360042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-61301032</v>
      </c>
      <c r="X59" s="67">
        <f t="shared" si="6"/>
        <v>-49399479</v>
      </c>
      <c r="Y59" s="67">
        <f t="shared" si="6"/>
        <v>-11901553</v>
      </c>
      <c r="Z59" s="68">
        <f>+IF(X59&lt;&gt;0,+(Y59/X59)*100,0)</f>
        <v>24.092466643221076</v>
      </c>
      <c r="AA59" s="65">
        <f>SUM(AA56:AA58)</f>
        <v>-65865968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3180389</v>
      </c>
      <c r="D39" s="20"/>
      <c r="E39" s="21">
        <v>7220004</v>
      </c>
      <c r="F39" s="22"/>
      <c r="G39" s="22">
        <v>259809</v>
      </c>
      <c r="H39" s="22">
        <v>300969</v>
      </c>
      <c r="I39" s="22">
        <v>271344</v>
      </c>
      <c r="J39" s="22">
        <v>832122</v>
      </c>
      <c r="K39" s="22">
        <v>280389</v>
      </c>
      <c r="L39" s="22">
        <v>271344</v>
      </c>
      <c r="M39" s="22">
        <v>280389</v>
      </c>
      <c r="N39" s="22">
        <v>832122</v>
      </c>
      <c r="O39" s="22">
        <v>280389</v>
      </c>
      <c r="P39" s="22">
        <v>262299</v>
      </c>
      <c r="Q39" s="22">
        <v>280389</v>
      </c>
      <c r="R39" s="22">
        <v>823077</v>
      </c>
      <c r="S39" s="22"/>
      <c r="T39" s="22"/>
      <c r="U39" s="22"/>
      <c r="V39" s="22"/>
      <c r="W39" s="22">
        <v>2487321</v>
      </c>
      <c r="X39" s="22">
        <v>-1805001</v>
      </c>
      <c r="Y39" s="22">
        <v>4292322</v>
      </c>
      <c r="Z39" s="23">
        <v>-237.80164110712403</v>
      </c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>
        <v>800000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800000</v>
      </c>
      <c r="Y40" s="22">
        <v>-800000</v>
      </c>
      <c r="Z40" s="23">
        <v>-100</v>
      </c>
      <c r="AA40" s="20">
        <v>800000</v>
      </c>
    </row>
    <row r="41" spans="1:27" ht="13.5" x14ac:dyDescent="0.25">
      <c r="A41" s="19" t="s">
        <v>66</v>
      </c>
      <c r="B41" s="15" t="s">
        <v>32</v>
      </c>
      <c r="C41" s="20">
        <v>2069699</v>
      </c>
      <c r="D41" s="20"/>
      <c r="E41" s="21">
        <v>2800008</v>
      </c>
      <c r="F41" s="22">
        <v>2005508</v>
      </c>
      <c r="G41" s="22"/>
      <c r="H41" s="22"/>
      <c r="I41" s="22"/>
      <c r="J41" s="22"/>
      <c r="K41" s="22"/>
      <c r="L41" s="22">
        <v>525756</v>
      </c>
      <c r="M41" s="22"/>
      <c r="N41" s="22">
        <v>525756</v>
      </c>
      <c r="O41" s="22"/>
      <c r="P41" s="22">
        <v>52400</v>
      </c>
      <c r="Q41" s="22"/>
      <c r="R41" s="22">
        <v>52400</v>
      </c>
      <c r="S41" s="22"/>
      <c r="T41" s="22"/>
      <c r="U41" s="22"/>
      <c r="V41" s="22"/>
      <c r="W41" s="22">
        <v>578156</v>
      </c>
      <c r="X41" s="22">
        <v>1305506</v>
      </c>
      <c r="Y41" s="22">
        <v>-727350</v>
      </c>
      <c r="Z41" s="23">
        <v>-55.714029655934169</v>
      </c>
      <c r="AA41" s="20">
        <v>2005508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5167746</v>
      </c>
      <c r="D44" s="20"/>
      <c r="E44" s="21">
        <v>5791008</v>
      </c>
      <c r="F44" s="22">
        <v>8541008</v>
      </c>
      <c r="G44" s="22">
        <v>687046</v>
      </c>
      <c r="H44" s="22">
        <v>674491</v>
      </c>
      <c r="I44" s="22">
        <v>367766</v>
      </c>
      <c r="J44" s="22">
        <v>1729303</v>
      </c>
      <c r="K44" s="22">
        <v>907443</v>
      </c>
      <c r="L44" s="22">
        <v>554103</v>
      </c>
      <c r="M44" s="22">
        <v>500088</v>
      </c>
      <c r="N44" s="22">
        <v>1961634</v>
      </c>
      <c r="O44" s="22">
        <v>796967</v>
      </c>
      <c r="P44" s="22">
        <v>584738</v>
      </c>
      <c r="Q44" s="22">
        <v>463201</v>
      </c>
      <c r="R44" s="22">
        <v>1844906</v>
      </c>
      <c r="S44" s="22"/>
      <c r="T44" s="22"/>
      <c r="U44" s="22"/>
      <c r="V44" s="22"/>
      <c r="W44" s="22">
        <v>5535843</v>
      </c>
      <c r="X44" s="22">
        <v>7093256</v>
      </c>
      <c r="Y44" s="22">
        <v>-1557413</v>
      </c>
      <c r="Z44" s="23">
        <v>-21.956249710993088</v>
      </c>
      <c r="AA44" s="20">
        <v>8541008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10417834</v>
      </c>
      <c r="D47" s="29">
        <f t="shared" ref="D47:Y47" si="1">SUM(D34:D46)</f>
        <v>0</v>
      </c>
      <c r="E47" s="30">
        <f t="shared" si="1"/>
        <v>15811020</v>
      </c>
      <c r="F47" s="31">
        <f t="shared" si="1"/>
        <v>11346516</v>
      </c>
      <c r="G47" s="31">
        <f t="shared" si="1"/>
        <v>946855</v>
      </c>
      <c r="H47" s="31">
        <f t="shared" si="1"/>
        <v>975460</v>
      </c>
      <c r="I47" s="31">
        <f t="shared" si="1"/>
        <v>639110</v>
      </c>
      <c r="J47" s="31">
        <f t="shared" si="1"/>
        <v>2561425</v>
      </c>
      <c r="K47" s="31">
        <f t="shared" si="1"/>
        <v>1187832</v>
      </c>
      <c r="L47" s="31">
        <f t="shared" si="1"/>
        <v>1351203</v>
      </c>
      <c r="M47" s="31">
        <f t="shared" si="1"/>
        <v>780477</v>
      </c>
      <c r="N47" s="31">
        <f t="shared" si="1"/>
        <v>3319512</v>
      </c>
      <c r="O47" s="31">
        <f t="shared" si="1"/>
        <v>1077356</v>
      </c>
      <c r="P47" s="31">
        <f t="shared" si="1"/>
        <v>899437</v>
      </c>
      <c r="Q47" s="31">
        <f t="shared" si="1"/>
        <v>743590</v>
      </c>
      <c r="R47" s="31">
        <f t="shared" si="1"/>
        <v>2720383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8601320</v>
      </c>
      <c r="X47" s="31">
        <f t="shared" si="1"/>
        <v>7393761</v>
      </c>
      <c r="Y47" s="31">
        <f t="shared" si="1"/>
        <v>1207559</v>
      </c>
      <c r="Z47" s="32">
        <f>+IF(X47&lt;&gt;0,+(Y47/X47)*100,0)</f>
        <v>16.332134619985688</v>
      </c>
      <c r="AA47" s="29">
        <f>SUM(AA34:AA46)</f>
        <v>11346516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-10417834</v>
      </c>
      <c r="D48" s="39">
        <f t="shared" si="2"/>
        <v>0</v>
      </c>
      <c r="E48" s="40">
        <f t="shared" si="2"/>
        <v>-15811020</v>
      </c>
      <c r="F48" s="41">
        <f t="shared" si="2"/>
        <v>-11346516</v>
      </c>
      <c r="G48" s="41">
        <f t="shared" si="2"/>
        <v>-946855</v>
      </c>
      <c r="H48" s="41">
        <f t="shared" si="2"/>
        <v>-975460</v>
      </c>
      <c r="I48" s="41">
        <f t="shared" si="2"/>
        <v>-639110</v>
      </c>
      <c r="J48" s="41">
        <f t="shared" si="2"/>
        <v>-2561425</v>
      </c>
      <c r="K48" s="41">
        <f t="shared" si="2"/>
        <v>-1187832</v>
      </c>
      <c r="L48" s="41">
        <f t="shared" si="2"/>
        <v>-1351203</v>
      </c>
      <c r="M48" s="41">
        <f t="shared" si="2"/>
        <v>-780477</v>
      </c>
      <c r="N48" s="41">
        <f t="shared" si="2"/>
        <v>-3319512</v>
      </c>
      <c r="O48" s="41">
        <f t="shared" si="2"/>
        <v>-1077356</v>
      </c>
      <c r="P48" s="41">
        <f t="shared" si="2"/>
        <v>-899437</v>
      </c>
      <c r="Q48" s="41">
        <f t="shared" si="2"/>
        <v>-743590</v>
      </c>
      <c r="R48" s="41">
        <f t="shared" si="2"/>
        <v>-2720383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-8601320</v>
      </c>
      <c r="X48" s="41">
        <f t="shared" si="2"/>
        <v>-7393761</v>
      </c>
      <c r="Y48" s="41">
        <f t="shared" si="2"/>
        <v>-1207559</v>
      </c>
      <c r="Z48" s="42">
        <f>+IF(X48&lt;&gt;0,+(Y48/X48)*100,0)</f>
        <v>16.332134619985688</v>
      </c>
      <c r="AA48" s="39">
        <f>+AA32-AA47</f>
        <v>-11346516</v>
      </c>
    </row>
    <row r="49" spans="1:27" ht="25.5" x14ac:dyDescent="0.25">
      <c r="A49" s="43" t="s">
        <v>74</v>
      </c>
      <c r="B49" s="15" t="s">
        <v>32</v>
      </c>
      <c r="C49" s="20">
        <v>6585000</v>
      </c>
      <c r="D49" s="20"/>
      <c r="E49" s="21">
        <v>2618004</v>
      </c>
      <c r="F49" s="22">
        <v>2618004</v>
      </c>
      <c r="G49" s="22"/>
      <c r="H49" s="22"/>
      <c r="I49" s="22">
        <v>285324</v>
      </c>
      <c r="J49" s="22">
        <v>285324</v>
      </c>
      <c r="K49" s="22">
        <v>69000</v>
      </c>
      <c r="L49" s="22">
        <v>115000</v>
      </c>
      <c r="M49" s="22">
        <v>1424485</v>
      </c>
      <c r="N49" s="22">
        <v>1608485</v>
      </c>
      <c r="O49" s="22"/>
      <c r="P49" s="22">
        <v>277730</v>
      </c>
      <c r="Q49" s="22">
        <v>341770</v>
      </c>
      <c r="R49" s="22">
        <v>619500</v>
      </c>
      <c r="S49" s="22"/>
      <c r="T49" s="22"/>
      <c r="U49" s="22"/>
      <c r="V49" s="22"/>
      <c r="W49" s="22">
        <v>2513309</v>
      </c>
      <c r="X49" s="22">
        <v>1963503</v>
      </c>
      <c r="Y49" s="22">
        <v>549806</v>
      </c>
      <c r="Z49" s="23">
        <v>28.00128138332358</v>
      </c>
      <c r="AA49" s="20">
        <v>2618004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-3832834</v>
      </c>
      <c r="D51" s="48">
        <f t="shared" si="3"/>
        <v>0</v>
      </c>
      <c r="E51" s="49">
        <f t="shared" si="3"/>
        <v>-13193016</v>
      </c>
      <c r="F51" s="50">
        <f t="shared" si="3"/>
        <v>-8728512</v>
      </c>
      <c r="G51" s="50">
        <f t="shared" si="3"/>
        <v>-946855</v>
      </c>
      <c r="H51" s="50">
        <f t="shared" si="3"/>
        <v>-975460</v>
      </c>
      <c r="I51" s="50">
        <f t="shared" si="3"/>
        <v>-353786</v>
      </c>
      <c r="J51" s="50">
        <f t="shared" si="3"/>
        <v>-2276101</v>
      </c>
      <c r="K51" s="50">
        <f t="shared" si="3"/>
        <v>-1118832</v>
      </c>
      <c r="L51" s="50">
        <f t="shared" si="3"/>
        <v>-1236203</v>
      </c>
      <c r="M51" s="50">
        <f t="shared" si="3"/>
        <v>644008</v>
      </c>
      <c r="N51" s="50">
        <f t="shared" si="3"/>
        <v>-1711027</v>
      </c>
      <c r="O51" s="50">
        <f t="shared" si="3"/>
        <v>-1077356</v>
      </c>
      <c r="P51" s="50">
        <f t="shared" si="3"/>
        <v>-621707</v>
      </c>
      <c r="Q51" s="50">
        <f t="shared" si="3"/>
        <v>-401820</v>
      </c>
      <c r="R51" s="50">
        <f t="shared" si="3"/>
        <v>-2100883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-6088011</v>
      </c>
      <c r="X51" s="50">
        <f t="shared" si="3"/>
        <v>-5430258</v>
      </c>
      <c r="Y51" s="50">
        <f t="shared" si="3"/>
        <v>-657753</v>
      </c>
      <c r="Z51" s="51">
        <f>+IF(X51&lt;&gt;0,+(Y51/X51)*100,0)</f>
        <v>12.112739394702793</v>
      </c>
      <c r="AA51" s="48">
        <f>SUM(AA48:AA50)</f>
        <v>-8728512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-3832834</v>
      </c>
      <c r="D53" s="54">
        <f>+D51-D52</f>
        <v>0</v>
      </c>
      <c r="E53" s="55">
        <f t="shared" si="4"/>
        <v>-13193016</v>
      </c>
      <c r="F53" s="56">
        <f t="shared" si="4"/>
        <v>-8728512</v>
      </c>
      <c r="G53" s="56">
        <f t="shared" si="4"/>
        <v>-946855</v>
      </c>
      <c r="H53" s="56">
        <f t="shared" si="4"/>
        <v>-975460</v>
      </c>
      <c r="I53" s="56">
        <f t="shared" si="4"/>
        <v>-353786</v>
      </c>
      <c r="J53" s="56">
        <f t="shared" si="4"/>
        <v>-2276101</v>
      </c>
      <c r="K53" s="56">
        <f t="shared" si="4"/>
        <v>-1118832</v>
      </c>
      <c r="L53" s="56">
        <f t="shared" si="4"/>
        <v>-1236203</v>
      </c>
      <c r="M53" s="56">
        <f t="shared" si="4"/>
        <v>644008</v>
      </c>
      <c r="N53" s="56">
        <f t="shared" si="4"/>
        <v>-1711027</v>
      </c>
      <c r="O53" s="56">
        <f t="shared" si="4"/>
        <v>-1077356</v>
      </c>
      <c r="P53" s="56">
        <f t="shared" si="4"/>
        <v>-621707</v>
      </c>
      <c r="Q53" s="56">
        <f t="shared" si="4"/>
        <v>-401820</v>
      </c>
      <c r="R53" s="56">
        <f t="shared" si="4"/>
        <v>-2100883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-6088011</v>
      </c>
      <c r="X53" s="56">
        <f t="shared" si="4"/>
        <v>-5430258</v>
      </c>
      <c r="Y53" s="56">
        <f t="shared" si="4"/>
        <v>-657753</v>
      </c>
      <c r="Z53" s="57">
        <f>+IF(X53&lt;&gt;0,+(Y53/X53)*100,0)</f>
        <v>12.112739394702793</v>
      </c>
      <c r="AA53" s="54">
        <f>+AA51-AA52</f>
        <v>-8728512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-3832834</v>
      </c>
      <c r="D56" s="48">
        <f>SUM(D53:D55)</f>
        <v>0</v>
      </c>
      <c r="E56" s="49">
        <f t="shared" si="5"/>
        <v>-13193016</v>
      </c>
      <c r="F56" s="50">
        <f t="shared" si="5"/>
        <v>-8728512</v>
      </c>
      <c r="G56" s="50">
        <f t="shared" si="5"/>
        <v>-946855</v>
      </c>
      <c r="H56" s="50">
        <f t="shared" si="5"/>
        <v>-975460</v>
      </c>
      <c r="I56" s="50">
        <f t="shared" si="5"/>
        <v>-353786</v>
      </c>
      <c r="J56" s="50">
        <f t="shared" si="5"/>
        <v>-2276101</v>
      </c>
      <c r="K56" s="50">
        <f t="shared" si="5"/>
        <v>-1118832</v>
      </c>
      <c r="L56" s="50">
        <f t="shared" si="5"/>
        <v>-1236203</v>
      </c>
      <c r="M56" s="50">
        <f t="shared" si="5"/>
        <v>644008</v>
      </c>
      <c r="N56" s="50">
        <f t="shared" si="5"/>
        <v>-1711027</v>
      </c>
      <c r="O56" s="50">
        <f t="shared" si="5"/>
        <v>-1077356</v>
      </c>
      <c r="P56" s="50">
        <f t="shared" si="5"/>
        <v>-621707</v>
      </c>
      <c r="Q56" s="50">
        <f t="shared" si="5"/>
        <v>-401820</v>
      </c>
      <c r="R56" s="50">
        <f t="shared" si="5"/>
        <v>-2100883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-6088011</v>
      </c>
      <c r="X56" s="50">
        <f t="shared" si="5"/>
        <v>-5430258</v>
      </c>
      <c r="Y56" s="50">
        <f t="shared" si="5"/>
        <v>-657753</v>
      </c>
      <c r="Z56" s="51">
        <f>+IF(X56&lt;&gt;0,+(Y56/X56)*100,0)</f>
        <v>12.112739394702793</v>
      </c>
      <c r="AA56" s="48">
        <f>SUM(AA53:AA55)</f>
        <v>-8728512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-3832834</v>
      </c>
      <c r="D59" s="65">
        <f>SUM(D56:D58)</f>
        <v>0</v>
      </c>
      <c r="E59" s="66">
        <f t="shared" si="6"/>
        <v>-13193016</v>
      </c>
      <c r="F59" s="67">
        <f t="shared" si="6"/>
        <v>-8728512</v>
      </c>
      <c r="G59" s="67">
        <f t="shared" si="6"/>
        <v>-946855</v>
      </c>
      <c r="H59" s="67">
        <f t="shared" si="6"/>
        <v>-975460</v>
      </c>
      <c r="I59" s="67">
        <f t="shared" si="6"/>
        <v>-353786</v>
      </c>
      <c r="J59" s="67">
        <f t="shared" si="6"/>
        <v>-2276101</v>
      </c>
      <c r="K59" s="67">
        <f t="shared" si="6"/>
        <v>-1118832</v>
      </c>
      <c r="L59" s="67">
        <f t="shared" si="6"/>
        <v>-1236203</v>
      </c>
      <c r="M59" s="67">
        <f t="shared" si="6"/>
        <v>644008</v>
      </c>
      <c r="N59" s="67">
        <f t="shared" si="6"/>
        <v>-1711027</v>
      </c>
      <c r="O59" s="67">
        <f t="shared" si="6"/>
        <v>-1077356</v>
      </c>
      <c r="P59" s="67">
        <f t="shared" si="6"/>
        <v>-621707</v>
      </c>
      <c r="Q59" s="67">
        <f t="shared" si="6"/>
        <v>-401820</v>
      </c>
      <c r="R59" s="67">
        <f t="shared" si="6"/>
        <v>-2100883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-6088011</v>
      </c>
      <c r="X59" s="67">
        <f t="shared" si="6"/>
        <v>-5430258</v>
      </c>
      <c r="Y59" s="67">
        <f t="shared" si="6"/>
        <v>-657753</v>
      </c>
      <c r="Z59" s="68">
        <f>+IF(X59&lt;&gt;0,+(Y59/X59)*100,0)</f>
        <v>12.112739394702793</v>
      </c>
      <c r="AA59" s="65">
        <f>SUM(AA56:AA58)</f>
        <v>-8728512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21313000</v>
      </c>
      <c r="G25" s="22"/>
      <c r="H25" s="22"/>
      <c r="I25" s="22"/>
      <c r="J25" s="22"/>
      <c r="K25" s="22"/>
      <c r="L25" s="22"/>
      <c r="M25" s="22">
        <v>7883697</v>
      </c>
      <c r="N25" s="22">
        <v>7883697</v>
      </c>
      <c r="O25" s="22"/>
      <c r="P25" s="22">
        <v>1256463</v>
      </c>
      <c r="Q25" s="22"/>
      <c r="R25" s="22">
        <v>1256463</v>
      </c>
      <c r="S25" s="22"/>
      <c r="T25" s="22"/>
      <c r="U25" s="22"/>
      <c r="V25" s="22"/>
      <c r="W25" s="22">
        <v>9140160</v>
      </c>
      <c r="X25" s="22">
        <v>15984747</v>
      </c>
      <c r="Y25" s="22">
        <v>-6844587</v>
      </c>
      <c r="Z25" s="23">
        <v>-42.819489104206653</v>
      </c>
      <c r="AA25" s="20">
        <v>21313000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21313000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7883697</v>
      </c>
      <c r="N32" s="31">
        <f t="shared" si="0"/>
        <v>7883697</v>
      </c>
      <c r="O32" s="31">
        <f t="shared" si="0"/>
        <v>0</v>
      </c>
      <c r="P32" s="31">
        <f t="shared" si="0"/>
        <v>1256463</v>
      </c>
      <c r="Q32" s="31">
        <f t="shared" si="0"/>
        <v>0</v>
      </c>
      <c r="R32" s="31">
        <f t="shared" si="0"/>
        <v>1256463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9140160</v>
      </c>
      <c r="X32" s="31">
        <f t="shared" si="0"/>
        <v>15984747</v>
      </c>
      <c r="Y32" s="31">
        <f t="shared" si="0"/>
        <v>-6844587</v>
      </c>
      <c r="Z32" s="32">
        <f>+IF(X32&lt;&gt;0,+(Y32/X32)*100,0)</f>
        <v>-42.819489104206653</v>
      </c>
      <c r="AA32" s="29">
        <f>SUM(AA6:AA31)</f>
        <v>21313000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1954361</v>
      </c>
      <c r="D34" s="20"/>
      <c r="E34" s="21">
        <v>2535811</v>
      </c>
      <c r="F34" s="22">
        <v>2508001</v>
      </c>
      <c r="G34" s="22">
        <v>199272</v>
      </c>
      <c r="H34" s="22">
        <v>188727</v>
      </c>
      <c r="I34" s="22">
        <v>188727</v>
      </c>
      <c r="J34" s="22">
        <v>576726</v>
      </c>
      <c r="K34" s="22">
        <v>188727</v>
      </c>
      <c r="L34" s="22">
        <v>188727</v>
      </c>
      <c r="M34" s="22">
        <v>188727</v>
      </c>
      <c r="N34" s="22">
        <v>566181</v>
      </c>
      <c r="O34" s="22">
        <v>188886</v>
      </c>
      <c r="P34" s="22">
        <v>188886</v>
      </c>
      <c r="Q34" s="22">
        <v>76600</v>
      </c>
      <c r="R34" s="22">
        <v>454372</v>
      </c>
      <c r="S34" s="22"/>
      <c r="T34" s="22"/>
      <c r="U34" s="22"/>
      <c r="V34" s="22"/>
      <c r="W34" s="22">
        <v>1597279</v>
      </c>
      <c r="X34" s="22">
        <v>1881009</v>
      </c>
      <c r="Y34" s="22">
        <v>-283730</v>
      </c>
      <c r="Z34" s="23">
        <v>-15.083925701578249</v>
      </c>
      <c r="AA34" s="20">
        <v>2508001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1114205</v>
      </c>
      <c r="D37" s="20"/>
      <c r="E37" s="21">
        <v>500000</v>
      </c>
      <c r="F37" s="22">
        <v>400000</v>
      </c>
      <c r="G37" s="22"/>
      <c r="H37" s="22"/>
      <c r="I37" s="22">
        <v>53990</v>
      </c>
      <c r="J37" s="22">
        <v>53990</v>
      </c>
      <c r="K37" s="22"/>
      <c r="L37" s="22">
        <v>27700</v>
      </c>
      <c r="M37" s="22"/>
      <c r="N37" s="22">
        <v>27700</v>
      </c>
      <c r="O37" s="22"/>
      <c r="P37" s="22">
        <v>21048</v>
      </c>
      <c r="Q37" s="22">
        <v>52350</v>
      </c>
      <c r="R37" s="22">
        <v>73398</v>
      </c>
      <c r="S37" s="22"/>
      <c r="T37" s="22"/>
      <c r="U37" s="22"/>
      <c r="V37" s="22"/>
      <c r="W37" s="22">
        <v>155088</v>
      </c>
      <c r="X37" s="22">
        <v>299997</v>
      </c>
      <c r="Y37" s="22">
        <v>-144909</v>
      </c>
      <c r="Z37" s="23">
        <v>-48.30348303483035</v>
      </c>
      <c r="AA37" s="20">
        <v>400000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1720126</v>
      </c>
      <c r="D41" s="20"/>
      <c r="E41" s="21">
        <v>183666</v>
      </c>
      <c r="F41" s="22">
        <v>22259666</v>
      </c>
      <c r="G41" s="22"/>
      <c r="H41" s="22"/>
      <c r="I41" s="22">
        <v>81940</v>
      </c>
      <c r="J41" s="22">
        <v>81940</v>
      </c>
      <c r="K41" s="22">
        <v>56800</v>
      </c>
      <c r="L41" s="22">
        <v>84690</v>
      </c>
      <c r="M41" s="22">
        <v>25620</v>
      </c>
      <c r="N41" s="22">
        <v>167110</v>
      </c>
      <c r="O41" s="22">
        <v>72795</v>
      </c>
      <c r="P41" s="22">
        <v>168033</v>
      </c>
      <c r="Q41" s="22">
        <v>721976</v>
      </c>
      <c r="R41" s="22">
        <v>962804</v>
      </c>
      <c r="S41" s="22"/>
      <c r="T41" s="22"/>
      <c r="U41" s="22"/>
      <c r="V41" s="22"/>
      <c r="W41" s="22">
        <v>1211854</v>
      </c>
      <c r="X41" s="22">
        <v>16694748</v>
      </c>
      <c r="Y41" s="22">
        <v>-15482894</v>
      </c>
      <c r="Z41" s="23">
        <v>-92.74110636470823</v>
      </c>
      <c r="AA41" s="20">
        <v>22259666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1258684</v>
      </c>
      <c r="D44" s="20"/>
      <c r="E44" s="21">
        <v>3975035</v>
      </c>
      <c r="F44" s="22">
        <v>3453163</v>
      </c>
      <c r="G44" s="22">
        <v>112051</v>
      </c>
      <c r="H44" s="22">
        <v>163123</v>
      </c>
      <c r="I44" s="22">
        <v>112198</v>
      </c>
      <c r="J44" s="22">
        <v>387372</v>
      </c>
      <c r="K44" s="22">
        <v>46512</v>
      </c>
      <c r="L44" s="22">
        <v>95279</v>
      </c>
      <c r="M44" s="22">
        <v>47361</v>
      </c>
      <c r="N44" s="22">
        <v>189152</v>
      </c>
      <c r="O44" s="22">
        <v>196122</v>
      </c>
      <c r="P44" s="22">
        <v>410624</v>
      </c>
      <c r="Q44" s="22">
        <v>204909</v>
      </c>
      <c r="R44" s="22">
        <v>811655</v>
      </c>
      <c r="S44" s="22"/>
      <c r="T44" s="22"/>
      <c r="U44" s="22"/>
      <c r="V44" s="22"/>
      <c r="W44" s="22">
        <v>1388179</v>
      </c>
      <c r="X44" s="22">
        <v>2589876</v>
      </c>
      <c r="Y44" s="22">
        <v>-1201697</v>
      </c>
      <c r="Z44" s="23">
        <v>-46.399789024648285</v>
      </c>
      <c r="AA44" s="20">
        <v>3453163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6047376</v>
      </c>
      <c r="D47" s="29">
        <f t="shared" ref="D47:Y47" si="1">SUM(D34:D46)</f>
        <v>0</v>
      </c>
      <c r="E47" s="30">
        <f t="shared" si="1"/>
        <v>7194512</v>
      </c>
      <c r="F47" s="31">
        <f t="shared" si="1"/>
        <v>28620830</v>
      </c>
      <c r="G47" s="31">
        <f t="shared" si="1"/>
        <v>311323</v>
      </c>
      <c r="H47" s="31">
        <f t="shared" si="1"/>
        <v>351850</v>
      </c>
      <c r="I47" s="31">
        <f t="shared" si="1"/>
        <v>436855</v>
      </c>
      <c r="J47" s="31">
        <f t="shared" si="1"/>
        <v>1100028</v>
      </c>
      <c r="K47" s="31">
        <f t="shared" si="1"/>
        <v>292039</v>
      </c>
      <c r="L47" s="31">
        <f t="shared" si="1"/>
        <v>396396</v>
      </c>
      <c r="M47" s="31">
        <f t="shared" si="1"/>
        <v>261708</v>
      </c>
      <c r="N47" s="31">
        <f t="shared" si="1"/>
        <v>950143</v>
      </c>
      <c r="O47" s="31">
        <f t="shared" si="1"/>
        <v>457803</v>
      </c>
      <c r="P47" s="31">
        <f t="shared" si="1"/>
        <v>788591</v>
      </c>
      <c r="Q47" s="31">
        <f t="shared" si="1"/>
        <v>1055835</v>
      </c>
      <c r="R47" s="31">
        <f t="shared" si="1"/>
        <v>2302229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4352400</v>
      </c>
      <c r="X47" s="31">
        <f t="shared" si="1"/>
        <v>21465630</v>
      </c>
      <c r="Y47" s="31">
        <f t="shared" si="1"/>
        <v>-17113230</v>
      </c>
      <c r="Z47" s="32">
        <f>+IF(X47&lt;&gt;0,+(Y47/X47)*100,0)</f>
        <v>-79.72386554692315</v>
      </c>
      <c r="AA47" s="29">
        <f>SUM(AA34:AA46)</f>
        <v>28620830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-6047376</v>
      </c>
      <c r="D48" s="39">
        <f t="shared" si="2"/>
        <v>0</v>
      </c>
      <c r="E48" s="40">
        <f t="shared" si="2"/>
        <v>-7194512</v>
      </c>
      <c r="F48" s="41">
        <f t="shared" si="2"/>
        <v>-7307830</v>
      </c>
      <c r="G48" s="41">
        <f t="shared" si="2"/>
        <v>-311323</v>
      </c>
      <c r="H48" s="41">
        <f t="shared" si="2"/>
        <v>-351850</v>
      </c>
      <c r="I48" s="41">
        <f t="shared" si="2"/>
        <v>-436855</v>
      </c>
      <c r="J48" s="41">
        <f t="shared" si="2"/>
        <v>-1100028</v>
      </c>
      <c r="K48" s="41">
        <f t="shared" si="2"/>
        <v>-292039</v>
      </c>
      <c r="L48" s="41">
        <f t="shared" si="2"/>
        <v>-396396</v>
      </c>
      <c r="M48" s="41">
        <f t="shared" si="2"/>
        <v>7621989</v>
      </c>
      <c r="N48" s="41">
        <f t="shared" si="2"/>
        <v>6933554</v>
      </c>
      <c r="O48" s="41">
        <f t="shared" si="2"/>
        <v>-457803</v>
      </c>
      <c r="P48" s="41">
        <f t="shared" si="2"/>
        <v>467872</v>
      </c>
      <c r="Q48" s="41">
        <f t="shared" si="2"/>
        <v>-1055835</v>
      </c>
      <c r="R48" s="41">
        <f t="shared" si="2"/>
        <v>-1045766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4787760</v>
      </c>
      <c r="X48" s="41">
        <f t="shared" si="2"/>
        <v>-5480883</v>
      </c>
      <c r="Y48" s="41">
        <f t="shared" si="2"/>
        <v>10268643</v>
      </c>
      <c r="Z48" s="42">
        <f>+IF(X48&lt;&gt;0,+(Y48/X48)*100,0)</f>
        <v>-187.35380777148501</v>
      </c>
      <c r="AA48" s="39">
        <f>+AA32-AA47</f>
        <v>-7307830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23313000</v>
      </c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-6047376</v>
      </c>
      <c r="D51" s="48">
        <f t="shared" si="3"/>
        <v>0</v>
      </c>
      <c r="E51" s="49">
        <f t="shared" si="3"/>
        <v>16118488</v>
      </c>
      <c r="F51" s="50">
        <f t="shared" si="3"/>
        <v>-7307830</v>
      </c>
      <c r="G51" s="50">
        <f t="shared" si="3"/>
        <v>-311323</v>
      </c>
      <c r="H51" s="50">
        <f t="shared" si="3"/>
        <v>-351850</v>
      </c>
      <c r="I51" s="50">
        <f t="shared" si="3"/>
        <v>-436855</v>
      </c>
      <c r="J51" s="50">
        <f t="shared" si="3"/>
        <v>-1100028</v>
      </c>
      <c r="K51" s="50">
        <f t="shared" si="3"/>
        <v>-292039</v>
      </c>
      <c r="L51" s="50">
        <f t="shared" si="3"/>
        <v>-396396</v>
      </c>
      <c r="M51" s="50">
        <f t="shared" si="3"/>
        <v>7621989</v>
      </c>
      <c r="N51" s="50">
        <f t="shared" si="3"/>
        <v>6933554</v>
      </c>
      <c r="O51" s="50">
        <f t="shared" si="3"/>
        <v>-457803</v>
      </c>
      <c r="P51" s="50">
        <f t="shared" si="3"/>
        <v>467872</v>
      </c>
      <c r="Q51" s="50">
        <f t="shared" si="3"/>
        <v>-1055835</v>
      </c>
      <c r="R51" s="50">
        <f t="shared" si="3"/>
        <v>-1045766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4787760</v>
      </c>
      <c r="X51" s="50">
        <f t="shared" si="3"/>
        <v>-5480883</v>
      </c>
      <c r="Y51" s="50">
        <f t="shared" si="3"/>
        <v>10268643</v>
      </c>
      <c r="Z51" s="51">
        <f>+IF(X51&lt;&gt;0,+(Y51/X51)*100,0)</f>
        <v>-187.35380777148501</v>
      </c>
      <c r="AA51" s="48">
        <f>SUM(AA48:AA50)</f>
        <v>-7307830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-6047376</v>
      </c>
      <c r="D53" s="54">
        <f>+D51-D52</f>
        <v>0</v>
      </c>
      <c r="E53" s="55">
        <f t="shared" si="4"/>
        <v>16118488</v>
      </c>
      <c r="F53" s="56">
        <f t="shared" si="4"/>
        <v>-7307830</v>
      </c>
      <c r="G53" s="56">
        <f t="shared" si="4"/>
        <v>-311323</v>
      </c>
      <c r="H53" s="56">
        <f t="shared" si="4"/>
        <v>-351850</v>
      </c>
      <c r="I53" s="56">
        <f t="shared" si="4"/>
        <v>-436855</v>
      </c>
      <c r="J53" s="56">
        <f t="shared" si="4"/>
        <v>-1100028</v>
      </c>
      <c r="K53" s="56">
        <f t="shared" si="4"/>
        <v>-292039</v>
      </c>
      <c r="L53" s="56">
        <f t="shared" si="4"/>
        <v>-396396</v>
      </c>
      <c r="M53" s="56">
        <f t="shared" si="4"/>
        <v>7621989</v>
      </c>
      <c r="N53" s="56">
        <f t="shared" si="4"/>
        <v>6933554</v>
      </c>
      <c r="O53" s="56">
        <f t="shared" si="4"/>
        <v>-457803</v>
      </c>
      <c r="P53" s="56">
        <f t="shared" si="4"/>
        <v>467872</v>
      </c>
      <c r="Q53" s="56">
        <f t="shared" si="4"/>
        <v>-1055835</v>
      </c>
      <c r="R53" s="56">
        <f t="shared" si="4"/>
        <v>-1045766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4787760</v>
      </c>
      <c r="X53" s="56">
        <f t="shared" si="4"/>
        <v>-5480883</v>
      </c>
      <c r="Y53" s="56">
        <f t="shared" si="4"/>
        <v>10268643</v>
      </c>
      <c r="Z53" s="57">
        <f>+IF(X53&lt;&gt;0,+(Y53/X53)*100,0)</f>
        <v>-187.35380777148501</v>
      </c>
      <c r="AA53" s="54">
        <f>+AA51-AA52</f>
        <v>-7307830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-6047376</v>
      </c>
      <c r="D56" s="48">
        <f>SUM(D53:D55)</f>
        <v>0</v>
      </c>
      <c r="E56" s="49">
        <f t="shared" si="5"/>
        <v>16118488</v>
      </c>
      <c r="F56" s="50">
        <f t="shared" si="5"/>
        <v>-7307830</v>
      </c>
      <c r="G56" s="50">
        <f t="shared" si="5"/>
        <v>-311323</v>
      </c>
      <c r="H56" s="50">
        <f t="shared" si="5"/>
        <v>-351850</v>
      </c>
      <c r="I56" s="50">
        <f t="shared" si="5"/>
        <v>-436855</v>
      </c>
      <c r="J56" s="50">
        <f t="shared" si="5"/>
        <v>-1100028</v>
      </c>
      <c r="K56" s="50">
        <f t="shared" si="5"/>
        <v>-292039</v>
      </c>
      <c r="L56" s="50">
        <f t="shared" si="5"/>
        <v>-396396</v>
      </c>
      <c r="M56" s="50">
        <f t="shared" si="5"/>
        <v>7621989</v>
      </c>
      <c r="N56" s="50">
        <f t="shared" si="5"/>
        <v>6933554</v>
      </c>
      <c r="O56" s="50">
        <f t="shared" si="5"/>
        <v>-457803</v>
      </c>
      <c r="P56" s="50">
        <f t="shared" si="5"/>
        <v>467872</v>
      </c>
      <c r="Q56" s="50">
        <f t="shared" si="5"/>
        <v>-1055835</v>
      </c>
      <c r="R56" s="50">
        <f t="shared" si="5"/>
        <v>-1045766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4787760</v>
      </c>
      <c r="X56" s="50">
        <f t="shared" si="5"/>
        <v>-5480883</v>
      </c>
      <c r="Y56" s="50">
        <f t="shared" si="5"/>
        <v>10268643</v>
      </c>
      <c r="Z56" s="51">
        <f>+IF(X56&lt;&gt;0,+(Y56/X56)*100,0)</f>
        <v>-187.35380777148501</v>
      </c>
      <c r="AA56" s="48">
        <f>SUM(AA53:AA55)</f>
        <v>-7307830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-6047376</v>
      </c>
      <c r="D59" s="65">
        <f>SUM(D56:D58)</f>
        <v>0</v>
      </c>
      <c r="E59" s="66">
        <f t="shared" si="6"/>
        <v>16118488</v>
      </c>
      <c r="F59" s="67">
        <f t="shared" si="6"/>
        <v>-7307830</v>
      </c>
      <c r="G59" s="67">
        <f t="shared" si="6"/>
        <v>-311323</v>
      </c>
      <c r="H59" s="67">
        <f t="shared" si="6"/>
        <v>-351850</v>
      </c>
      <c r="I59" s="67">
        <f t="shared" si="6"/>
        <v>-436855</v>
      </c>
      <c r="J59" s="67">
        <f t="shared" si="6"/>
        <v>-1100028</v>
      </c>
      <c r="K59" s="67">
        <f t="shared" si="6"/>
        <v>-292039</v>
      </c>
      <c r="L59" s="67">
        <f t="shared" si="6"/>
        <v>-396396</v>
      </c>
      <c r="M59" s="67">
        <f t="shared" si="6"/>
        <v>7621989</v>
      </c>
      <c r="N59" s="67">
        <f t="shared" si="6"/>
        <v>6933554</v>
      </c>
      <c r="O59" s="67">
        <f t="shared" si="6"/>
        <v>-457803</v>
      </c>
      <c r="P59" s="67">
        <f t="shared" si="6"/>
        <v>467872</v>
      </c>
      <c r="Q59" s="67">
        <f t="shared" si="6"/>
        <v>-1055835</v>
      </c>
      <c r="R59" s="67">
        <f t="shared" si="6"/>
        <v>-1045766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4787760</v>
      </c>
      <c r="X59" s="67">
        <f t="shared" si="6"/>
        <v>-5480883</v>
      </c>
      <c r="Y59" s="67">
        <f t="shared" si="6"/>
        <v>10268643</v>
      </c>
      <c r="Z59" s="68">
        <f>+IF(X59&lt;&gt;0,+(Y59/X59)*100,0)</f>
        <v>-187.35380777148501</v>
      </c>
      <c r="AA59" s="65">
        <f>SUM(AA56:AA58)</f>
        <v>-7307830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23450435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23450435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-23450435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26968000</v>
      </c>
      <c r="D49" s="20"/>
      <c r="E49" s="21"/>
      <c r="F49" s="22">
        <v>13361000</v>
      </c>
      <c r="G49" s="22"/>
      <c r="H49" s="22">
        <v>3045800</v>
      </c>
      <c r="I49" s="22"/>
      <c r="J49" s="22">
        <v>3045800</v>
      </c>
      <c r="K49" s="22"/>
      <c r="L49" s="22">
        <v>4908898</v>
      </c>
      <c r="M49" s="22"/>
      <c r="N49" s="22">
        <v>4908898</v>
      </c>
      <c r="O49" s="22"/>
      <c r="P49" s="22">
        <v>730767</v>
      </c>
      <c r="Q49" s="22">
        <v>2174168</v>
      </c>
      <c r="R49" s="22">
        <v>2904935</v>
      </c>
      <c r="S49" s="22"/>
      <c r="T49" s="22"/>
      <c r="U49" s="22"/>
      <c r="V49" s="22"/>
      <c r="W49" s="22">
        <v>10859633</v>
      </c>
      <c r="X49" s="22">
        <v>10020749</v>
      </c>
      <c r="Y49" s="22">
        <v>838884</v>
      </c>
      <c r="Z49" s="23">
        <v>8.3714700368206003</v>
      </c>
      <c r="AA49" s="20">
        <v>13361000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3517565</v>
      </c>
      <c r="D51" s="48">
        <f t="shared" si="3"/>
        <v>0</v>
      </c>
      <c r="E51" s="49">
        <f t="shared" si="3"/>
        <v>0</v>
      </c>
      <c r="F51" s="50">
        <f t="shared" si="3"/>
        <v>13361000</v>
      </c>
      <c r="G51" s="50">
        <f t="shared" si="3"/>
        <v>0</v>
      </c>
      <c r="H51" s="50">
        <f t="shared" si="3"/>
        <v>3045800</v>
      </c>
      <c r="I51" s="50">
        <f t="shared" si="3"/>
        <v>0</v>
      </c>
      <c r="J51" s="50">
        <f t="shared" si="3"/>
        <v>3045800</v>
      </c>
      <c r="K51" s="50">
        <f t="shared" si="3"/>
        <v>0</v>
      </c>
      <c r="L51" s="50">
        <f t="shared" si="3"/>
        <v>4908898</v>
      </c>
      <c r="M51" s="50">
        <f t="shared" si="3"/>
        <v>0</v>
      </c>
      <c r="N51" s="50">
        <f t="shared" si="3"/>
        <v>4908898</v>
      </c>
      <c r="O51" s="50">
        <f t="shared" si="3"/>
        <v>0</v>
      </c>
      <c r="P51" s="50">
        <f t="shared" si="3"/>
        <v>730767</v>
      </c>
      <c r="Q51" s="50">
        <f t="shared" si="3"/>
        <v>2174168</v>
      </c>
      <c r="R51" s="50">
        <f t="shared" si="3"/>
        <v>2904935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10859633</v>
      </c>
      <c r="X51" s="50">
        <f t="shared" si="3"/>
        <v>10020749</v>
      </c>
      <c r="Y51" s="50">
        <f t="shared" si="3"/>
        <v>838884</v>
      </c>
      <c r="Z51" s="51">
        <f>+IF(X51&lt;&gt;0,+(Y51/X51)*100,0)</f>
        <v>8.3714700368206003</v>
      </c>
      <c r="AA51" s="48">
        <f>SUM(AA48:AA50)</f>
        <v>13361000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3517565</v>
      </c>
      <c r="D53" s="54">
        <f>+D51-D52</f>
        <v>0</v>
      </c>
      <c r="E53" s="55">
        <f t="shared" si="4"/>
        <v>0</v>
      </c>
      <c r="F53" s="56">
        <f t="shared" si="4"/>
        <v>13361000</v>
      </c>
      <c r="G53" s="56">
        <f t="shared" si="4"/>
        <v>0</v>
      </c>
      <c r="H53" s="56">
        <f t="shared" si="4"/>
        <v>3045800</v>
      </c>
      <c r="I53" s="56">
        <f t="shared" si="4"/>
        <v>0</v>
      </c>
      <c r="J53" s="56">
        <f t="shared" si="4"/>
        <v>3045800</v>
      </c>
      <c r="K53" s="56">
        <f t="shared" si="4"/>
        <v>0</v>
      </c>
      <c r="L53" s="56">
        <f t="shared" si="4"/>
        <v>4908898</v>
      </c>
      <c r="M53" s="56">
        <f t="shared" si="4"/>
        <v>0</v>
      </c>
      <c r="N53" s="56">
        <f t="shared" si="4"/>
        <v>4908898</v>
      </c>
      <c r="O53" s="56">
        <f t="shared" si="4"/>
        <v>0</v>
      </c>
      <c r="P53" s="56">
        <f t="shared" si="4"/>
        <v>730767</v>
      </c>
      <c r="Q53" s="56">
        <f t="shared" si="4"/>
        <v>2174168</v>
      </c>
      <c r="R53" s="56">
        <f t="shared" si="4"/>
        <v>2904935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10859633</v>
      </c>
      <c r="X53" s="56">
        <f t="shared" si="4"/>
        <v>10020749</v>
      </c>
      <c r="Y53" s="56">
        <f t="shared" si="4"/>
        <v>838884</v>
      </c>
      <c r="Z53" s="57">
        <f>+IF(X53&lt;&gt;0,+(Y53/X53)*100,0)</f>
        <v>8.3714700368206003</v>
      </c>
      <c r="AA53" s="54">
        <f>+AA51-AA52</f>
        <v>13361000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3517565</v>
      </c>
      <c r="D56" s="48">
        <f>SUM(D53:D55)</f>
        <v>0</v>
      </c>
      <c r="E56" s="49">
        <f t="shared" si="5"/>
        <v>0</v>
      </c>
      <c r="F56" s="50">
        <f t="shared" si="5"/>
        <v>13361000</v>
      </c>
      <c r="G56" s="50">
        <f t="shared" si="5"/>
        <v>0</v>
      </c>
      <c r="H56" s="50">
        <f t="shared" si="5"/>
        <v>3045800</v>
      </c>
      <c r="I56" s="50">
        <f t="shared" si="5"/>
        <v>0</v>
      </c>
      <c r="J56" s="50">
        <f t="shared" si="5"/>
        <v>3045800</v>
      </c>
      <c r="K56" s="50">
        <f t="shared" si="5"/>
        <v>0</v>
      </c>
      <c r="L56" s="50">
        <f t="shared" si="5"/>
        <v>4908898</v>
      </c>
      <c r="M56" s="50">
        <f t="shared" si="5"/>
        <v>0</v>
      </c>
      <c r="N56" s="50">
        <f t="shared" si="5"/>
        <v>4908898</v>
      </c>
      <c r="O56" s="50">
        <f t="shared" si="5"/>
        <v>0</v>
      </c>
      <c r="P56" s="50">
        <f t="shared" si="5"/>
        <v>730767</v>
      </c>
      <c r="Q56" s="50">
        <f t="shared" si="5"/>
        <v>2174168</v>
      </c>
      <c r="R56" s="50">
        <f t="shared" si="5"/>
        <v>2904935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10859633</v>
      </c>
      <c r="X56" s="50">
        <f t="shared" si="5"/>
        <v>10020749</v>
      </c>
      <c r="Y56" s="50">
        <f t="shared" si="5"/>
        <v>838884</v>
      </c>
      <c r="Z56" s="51">
        <f>+IF(X56&lt;&gt;0,+(Y56/X56)*100,0)</f>
        <v>8.3714700368206003</v>
      </c>
      <c r="AA56" s="48">
        <f>SUM(AA53:AA55)</f>
        <v>13361000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3517565</v>
      </c>
      <c r="D59" s="65">
        <f>SUM(D56:D58)</f>
        <v>0</v>
      </c>
      <c r="E59" s="66">
        <f t="shared" si="6"/>
        <v>0</v>
      </c>
      <c r="F59" s="67">
        <f t="shared" si="6"/>
        <v>13361000</v>
      </c>
      <c r="G59" s="67">
        <f t="shared" si="6"/>
        <v>0</v>
      </c>
      <c r="H59" s="67">
        <f t="shared" si="6"/>
        <v>3045800</v>
      </c>
      <c r="I59" s="67">
        <f t="shared" si="6"/>
        <v>0</v>
      </c>
      <c r="J59" s="67">
        <f t="shared" si="6"/>
        <v>3045800</v>
      </c>
      <c r="K59" s="67">
        <f t="shared" si="6"/>
        <v>0</v>
      </c>
      <c r="L59" s="67">
        <f t="shared" si="6"/>
        <v>4908898</v>
      </c>
      <c r="M59" s="67">
        <f t="shared" si="6"/>
        <v>0</v>
      </c>
      <c r="N59" s="67">
        <f t="shared" si="6"/>
        <v>4908898</v>
      </c>
      <c r="O59" s="67">
        <f t="shared" si="6"/>
        <v>0</v>
      </c>
      <c r="P59" s="67">
        <f t="shared" si="6"/>
        <v>730767</v>
      </c>
      <c r="Q59" s="67">
        <f t="shared" si="6"/>
        <v>2174168</v>
      </c>
      <c r="R59" s="67">
        <f t="shared" si="6"/>
        <v>2904935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10859633</v>
      </c>
      <c r="X59" s="67">
        <f t="shared" si="6"/>
        <v>10020749</v>
      </c>
      <c r="Y59" s="67">
        <f t="shared" si="6"/>
        <v>838884</v>
      </c>
      <c r="Z59" s="68">
        <f>+IF(X59&lt;&gt;0,+(Y59/X59)*100,0)</f>
        <v>8.3714700368206003</v>
      </c>
      <c r="AA59" s="65">
        <f>SUM(AA56:AA58)</f>
        <v>13361000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523931716</v>
      </c>
      <c r="D6" s="20"/>
      <c r="E6" s="21">
        <v>640140847</v>
      </c>
      <c r="F6" s="22">
        <v>660032047</v>
      </c>
      <c r="G6" s="22">
        <v>44077698</v>
      </c>
      <c r="H6" s="22">
        <v>135633615</v>
      </c>
      <c r="I6" s="22">
        <v>48259897</v>
      </c>
      <c r="J6" s="22">
        <v>227971210</v>
      </c>
      <c r="K6" s="22">
        <v>49187506</v>
      </c>
      <c r="L6" s="22">
        <v>48485278</v>
      </c>
      <c r="M6" s="22">
        <v>45922271</v>
      </c>
      <c r="N6" s="22">
        <v>143595055</v>
      </c>
      <c r="O6" s="22">
        <v>45842037</v>
      </c>
      <c r="P6" s="22">
        <v>43868488</v>
      </c>
      <c r="Q6" s="22">
        <v>48417253</v>
      </c>
      <c r="R6" s="22">
        <v>138127778</v>
      </c>
      <c r="S6" s="22"/>
      <c r="T6" s="22"/>
      <c r="U6" s="22"/>
      <c r="V6" s="22"/>
      <c r="W6" s="22">
        <v>509694043</v>
      </c>
      <c r="X6" s="22">
        <v>495024030</v>
      </c>
      <c r="Y6" s="22">
        <v>14670013</v>
      </c>
      <c r="Z6" s="23">
        <v>2.9634951256810704</v>
      </c>
      <c r="AA6" s="20">
        <v>660032047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2324200</v>
      </c>
      <c r="D10" s="20"/>
      <c r="E10" s="21">
        <v>5300000</v>
      </c>
      <c r="F10" s="22">
        <v>5306748</v>
      </c>
      <c r="G10" s="22">
        <v>137375</v>
      </c>
      <c r="H10" s="22">
        <v>193807</v>
      </c>
      <c r="I10" s="22">
        <v>63217</v>
      </c>
      <c r="J10" s="22">
        <v>394399</v>
      </c>
      <c r="K10" s="22">
        <v>122937</v>
      </c>
      <c r="L10" s="22">
        <v>269327</v>
      </c>
      <c r="M10" s="22">
        <v>152114</v>
      </c>
      <c r="N10" s="22">
        <v>544378</v>
      </c>
      <c r="O10" s="22">
        <v>207499</v>
      </c>
      <c r="P10" s="22">
        <v>174444</v>
      </c>
      <c r="Q10" s="22">
        <v>275184</v>
      </c>
      <c r="R10" s="22">
        <v>657127</v>
      </c>
      <c r="S10" s="22"/>
      <c r="T10" s="22"/>
      <c r="U10" s="22"/>
      <c r="V10" s="22"/>
      <c r="W10" s="22">
        <v>1595904</v>
      </c>
      <c r="X10" s="22">
        <v>3980061</v>
      </c>
      <c r="Y10" s="22">
        <v>-2384157</v>
      </c>
      <c r="Z10" s="23">
        <v>-59.902524107042574</v>
      </c>
      <c r="AA10" s="20">
        <v>5306748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3649511</v>
      </c>
      <c r="D23" s="20"/>
      <c r="E23" s="21">
        <v>4578999</v>
      </c>
      <c r="F23" s="22">
        <v>4578999</v>
      </c>
      <c r="G23" s="22">
        <v>189167</v>
      </c>
      <c r="H23" s="22">
        <v>227825</v>
      </c>
      <c r="I23" s="22">
        <v>106129</v>
      </c>
      <c r="J23" s="22">
        <v>523121</v>
      </c>
      <c r="K23" s="22">
        <v>138479</v>
      </c>
      <c r="L23" s="22">
        <v>164232</v>
      </c>
      <c r="M23" s="22">
        <v>93108</v>
      </c>
      <c r="N23" s="22">
        <v>395819</v>
      </c>
      <c r="O23" s="22">
        <v>108186</v>
      </c>
      <c r="P23" s="22">
        <v>86241</v>
      </c>
      <c r="Q23" s="22">
        <v>179528</v>
      </c>
      <c r="R23" s="22">
        <v>373955</v>
      </c>
      <c r="S23" s="22"/>
      <c r="T23" s="22"/>
      <c r="U23" s="22"/>
      <c r="V23" s="22"/>
      <c r="W23" s="22">
        <v>1292895</v>
      </c>
      <c r="X23" s="22">
        <v>3434256</v>
      </c>
      <c r="Y23" s="22">
        <v>-2141361</v>
      </c>
      <c r="Z23" s="23">
        <v>-62.352981257075768</v>
      </c>
      <c r="AA23" s="20">
        <v>4578999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529905427</v>
      </c>
      <c r="D32" s="29">
        <f t="shared" ref="D32:Y32" si="0">SUM(D6:D31)</f>
        <v>0</v>
      </c>
      <c r="E32" s="30">
        <f t="shared" si="0"/>
        <v>650019846</v>
      </c>
      <c r="F32" s="31">
        <f t="shared" si="0"/>
        <v>669917794</v>
      </c>
      <c r="G32" s="31">
        <f t="shared" si="0"/>
        <v>44404240</v>
      </c>
      <c r="H32" s="31">
        <f t="shared" si="0"/>
        <v>136055247</v>
      </c>
      <c r="I32" s="31">
        <f t="shared" si="0"/>
        <v>48429243</v>
      </c>
      <c r="J32" s="31">
        <f t="shared" si="0"/>
        <v>228888730</v>
      </c>
      <c r="K32" s="31">
        <f t="shared" si="0"/>
        <v>49448922</v>
      </c>
      <c r="L32" s="31">
        <f t="shared" si="0"/>
        <v>48918837</v>
      </c>
      <c r="M32" s="31">
        <f t="shared" si="0"/>
        <v>46167493</v>
      </c>
      <c r="N32" s="31">
        <f t="shared" si="0"/>
        <v>144535252</v>
      </c>
      <c r="O32" s="31">
        <f t="shared" si="0"/>
        <v>46157722</v>
      </c>
      <c r="P32" s="31">
        <f t="shared" si="0"/>
        <v>44129173</v>
      </c>
      <c r="Q32" s="31">
        <f t="shared" si="0"/>
        <v>48871965</v>
      </c>
      <c r="R32" s="31">
        <f t="shared" si="0"/>
        <v>139158860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512582842</v>
      </c>
      <c r="X32" s="31">
        <f t="shared" si="0"/>
        <v>502438347</v>
      </c>
      <c r="Y32" s="31">
        <f t="shared" si="0"/>
        <v>10144495</v>
      </c>
      <c r="Z32" s="32">
        <f>+IF(X32&lt;&gt;0,+(Y32/X32)*100,0)</f>
        <v>2.0190526978228438</v>
      </c>
      <c r="AA32" s="29">
        <f>SUM(AA6:AA31)</f>
        <v>669917794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19327372</v>
      </c>
      <c r="D34" s="20"/>
      <c r="E34" s="21">
        <v>27766466</v>
      </c>
      <c r="F34" s="22">
        <v>21383495</v>
      </c>
      <c r="G34" s="22">
        <v>1608629</v>
      </c>
      <c r="H34" s="22">
        <v>1750911</v>
      </c>
      <c r="I34" s="22">
        <v>1502229</v>
      </c>
      <c r="J34" s="22">
        <v>4861769</v>
      </c>
      <c r="K34" s="22">
        <v>1912912</v>
      </c>
      <c r="L34" s="22">
        <v>1724721</v>
      </c>
      <c r="M34" s="22">
        <v>1784809</v>
      </c>
      <c r="N34" s="22">
        <v>5422442</v>
      </c>
      <c r="O34" s="22">
        <v>1704046</v>
      </c>
      <c r="P34" s="22">
        <v>1826511</v>
      </c>
      <c r="Q34" s="22">
        <v>1805997</v>
      </c>
      <c r="R34" s="22">
        <v>5336554</v>
      </c>
      <c r="S34" s="22"/>
      <c r="T34" s="22"/>
      <c r="U34" s="22"/>
      <c r="V34" s="22"/>
      <c r="W34" s="22">
        <v>15620765</v>
      </c>
      <c r="X34" s="22">
        <v>16037613</v>
      </c>
      <c r="Y34" s="22">
        <v>-416848</v>
      </c>
      <c r="Z34" s="23">
        <v>-2.5991897921467491</v>
      </c>
      <c r="AA34" s="20">
        <v>21383495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398821615</v>
      </c>
      <c r="D36" s="20"/>
      <c r="E36" s="21">
        <v>479989276</v>
      </c>
      <c r="F36" s="22">
        <v>479989276</v>
      </c>
      <c r="G36" s="22">
        <v>65761889</v>
      </c>
      <c r="H36" s="22">
        <v>61930659</v>
      </c>
      <c r="I36" s="22">
        <v>43566202</v>
      </c>
      <c r="J36" s="22">
        <v>171258750</v>
      </c>
      <c r="K36" s="22">
        <v>36876725</v>
      </c>
      <c r="L36" s="22">
        <v>33947920</v>
      </c>
      <c r="M36" s="22">
        <v>27439926</v>
      </c>
      <c r="N36" s="22">
        <v>98264571</v>
      </c>
      <c r="O36" s="22">
        <v>27810813</v>
      </c>
      <c r="P36" s="22">
        <v>32280447</v>
      </c>
      <c r="Q36" s="22">
        <v>31269752</v>
      </c>
      <c r="R36" s="22">
        <v>91361012</v>
      </c>
      <c r="S36" s="22"/>
      <c r="T36" s="22"/>
      <c r="U36" s="22"/>
      <c r="V36" s="22"/>
      <c r="W36" s="22">
        <v>360884333</v>
      </c>
      <c r="X36" s="22">
        <v>359991954</v>
      </c>
      <c r="Y36" s="22">
        <v>892379</v>
      </c>
      <c r="Z36" s="23">
        <v>0.24788859586567313</v>
      </c>
      <c r="AA36" s="20">
        <v>479989276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20235076</v>
      </c>
      <c r="D39" s="20"/>
      <c r="E39" s="21">
        <v>24757994</v>
      </c>
      <c r="F39" s="22">
        <v>24757994</v>
      </c>
      <c r="G39" s="22"/>
      <c r="H39" s="22"/>
      <c r="I39" s="22">
        <v>4866186</v>
      </c>
      <c r="J39" s="22">
        <v>4866186</v>
      </c>
      <c r="K39" s="22"/>
      <c r="L39" s="22">
        <v>4676858</v>
      </c>
      <c r="M39" s="22"/>
      <c r="N39" s="22">
        <v>4676858</v>
      </c>
      <c r="O39" s="22"/>
      <c r="P39" s="22">
        <v>30429900</v>
      </c>
      <c r="Q39" s="22"/>
      <c r="R39" s="22">
        <v>30429900</v>
      </c>
      <c r="S39" s="22"/>
      <c r="T39" s="22"/>
      <c r="U39" s="22"/>
      <c r="V39" s="22"/>
      <c r="W39" s="22">
        <v>39972944</v>
      </c>
      <c r="X39" s="22">
        <v>18568503</v>
      </c>
      <c r="Y39" s="22">
        <v>21404441</v>
      </c>
      <c r="Z39" s="23">
        <v>115.27284132705798</v>
      </c>
      <c r="AA39" s="20">
        <v>24757994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57953960</v>
      </c>
      <c r="D41" s="20"/>
      <c r="E41" s="21">
        <v>36500000</v>
      </c>
      <c r="F41" s="22">
        <v>60755835</v>
      </c>
      <c r="G41" s="22">
        <v>727993</v>
      </c>
      <c r="H41" s="22">
        <v>2632338</v>
      </c>
      <c r="I41" s="22">
        <v>4122412</v>
      </c>
      <c r="J41" s="22">
        <v>7482743</v>
      </c>
      <c r="K41" s="22">
        <v>110285</v>
      </c>
      <c r="L41" s="22">
        <v>11864967</v>
      </c>
      <c r="M41" s="22">
        <v>2485359</v>
      </c>
      <c r="N41" s="22">
        <v>14460611</v>
      </c>
      <c r="O41" s="22">
        <v>346</v>
      </c>
      <c r="P41" s="22">
        <v>2182055</v>
      </c>
      <c r="Q41" s="22">
        <v>8569517</v>
      </c>
      <c r="R41" s="22">
        <v>10751918</v>
      </c>
      <c r="S41" s="22"/>
      <c r="T41" s="22"/>
      <c r="U41" s="22"/>
      <c r="V41" s="22"/>
      <c r="W41" s="22">
        <v>32695272</v>
      </c>
      <c r="X41" s="22">
        <v>45566874</v>
      </c>
      <c r="Y41" s="22">
        <v>-12871602</v>
      </c>
      <c r="Z41" s="23">
        <v>-28.247717848716153</v>
      </c>
      <c r="AA41" s="20">
        <v>60755835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21277582</v>
      </c>
      <c r="D44" s="20"/>
      <c r="E44" s="21">
        <v>5775866</v>
      </c>
      <c r="F44" s="22">
        <v>11811132</v>
      </c>
      <c r="G44" s="22">
        <v>69747</v>
      </c>
      <c r="H44" s="22">
        <v>1867078</v>
      </c>
      <c r="I44" s="22">
        <v>1322608</v>
      </c>
      <c r="J44" s="22">
        <v>3259433</v>
      </c>
      <c r="K44" s="22">
        <v>71201</v>
      </c>
      <c r="L44" s="22">
        <v>6412029</v>
      </c>
      <c r="M44" s="22">
        <v>130692</v>
      </c>
      <c r="N44" s="22">
        <v>6613922</v>
      </c>
      <c r="O44" s="22">
        <v>87639</v>
      </c>
      <c r="P44" s="22">
        <v>48568</v>
      </c>
      <c r="Q44" s="22">
        <v>400072</v>
      </c>
      <c r="R44" s="22">
        <v>536279</v>
      </c>
      <c r="S44" s="22"/>
      <c r="T44" s="22"/>
      <c r="U44" s="22"/>
      <c r="V44" s="22"/>
      <c r="W44" s="22">
        <v>10409634</v>
      </c>
      <c r="X44" s="22">
        <v>8858331</v>
      </c>
      <c r="Y44" s="22">
        <v>1551303</v>
      </c>
      <c r="Z44" s="23">
        <v>17.512362091685215</v>
      </c>
      <c r="AA44" s="20">
        <v>11811132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517615605</v>
      </c>
      <c r="D47" s="29">
        <f t="shared" ref="D47:Y47" si="1">SUM(D34:D46)</f>
        <v>0</v>
      </c>
      <c r="E47" s="30">
        <f t="shared" si="1"/>
        <v>574789602</v>
      </c>
      <c r="F47" s="31">
        <f t="shared" si="1"/>
        <v>598697732</v>
      </c>
      <c r="G47" s="31">
        <f t="shared" si="1"/>
        <v>68168258</v>
      </c>
      <c r="H47" s="31">
        <f t="shared" si="1"/>
        <v>68180986</v>
      </c>
      <c r="I47" s="31">
        <f t="shared" si="1"/>
        <v>55379637</v>
      </c>
      <c r="J47" s="31">
        <f t="shared" si="1"/>
        <v>191728881</v>
      </c>
      <c r="K47" s="31">
        <f t="shared" si="1"/>
        <v>38971123</v>
      </c>
      <c r="L47" s="31">
        <f t="shared" si="1"/>
        <v>58626495</v>
      </c>
      <c r="M47" s="31">
        <f t="shared" si="1"/>
        <v>31840786</v>
      </c>
      <c r="N47" s="31">
        <f t="shared" si="1"/>
        <v>129438404</v>
      </c>
      <c r="O47" s="31">
        <f t="shared" si="1"/>
        <v>29602844</v>
      </c>
      <c r="P47" s="31">
        <f t="shared" si="1"/>
        <v>66767481</v>
      </c>
      <c r="Q47" s="31">
        <f t="shared" si="1"/>
        <v>42045338</v>
      </c>
      <c r="R47" s="31">
        <f t="shared" si="1"/>
        <v>138415663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459582948</v>
      </c>
      <c r="X47" s="31">
        <f t="shared" si="1"/>
        <v>449023275</v>
      </c>
      <c r="Y47" s="31">
        <f t="shared" si="1"/>
        <v>10559673</v>
      </c>
      <c r="Z47" s="32">
        <f>+IF(X47&lt;&gt;0,+(Y47/X47)*100,0)</f>
        <v>2.3516983612931872</v>
      </c>
      <c r="AA47" s="29">
        <f>SUM(AA34:AA46)</f>
        <v>598697732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12289822</v>
      </c>
      <c r="D48" s="39">
        <f t="shared" si="2"/>
        <v>0</v>
      </c>
      <c r="E48" s="40">
        <f t="shared" si="2"/>
        <v>75230244</v>
      </c>
      <c r="F48" s="41">
        <f t="shared" si="2"/>
        <v>71220062</v>
      </c>
      <c r="G48" s="41">
        <f t="shared" si="2"/>
        <v>-23764018</v>
      </c>
      <c r="H48" s="41">
        <f t="shared" si="2"/>
        <v>67874261</v>
      </c>
      <c r="I48" s="41">
        <f t="shared" si="2"/>
        <v>-6950394</v>
      </c>
      <c r="J48" s="41">
        <f t="shared" si="2"/>
        <v>37159849</v>
      </c>
      <c r="K48" s="41">
        <f t="shared" si="2"/>
        <v>10477799</v>
      </c>
      <c r="L48" s="41">
        <f t="shared" si="2"/>
        <v>-9707658</v>
      </c>
      <c r="M48" s="41">
        <f t="shared" si="2"/>
        <v>14326707</v>
      </c>
      <c r="N48" s="41">
        <f t="shared" si="2"/>
        <v>15096848</v>
      </c>
      <c r="O48" s="41">
        <f t="shared" si="2"/>
        <v>16554878</v>
      </c>
      <c r="P48" s="41">
        <f t="shared" si="2"/>
        <v>-22638308</v>
      </c>
      <c r="Q48" s="41">
        <f t="shared" si="2"/>
        <v>6826627</v>
      </c>
      <c r="R48" s="41">
        <f t="shared" si="2"/>
        <v>743197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52999894</v>
      </c>
      <c r="X48" s="41">
        <f t="shared" si="2"/>
        <v>53415072</v>
      </c>
      <c r="Y48" s="41">
        <f t="shared" si="2"/>
        <v>-415178</v>
      </c>
      <c r="Z48" s="42">
        <f>+IF(X48&lt;&gt;0,+(Y48/X48)*100,0)</f>
        <v>-0.77726750981445836</v>
      </c>
      <c r="AA48" s="39">
        <f>+AA32-AA47</f>
        <v>71220062</v>
      </c>
    </row>
    <row r="49" spans="1:27" ht="25.5" x14ac:dyDescent="0.25">
      <c r="A49" s="43" t="s">
        <v>74</v>
      </c>
      <c r="B49" s="15" t="s">
        <v>32</v>
      </c>
      <c r="C49" s="20">
        <v>2778251</v>
      </c>
      <c r="D49" s="20"/>
      <c r="E49" s="21"/>
      <c r="F49" s="22">
        <v>8032454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6024339</v>
      </c>
      <c r="Y49" s="22">
        <v>-6024339</v>
      </c>
      <c r="Z49" s="23">
        <v>-100</v>
      </c>
      <c r="AA49" s="20">
        <v>8032454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15068073</v>
      </c>
      <c r="D51" s="48">
        <f t="shared" si="3"/>
        <v>0</v>
      </c>
      <c r="E51" s="49">
        <f t="shared" si="3"/>
        <v>75230244</v>
      </c>
      <c r="F51" s="50">
        <f t="shared" si="3"/>
        <v>79252516</v>
      </c>
      <c r="G51" s="50">
        <f t="shared" si="3"/>
        <v>-23764018</v>
      </c>
      <c r="H51" s="50">
        <f t="shared" si="3"/>
        <v>67874261</v>
      </c>
      <c r="I51" s="50">
        <f t="shared" si="3"/>
        <v>-6950394</v>
      </c>
      <c r="J51" s="50">
        <f t="shared" si="3"/>
        <v>37159849</v>
      </c>
      <c r="K51" s="50">
        <f t="shared" si="3"/>
        <v>10477799</v>
      </c>
      <c r="L51" s="50">
        <f t="shared" si="3"/>
        <v>-9707658</v>
      </c>
      <c r="M51" s="50">
        <f t="shared" si="3"/>
        <v>14326707</v>
      </c>
      <c r="N51" s="50">
        <f t="shared" si="3"/>
        <v>15096848</v>
      </c>
      <c r="O51" s="50">
        <f t="shared" si="3"/>
        <v>16554878</v>
      </c>
      <c r="P51" s="50">
        <f t="shared" si="3"/>
        <v>-22638308</v>
      </c>
      <c r="Q51" s="50">
        <f t="shared" si="3"/>
        <v>6826627</v>
      </c>
      <c r="R51" s="50">
        <f t="shared" si="3"/>
        <v>743197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52999894</v>
      </c>
      <c r="X51" s="50">
        <f t="shared" si="3"/>
        <v>59439411</v>
      </c>
      <c r="Y51" s="50">
        <f t="shared" si="3"/>
        <v>-6439517</v>
      </c>
      <c r="Z51" s="51">
        <f>+IF(X51&lt;&gt;0,+(Y51/X51)*100,0)</f>
        <v>-10.833749681671643</v>
      </c>
      <c r="AA51" s="48">
        <f>SUM(AA48:AA50)</f>
        <v>79252516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15068073</v>
      </c>
      <c r="D53" s="54">
        <f>+D51-D52</f>
        <v>0</v>
      </c>
      <c r="E53" s="55">
        <f t="shared" si="4"/>
        <v>75230244</v>
      </c>
      <c r="F53" s="56">
        <f t="shared" si="4"/>
        <v>79252516</v>
      </c>
      <c r="G53" s="56">
        <f t="shared" si="4"/>
        <v>-23764018</v>
      </c>
      <c r="H53" s="56">
        <f t="shared" si="4"/>
        <v>67874261</v>
      </c>
      <c r="I53" s="56">
        <f t="shared" si="4"/>
        <v>-6950394</v>
      </c>
      <c r="J53" s="56">
        <f t="shared" si="4"/>
        <v>37159849</v>
      </c>
      <c r="K53" s="56">
        <f t="shared" si="4"/>
        <v>10477799</v>
      </c>
      <c r="L53" s="56">
        <f t="shared" si="4"/>
        <v>-9707658</v>
      </c>
      <c r="M53" s="56">
        <f t="shared" si="4"/>
        <v>14326707</v>
      </c>
      <c r="N53" s="56">
        <f t="shared" si="4"/>
        <v>15096848</v>
      </c>
      <c r="O53" s="56">
        <f t="shared" si="4"/>
        <v>16554878</v>
      </c>
      <c r="P53" s="56">
        <f t="shared" si="4"/>
        <v>-22638308</v>
      </c>
      <c r="Q53" s="56">
        <f t="shared" si="4"/>
        <v>6826627</v>
      </c>
      <c r="R53" s="56">
        <f t="shared" si="4"/>
        <v>743197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52999894</v>
      </c>
      <c r="X53" s="56">
        <f t="shared" si="4"/>
        <v>59439411</v>
      </c>
      <c r="Y53" s="56">
        <f t="shared" si="4"/>
        <v>-6439517</v>
      </c>
      <c r="Z53" s="57">
        <f>+IF(X53&lt;&gt;0,+(Y53/X53)*100,0)</f>
        <v>-10.833749681671643</v>
      </c>
      <c r="AA53" s="54">
        <f>+AA51-AA52</f>
        <v>79252516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15068073</v>
      </c>
      <c r="D56" s="48">
        <f>SUM(D53:D55)</f>
        <v>0</v>
      </c>
      <c r="E56" s="49">
        <f t="shared" si="5"/>
        <v>75230244</v>
      </c>
      <c r="F56" s="50">
        <f t="shared" si="5"/>
        <v>79252516</v>
      </c>
      <c r="G56" s="50">
        <f t="shared" si="5"/>
        <v>-23764018</v>
      </c>
      <c r="H56" s="50">
        <f t="shared" si="5"/>
        <v>67874261</v>
      </c>
      <c r="I56" s="50">
        <f t="shared" si="5"/>
        <v>-6950394</v>
      </c>
      <c r="J56" s="50">
        <f t="shared" si="5"/>
        <v>37159849</v>
      </c>
      <c r="K56" s="50">
        <f t="shared" si="5"/>
        <v>10477799</v>
      </c>
      <c r="L56" s="50">
        <f t="shared" si="5"/>
        <v>-9707658</v>
      </c>
      <c r="M56" s="50">
        <f t="shared" si="5"/>
        <v>14326707</v>
      </c>
      <c r="N56" s="50">
        <f t="shared" si="5"/>
        <v>15096848</v>
      </c>
      <c r="O56" s="50">
        <f t="shared" si="5"/>
        <v>16554878</v>
      </c>
      <c r="P56" s="50">
        <f t="shared" si="5"/>
        <v>-22638308</v>
      </c>
      <c r="Q56" s="50">
        <f t="shared" si="5"/>
        <v>6826627</v>
      </c>
      <c r="R56" s="50">
        <f t="shared" si="5"/>
        <v>743197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52999894</v>
      </c>
      <c r="X56" s="50">
        <f t="shared" si="5"/>
        <v>59439411</v>
      </c>
      <c r="Y56" s="50">
        <f t="shared" si="5"/>
        <v>-6439517</v>
      </c>
      <c r="Z56" s="51">
        <f>+IF(X56&lt;&gt;0,+(Y56/X56)*100,0)</f>
        <v>-10.833749681671643</v>
      </c>
      <c r="AA56" s="48">
        <f>SUM(AA53:AA55)</f>
        <v>79252516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15068073</v>
      </c>
      <c r="D59" s="65">
        <f>SUM(D56:D58)</f>
        <v>0</v>
      </c>
      <c r="E59" s="66">
        <f t="shared" si="6"/>
        <v>75230244</v>
      </c>
      <c r="F59" s="67">
        <f t="shared" si="6"/>
        <v>79252516</v>
      </c>
      <c r="G59" s="67">
        <f t="shared" si="6"/>
        <v>-23764018</v>
      </c>
      <c r="H59" s="67">
        <f t="shared" si="6"/>
        <v>67874261</v>
      </c>
      <c r="I59" s="67">
        <f t="shared" si="6"/>
        <v>-6950394</v>
      </c>
      <c r="J59" s="67">
        <f t="shared" si="6"/>
        <v>37159849</v>
      </c>
      <c r="K59" s="67">
        <f t="shared" si="6"/>
        <v>10477799</v>
      </c>
      <c r="L59" s="67">
        <f t="shared" si="6"/>
        <v>-9707658</v>
      </c>
      <c r="M59" s="67">
        <f t="shared" si="6"/>
        <v>14326707</v>
      </c>
      <c r="N59" s="67">
        <f t="shared" si="6"/>
        <v>15096848</v>
      </c>
      <c r="O59" s="67">
        <f t="shared" si="6"/>
        <v>16554878</v>
      </c>
      <c r="P59" s="67">
        <f t="shared" si="6"/>
        <v>-22638308</v>
      </c>
      <c r="Q59" s="67">
        <f t="shared" si="6"/>
        <v>6826627</v>
      </c>
      <c r="R59" s="67">
        <f t="shared" si="6"/>
        <v>743197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52999894</v>
      </c>
      <c r="X59" s="67">
        <f t="shared" si="6"/>
        <v>59439411</v>
      </c>
      <c r="Y59" s="67">
        <f t="shared" si="6"/>
        <v>-6439517</v>
      </c>
      <c r="Z59" s="68">
        <f>+IF(X59&lt;&gt;0,+(Y59/X59)*100,0)</f>
        <v>-10.833749681671643</v>
      </c>
      <c r="AA59" s="65">
        <f>SUM(AA56:AA58)</f>
        <v>79252516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59114260</v>
      </c>
      <c r="D6" s="20"/>
      <c r="E6" s="21">
        <v>71415912</v>
      </c>
      <c r="F6" s="22">
        <v>71415912</v>
      </c>
      <c r="G6" s="22">
        <v>3479249</v>
      </c>
      <c r="H6" s="22">
        <v>6458481</v>
      </c>
      <c r="I6" s="22">
        <v>4819139</v>
      </c>
      <c r="J6" s="22">
        <v>14756869</v>
      </c>
      <c r="K6" s="22">
        <v>4872032</v>
      </c>
      <c r="L6" s="22">
        <v>11501633</v>
      </c>
      <c r="M6" s="22">
        <v>537450</v>
      </c>
      <c r="N6" s="22">
        <v>16911115</v>
      </c>
      <c r="O6" s="22">
        <v>7686037</v>
      </c>
      <c r="P6" s="22">
        <v>3040512</v>
      </c>
      <c r="Q6" s="22">
        <v>5345126</v>
      </c>
      <c r="R6" s="22">
        <v>16071675</v>
      </c>
      <c r="S6" s="22"/>
      <c r="T6" s="22"/>
      <c r="U6" s="22"/>
      <c r="V6" s="22"/>
      <c r="W6" s="22">
        <v>47739659</v>
      </c>
      <c r="X6" s="22">
        <v>53561934</v>
      </c>
      <c r="Y6" s="22">
        <v>-5822275</v>
      </c>
      <c r="Z6" s="23">
        <v>-10.87017320920488</v>
      </c>
      <c r="AA6" s="20">
        <v>71415912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1313225</v>
      </c>
      <c r="D13" s="20"/>
      <c r="E13" s="21">
        <v>2199996</v>
      </c>
      <c r="F13" s="22">
        <v>2199996</v>
      </c>
      <c r="G13" s="22">
        <v>91883</v>
      </c>
      <c r="H13" s="22">
        <v>94611</v>
      </c>
      <c r="I13" s="22">
        <v>131327</v>
      </c>
      <c r="J13" s="22">
        <v>317821</v>
      </c>
      <c r="K13" s="22">
        <v>129304</v>
      </c>
      <c r="L13" s="22">
        <v>150760</v>
      </c>
      <c r="M13" s="22">
        <v>143098</v>
      </c>
      <c r="N13" s="22">
        <v>423162</v>
      </c>
      <c r="O13" s="22">
        <v>164233</v>
      </c>
      <c r="P13" s="22">
        <v>172007</v>
      </c>
      <c r="Q13" s="22">
        <v>185142</v>
      </c>
      <c r="R13" s="22">
        <v>521382</v>
      </c>
      <c r="S13" s="22"/>
      <c r="T13" s="22"/>
      <c r="U13" s="22"/>
      <c r="V13" s="22"/>
      <c r="W13" s="22">
        <v>1262365</v>
      </c>
      <c r="X13" s="22">
        <v>1649997</v>
      </c>
      <c r="Y13" s="22">
        <v>-387632</v>
      </c>
      <c r="Z13" s="23">
        <v>-23.492891199196119</v>
      </c>
      <c r="AA13" s="20">
        <v>2199996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203305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180000</v>
      </c>
      <c r="F19" s="22">
        <v>180000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135000</v>
      </c>
      <c r="Y19" s="22">
        <v>-135000</v>
      </c>
      <c r="Z19" s="23">
        <v>-100</v>
      </c>
      <c r="AA19" s="20">
        <v>180000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20004</v>
      </c>
      <c r="F23" s="22">
        <v>20004</v>
      </c>
      <c r="G23" s="22"/>
      <c r="H23" s="22"/>
      <c r="I23" s="22"/>
      <c r="J23" s="22"/>
      <c r="K23" s="22"/>
      <c r="L23" s="22"/>
      <c r="M23" s="22"/>
      <c r="N23" s="22"/>
      <c r="O23" s="22"/>
      <c r="P23" s="22">
        <v>2210</v>
      </c>
      <c r="Q23" s="22"/>
      <c r="R23" s="22">
        <v>2210</v>
      </c>
      <c r="S23" s="22"/>
      <c r="T23" s="22"/>
      <c r="U23" s="22"/>
      <c r="V23" s="22"/>
      <c r="W23" s="22">
        <v>2210</v>
      </c>
      <c r="X23" s="22">
        <v>15003</v>
      </c>
      <c r="Y23" s="22">
        <v>-12793</v>
      </c>
      <c r="Z23" s="23">
        <v>-85.269612744117836</v>
      </c>
      <c r="AA23" s="20">
        <v>20004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>
        <v>22236644</v>
      </c>
      <c r="Q25" s="22">
        <v>2380010</v>
      </c>
      <c r="R25" s="22">
        <v>24616654</v>
      </c>
      <c r="S25" s="22"/>
      <c r="T25" s="22"/>
      <c r="U25" s="22"/>
      <c r="V25" s="22"/>
      <c r="W25" s="22">
        <v>24616654</v>
      </c>
      <c r="X25" s="22"/>
      <c r="Y25" s="22">
        <v>24616654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60630790</v>
      </c>
      <c r="D32" s="29">
        <f t="shared" ref="D32:Y32" si="0">SUM(D6:D31)</f>
        <v>0</v>
      </c>
      <c r="E32" s="30">
        <f t="shared" si="0"/>
        <v>73815912</v>
      </c>
      <c r="F32" s="31">
        <f t="shared" si="0"/>
        <v>73815912</v>
      </c>
      <c r="G32" s="31">
        <f t="shared" si="0"/>
        <v>3571132</v>
      </c>
      <c r="H32" s="31">
        <f t="shared" si="0"/>
        <v>6553092</v>
      </c>
      <c r="I32" s="31">
        <f t="shared" si="0"/>
        <v>4950466</v>
      </c>
      <c r="J32" s="31">
        <f t="shared" si="0"/>
        <v>15074690</v>
      </c>
      <c r="K32" s="31">
        <f t="shared" si="0"/>
        <v>5001336</v>
      </c>
      <c r="L32" s="31">
        <f t="shared" si="0"/>
        <v>11652393</v>
      </c>
      <c r="M32" s="31">
        <f t="shared" si="0"/>
        <v>680548</v>
      </c>
      <c r="N32" s="31">
        <f t="shared" si="0"/>
        <v>17334277</v>
      </c>
      <c r="O32" s="31">
        <f t="shared" si="0"/>
        <v>7850270</v>
      </c>
      <c r="P32" s="31">
        <f t="shared" si="0"/>
        <v>25451373</v>
      </c>
      <c r="Q32" s="31">
        <f t="shared" si="0"/>
        <v>7910278</v>
      </c>
      <c r="R32" s="31">
        <f t="shared" si="0"/>
        <v>41211921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73620888</v>
      </c>
      <c r="X32" s="31">
        <f t="shared" si="0"/>
        <v>55361934</v>
      </c>
      <c r="Y32" s="31">
        <f t="shared" si="0"/>
        <v>18258954</v>
      </c>
      <c r="Z32" s="32">
        <f>+IF(X32&lt;&gt;0,+(Y32/X32)*100,0)</f>
        <v>32.981062402913885</v>
      </c>
      <c r="AA32" s="29">
        <f>SUM(AA6:AA31)</f>
        <v>73815912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7612557</v>
      </c>
      <c r="D34" s="20"/>
      <c r="E34" s="21">
        <v>8107080</v>
      </c>
      <c r="F34" s="22">
        <v>8314117</v>
      </c>
      <c r="G34" s="22">
        <v>676736</v>
      </c>
      <c r="H34" s="22">
        <v>677141</v>
      </c>
      <c r="I34" s="22">
        <v>614282</v>
      </c>
      <c r="J34" s="22">
        <v>1968159</v>
      </c>
      <c r="K34" s="22">
        <v>647957</v>
      </c>
      <c r="L34" s="22">
        <v>574413</v>
      </c>
      <c r="M34" s="22">
        <v>676068</v>
      </c>
      <c r="N34" s="22">
        <v>1898438</v>
      </c>
      <c r="O34" s="22">
        <v>683418</v>
      </c>
      <c r="P34" s="22">
        <v>886448</v>
      </c>
      <c r="Q34" s="22">
        <v>667074</v>
      </c>
      <c r="R34" s="22">
        <v>2236940</v>
      </c>
      <c r="S34" s="22"/>
      <c r="T34" s="22"/>
      <c r="U34" s="22"/>
      <c r="V34" s="22"/>
      <c r="W34" s="22">
        <v>6103537</v>
      </c>
      <c r="X34" s="22">
        <v>6163124</v>
      </c>
      <c r="Y34" s="22">
        <v>-59587</v>
      </c>
      <c r="Z34" s="23">
        <v>-0.96683110708140874</v>
      </c>
      <c r="AA34" s="20">
        <v>8314117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58339868</v>
      </c>
      <c r="D36" s="20"/>
      <c r="E36" s="21">
        <v>71075364</v>
      </c>
      <c r="F36" s="22">
        <v>71075364</v>
      </c>
      <c r="G36" s="22"/>
      <c r="H36" s="22">
        <v>9192668</v>
      </c>
      <c r="I36" s="22">
        <v>10315457</v>
      </c>
      <c r="J36" s="22">
        <v>19508125</v>
      </c>
      <c r="K36" s="22">
        <v>7374938</v>
      </c>
      <c r="L36" s="22">
        <v>4951993</v>
      </c>
      <c r="M36" s="22">
        <v>5221409</v>
      </c>
      <c r="N36" s="22">
        <v>17548340</v>
      </c>
      <c r="O36" s="22">
        <v>9327814</v>
      </c>
      <c r="P36" s="22"/>
      <c r="Q36" s="22">
        <v>4702717</v>
      </c>
      <c r="R36" s="22">
        <v>14030531</v>
      </c>
      <c r="S36" s="22"/>
      <c r="T36" s="22"/>
      <c r="U36" s="22"/>
      <c r="V36" s="22"/>
      <c r="W36" s="22">
        <v>51086996</v>
      </c>
      <c r="X36" s="22">
        <v>53306523</v>
      </c>
      <c r="Y36" s="22">
        <v>-2219527</v>
      </c>
      <c r="Z36" s="23">
        <v>-4.1637061940806008</v>
      </c>
      <c r="AA36" s="20">
        <v>71075364</v>
      </c>
    </row>
    <row r="37" spans="1:27" ht="13.5" x14ac:dyDescent="0.25">
      <c r="A37" s="19" t="s">
        <v>63</v>
      </c>
      <c r="B37" s="15" t="s">
        <v>32</v>
      </c>
      <c r="C37" s="20">
        <v>634752</v>
      </c>
      <c r="D37" s="20"/>
      <c r="E37" s="21">
        <v>1250004</v>
      </c>
      <c r="F37" s="22">
        <v>1375004</v>
      </c>
      <c r="G37" s="22">
        <v>11098</v>
      </c>
      <c r="H37" s="22">
        <v>39543</v>
      </c>
      <c r="I37" s="22">
        <v>1975</v>
      </c>
      <c r="J37" s="22">
        <v>52616</v>
      </c>
      <c r="K37" s="22"/>
      <c r="L37" s="22">
        <v>14594</v>
      </c>
      <c r="M37" s="22">
        <v>35386</v>
      </c>
      <c r="N37" s="22">
        <v>49980</v>
      </c>
      <c r="O37" s="22">
        <v>120151</v>
      </c>
      <c r="P37" s="22">
        <v>27934</v>
      </c>
      <c r="Q37" s="22">
        <v>584</v>
      </c>
      <c r="R37" s="22">
        <v>148669</v>
      </c>
      <c r="S37" s="22"/>
      <c r="T37" s="22"/>
      <c r="U37" s="22"/>
      <c r="V37" s="22"/>
      <c r="W37" s="22">
        <v>251265</v>
      </c>
      <c r="X37" s="22">
        <v>987503</v>
      </c>
      <c r="Y37" s="22">
        <v>-736238</v>
      </c>
      <c r="Z37" s="23">
        <v>-74.555520337659729</v>
      </c>
      <c r="AA37" s="20">
        <v>1375004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4699786</v>
      </c>
      <c r="D39" s="20"/>
      <c r="E39" s="21">
        <v>14814000</v>
      </c>
      <c r="F39" s="22">
        <v>14814000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11110500</v>
      </c>
      <c r="Y39" s="22">
        <v>-11110500</v>
      </c>
      <c r="Z39" s="23">
        <v>-100</v>
      </c>
      <c r="AA39" s="20">
        <v>14814000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2108090</v>
      </c>
      <c r="D41" s="20"/>
      <c r="E41" s="21">
        <v>5950008</v>
      </c>
      <c r="F41" s="22">
        <v>42450004</v>
      </c>
      <c r="G41" s="22"/>
      <c r="H41" s="22"/>
      <c r="I41" s="22"/>
      <c r="J41" s="22"/>
      <c r="K41" s="22">
        <v>175652</v>
      </c>
      <c r="L41" s="22">
        <v>628175</v>
      </c>
      <c r="M41" s="22"/>
      <c r="N41" s="22">
        <v>803827</v>
      </c>
      <c r="O41" s="22">
        <v>209798</v>
      </c>
      <c r="P41" s="22">
        <v>22771427</v>
      </c>
      <c r="Q41" s="22">
        <v>2410323</v>
      </c>
      <c r="R41" s="22">
        <v>25391548</v>
      </c>
      <c r="S41" s="22"/>
      <c r="T41" s="22"/>
      <c r="U41" s="22"/>
      <c r="V41" s="22"/>
      <c r="W41" s="22">
        <v>26195375</v>
      </c>
      <c r="X41" s="22">
        <v>19062504</v>
      </c>
      <c r="Y41" s="22">
        <v>7132871</v>
      </c>
      <c r="Z41" s="23">
        <v>37.418331820415617</v>
      </c>
      <c r="AA41" s="20">
        <v>42450004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502123</v>
      </c>
      <c r="D44" s="20"/>
      <c r="E44" s="21">
        <v>1148772</v>
      </c>
      <c r="F44" s="22">
        <v>1020822</v>
      </c>
      <c r="G44" s="22">
        <v>15837</v>
      </c>
      <c r="H44" s="22">
        <v>21484</v>
      </c>
      <c r="I44" s="22">
        <v>58420</v>
      </c>
      <c r="J44" s="22">
        <v>95741</v>
      </c>
      <c r="K44" s="22">
        <v>58970</v>
      </c>
      <c r="L44" s="22">
        <v>36475</v>
      </c>
      <c r="M44" s="22">
        <v>49318</v>
      </c>
      <c r="N44" s="22">
        <v>144763</v>
      </c>
      <c r="O44" s="22">
        <v>11954</v>
      </c>
      <c r="P44" s="22">
        <v>213141</v>
      </c>
      <c r="Q44" s="22">
        <v>37042</v>
      </c>
      <c r="R44" s="22">
        <v>262137</v>
      </c>
      <c r="S44" s="22"/>
      <c r="T44" s="22"/>
      <c r="U44" s="22"/>
      <c r="V44" s="22"/>
      <c r="W44" s="22">
        <v>502641</v>
      </c>
      <c r="X44" s="22">
        <v>810399</v>
      </c>
      <c r="Y44" s="22">
        <v>-307758</v>
      </c>
      <c r="Z44" s="23">
        <v>-37.976108065286354</v>
      </c>
      <c r="AA44" s="20">
        <v>1020822</v>
      </c>
    </row>
    <row r="45" spans="1:27" ht="13.5" x14ac:dyDescent="0.25">
      <c r="A45" s="19" t="s">
        <v>70</v>
      </c>
      <c r="B45" s="15" t="s">
        <v>32</v>
      </c>
      <c r="C45" s="20">
        <v>54658137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128555313</v>
      </c>
      <c r="D47" s="29">
        <f t="shared" ref="D47:Y47" si="1">SUM(D34:D46)</f>
        <v>0</v>
      </c>
      <c r="E47" s="30">
        <f t="shared" si="1"/>
        <v>102345228</v>
      </c>
      <c r="F47" s="31">
        <f t="shared" si="1"/>
        <v>139049311</v>
      </c>
      <c r="G47" s="31">
        <f t="shared" si="1"/>
        <v>703671</v>
      </c>
      <c r="H47" s="31">
        <f t="shared" si="1"/>
        <v>9930836</v>
      </c>
      <c r="I47" s="31">
        <f t="shared" si="1"/>
        <v>10990134</v>
      </c>
      <c r="J47" s="31">
        <f t="shared" si="1"/>
        <v>21624641</v>
      </c>
      <c r="K47" s="31">
        <f t="shared" si="1"/>
        <v>8257517</v>
      </c>
      <c r="L47" s="31">
        <f t="shared" si="1"/>
        <v>6205650</v>
      </c>
      <c r="M47" s="31">
        <f t="shared" si="1"/>
        <v>5982181</v>
      </c>
      <c r="N47" s="31">
        <f t="shared" si="1"/>
        <v>20445348</v>
      </c>
      <c r="O47" s="31">
        <f t="shared" si="1"/>
        <v>10353135</v>
      </c>
      <c r="P47" s="31">
        <f t="shared" si="1"/>
        <v>23898950</v>
      </c>
      <c r="Q47" s="31">
        <f t="shared" si="1"/>
        <v>7817740</v>
      </c>
      <c r="R47" s="31">
        <f t="shared" si="1"/>
        <v>42069825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84139814</v>
      </c>
      <c r="X47" s="31">
        <f t="shared" si="1"/>
        <v>91440553</v>
      </c>
      <c r="Y47" s="31">
        <f t="shared" si="1"/>
        <v>-7300739</v>
      </c>
      <c r="Z47" s="32">
        <f>+IF(X47&lt;&gt;0,+(Y47/X47)*100,0)</f>
        <v>-7.9841369725749578</v>
      </c>
      <c r="AA47" s="29">
        <f>SUM(AA34:AA46)</f>
        <v>139049311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-67924523</v>
      </c>
      <c r="D48" s="39">
        <f t="shared" si="2"/>
        <v>0</v>
      </c>
      <c r="E48" s="40">
        <f t="shared" si="2"/>
        <v>-28529316</v>
      </c>
      <c r="F48" s="41">
        <f t="shared" si="2"/>
        <v>-65233399</v>
      </c>
      <c r="G48" s="41">
        <f t="shared" si="2"/>
        <v>2867461</v>
      </c>
      <c r="H48" s="41">
        <f t="shared" si="2"/>
        <v>-3377744</v>
      </c>
      <c r="I48" s="41">
        <f t="shared" si="2"/>
        <v>-6039668</v>
      </c>
      <c r="J48" s="41">
        <f t="shared" si="2"/>
        <v>-6549951</v>
      </c>
      <c r="K48" s="41">
        <f t="shared" si="2"/>
        <v>-3256181</v>
      </c>
      <c r="L48" s="41">
        <f t="shared" si="2"/>
        <v>5446743</v>
      </c>
      <c r="M48" s="41">
        <f t="shared" si="2"/>
        <v>-5301633</v>
      </c>
      <c r="N48" s="41">
        <f t="shared" si="2"/>
        <v>-3111071</v>
      </c>
      <c r="O48" s="41">
        <f t="shared" si="2"/>
        <v>-2502865</v>
      </c>
      <c r="P48" s="41">
        <f t="shared" si="2"/>
        <v>1552423</v>
      </c>
      <c r="Q48" s="41">
        <f t="shared" si="2"/>
        <v>92538</v>
      </c>
      <c r="R48" s="41">
        <f t="shared" si="2"/>
        <v>-857904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-10518926</v>
      </c>
      <c r="X48" s="41">
        <f t="shared" si="2"/>
        <v>-36078619</v>
      </c>
      <c r="Y48" s="41">
        <f t="shared" si="2"/>
        <v>25559693</v>
      </c>
      <c r="Z48" s="42">
        <f>+IF(X48&lt;&gt;0,+(Y48/X48)*100,0)</f>
        <v>-70.844432820446926</v>
      </c>
      <c r="AA48" s="39">
        <f>+AA32-AA47</f>
        <v>-65233399</v>
      </c>
    </row>
    <row r="49" spans="1:27" ht="25.5" x14ac:dyDescent="0.25">
      <c r="A49" s="43" t="s">
        <v>74</v>
      </c>
      <c r="B49" s="15" t="s">
        <v>32</v>
      </c>
      <c r="C49" s="20">
        <v>46287988</v>
      </c>
      <c r="D49" s="20"/>
      <c r="E49" s="21">
        <v>39900000</v>
      </c>
      <c r="F49" s="22">
        <v>37400000</v>
      </c>
      <c r="G49" s="22"/>
      <c r="H49" s="22">
        <v>5897731</v>
      </c>
      <c r="I49" s="22">
        <v>5441394</v>
      </c>
      <c r="J49" s="22">
        <v>11339125</v>
      </c>
      <c r="K49" s="22">
        <v>1978002</v>
      </c>
      <c r="L49" s="22">
        <v>7208106</v>
      </c>
      <c r="M49" s="22">
        <v>8808291</v>
      </c>
      <c r="N49" s="22">
        <v>17994399</v>
      </c>
      <c r="O49" s="22"/>
      <c r="P49" s="22">
        <v>-21315269</v>
      </c>
      <c r="Q49" s="22"/>
      <c r="R49" s="22">
        <v>-21315269</v>
      </c>
      <c r="S49" s="22"/>
      <c r="T49" s="22"/>
      <c r="U49" s="22"/>
      <c r="V49" s="22"/>
      <c r="W49" s="22">
        <v>8018255</v>
      </c>
      <c r="X49" s="22">
        <v>28362500</v>
      </c>
      <c r="Y49" s="22">
        <v>-20344245</v>
      </c>
      <c r="Z49" s="23">
        <v>-71.729378580872634</v>
      </c>
      <c r="AA49" s="20">
        <v>37400000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-21636535</v>
      </c>
      <c r="D51" s="48">
        <f t="shared" si="3"/>
        <v>0</v>
      </c>
      <c r="E51" s="49">
        <f t="shared" si="3"/>
        <v>11370684</v>
      </c>
      <c r="F51" s="50">
        <f t="shared" si="3"/>
        <v>-27833399</v>
      </c>
      <c r="G51" s="50">
        <f t="shared" si="3"/>
        <v>2867461</v>
      </c>
      <c r="H51" s="50">
        <f t="shared" si="3"/>
        <v>2519987</v>
      </c>
      <c r="I51" s="50">
        <f t="shared" si="3"/>
        <v>-598274</v>
      </c>
      <c r="J51" s="50">
        <f t="shared" si="3"/>
        <v>4789174</v>
      </c>
      <c r="K51" s="50">
        <f t="shared" si="3"/>
        <v>-1278179</v>
      </c>
      <c r="L51" s="50">
        <f t="shared" si="3"/>
        <v>12654849</v>
      </c>
      <c r="M51" s="50">
        <f t="shared" si="3"/>
        <v>3506658</v>
      </c>
      <c r="N51" s="50">
        <f t="shared" si="3"/>
        <v>14883328</v>
      </c>
      <c r="O51" s="50">
        <f t="shared" si="3"/>
        <v>-2502865</v>
      </c>
      <c r="P51" s="50">
        <f t="shared" si="3"/>
        <v>-19762846</v>
      </c>
      <c r="Q51" s="50">
        <f t="shared" si="3"/>
        <v>92538</v>
      </c>
      <c r="R51" s="50">
        <f t="shared" si="3"/>
        <v>-22173173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-2500671</v>
      </c>
      <c r="X51" s="50">
        <f t="shared" si="3"/>
        <v>-7716119</v>
      </c>
      <c r="Y51" s="50">
        <f t="shared" si="3"/>
        <v>5215448</v>
      </c>
      <c r="Z51" s="51">
        <f>+IF(X51&lt;&gt;0,+(Y51/X51)*100,0)</f>
        <v>-67.591596241582081</v>
      </c>
      <c r="AA51" s="48">
        <f>SUM(AA48:AA50)</f>
        <v>-27833399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-21636535</v>
      </c>
      <c r="D53" s="54">
        <f>+D51-D52</f>
        <v>0</v>
      </c>
      <c r="E53" s="55">
        <f t="shared" si="4"/>
        <v>11370684</v>
      </c>
      <c r="F53" s="56">
        <f t="shared" si="4"/>
        <v>-27833399</v>
      </c>
      <c r="G53" s="56">
        <f t="shared" si="4"/>
        <v>2867461</v>
      </c>
      <c r="H53" s="56">
        <f t="shared" si="4"/>
        <v>2519987</v>
      </c>
      <c r="I53" s="56">
        <f t="shared" si="4"/>
        <v>-598274</v>
      </c>
      <c r="J53" s="56">
        <f t="shared" si="4"/>
        <v>4789174</v>
      </c>
      <c r="K53" s="56">
        <f t="shared" si="4"/>
        <v>-1278179</v>
      </c>
      <c r="L53" s="56">
        <f t="shared" si="4"/>
        <v>12654849</v>
      </c>
      <c r="M53" s="56">
        <f t="shared" si="4"/>
        <v>3506658</v>
      </c>
      <c r="N53" s="56">
        <f t="shared" si="4"/>
        <v>14883328</v>
      </c>
      <c r="O53" s="56">
        <f t="shared" si="4"/>
        <v>-2502865</v>
      </c>
      <c r="P53" s="56">
        <f t="shared" si="4"/>
        <v>-19762846</v>
      </c>
      <c r="Q53" s="56">
        <f t="shared" si="4"/>
        <v>92538</v>
      </c>
      <c r="R53" s="56">
        <f t="shared" si="4"/>
        <v>-22173173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-2500671</v>
      </c>
      <c r="X53" s="56">
        <f t="shared" si="4"/>
        <v>-7716119</v>
      </c>
      <c r="Y53" s="56">
        <f t="shared" si="4"/>
        <v>5215448</v>
      </c>
      <c r="Z53" s="57">
        <f>+IF(X53&lt;&gt;0,+(Y53/X53)*100,0)</f>
        <v>-67.591596241582081</v>
      </c>
      <c r="AA53" s="54">
        <f>+AA51-AA52</f>
        <v>-27833399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-21636535</v>
      </c>
      <c r="D56" s="48">
        <f>SUM(D53:D55)</f>
        <v>0</v>
      </c>
      <c r="E56" s="49">
        <f t="shared" si="5"/>
        <v>11370684</v>
      </c>
      <c r="F56" s="50">
        <f t="shared" si="5"/>
        <v>-27833399</v>
      </c>
      <c r="G56" s="50">
        <f t="shared" si="5"/>
        <v>2867461</v>
      </c>
      <c r="H56" s="50">
        <f t="shared" si="5"/>
        <v>2519987</v>
      </c>
      <c r="I56" s="50">
        <f t="shared" si="5"/>
        <v>-598274</v>
      </c>
      <c r="J56" s="50">
        <f t="shared" si="5"/>
        <v>4789174</v>
      </c>
      <c r="K56" s="50">
        <f t="shared" si="5"/>
        <v>-1278179</v>
      </c>
      <c r="L56" s="50">
        <f t="shared" si="5"/>
        <v>12654849</v>
      </c>
      <c r="M56" s="50">
        <f t="shared" si="5"/>
        <v>3506658</v>
      </c>
      <c r="N56" s="50">
        <f t="shared" si="5"/>
        <v>14883328</v>
      </c>
      <c r="O56" s="50">
        <f t="shared" si="5"/>
        <v>-2502865</v>
      </c>
      <c r="P56" s="50">
        <f t="shared" si="5"/>
        <v>-19762846</v>
      </c>
      <c r="Q56" s="50">
        <f t="shared" si="5"/>
        <v>92538</v>
      </c>
      <c r="R56" s="50">
        <f t="shared" si="5"/>
        <v>-22173173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-2500671</v>
      </c>
      <c r="X56" s="50">
        <f t="shared" si="5"/>
        <v>-7716119</v>
      </c>
      <c r="Y56" s="50">
        <f t="shared" si="5"/>
        <v>5215448</v>
      </c>
      <c r="Z56" s="51">
        <f>+IF(X56&lt;&gt;0,+(Y56/X56)*100,0)</f>
        <v>-67.591596241582081</v>
      </c>
      <c r="AA56" s="48">
        <f>SUM(AA53:AA55)</f>
        <v>-27833399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-21636535</v>
      </c>
      <c r="D59" s="65">
        <f>SUM(D56:D58)</f>
        <v>0</v>
      </c>
      <c r="E59" s="66">
        <f t="shared" si="6"/>
        <v>11370684</v>
      </c>
      <c r="F59" s="67">
        <f t="shared" si="6"/>
        <v>-27833399</v>
      </c>
      <c r="G59" s="67">
        <f t="shared" si="6"/>
        <v>2867461</v>
      </c>
      <c r="H59" s="67">
        <f t="shared" si="6"/>
        <v>2519987</v>
      </c>
      <c r="I59" s="67">
        <f t="shared" si="6"/>
        <v>-598274</v>
      </c>
      <c r="J59" s="67">
        <f t="shared" si="6"/>
        <v>4789174</v>
      </c>
      <c r="K59" s="67">
        <f t="shared" si="6"/>
        <v>-1278179</v>
      </c>
      <c r="L59" s="67">
        <f t="shared" si="6"/>
        <v>12654849</v>
      </c>
      <c r="M59" s="67">
        <f t="shared" si="6"/>
        <v>3506658</v>
      </c>
      <c r="N59" s="67">
        <f t="shared" si="6"/>
        <v>14883328</v>
      </c>
      <c r="O59" s="67">
        <f t="shared" si="6"/>
        <v>-2502865</v>
      </c>
      <c r="P59" s="67">
        <f t="shared" si="6"/>
        <v>-19762846</v>
      </c>
      <c r="Q59" s="67">
        <f t="shared" si="6"/>
        <v>92538</v>
      </c>
      <c r="R59" s="67">
        <f t="shared" si="6"/>
        <v>-22173173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-2500671</v>
      </c>
      <c r="X59" s="67">
        <f t="shared" si="6"/>
        <v>-7716119</v>
      </c>
      <c r="Y59" s="67">
        <f t="shared" si="6"/>
        <v>5215448</v>
      </c>
      <c r="Z59" s="68">
        <f>+IF(X59&lt;&gt;0,+(Y59/X59)*100,0)</f>
        <v>-67.591596241582081</v>
      </c>
      <c r="AA59" s="65">
        <f>SUM(AA56:AA58)</f>
        <v>-27833399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40847763</v>
      </c>
      <c r="D6" s="20"/>
      <c r="E6" s="21">
        <v>32242812</v>
      </c>
      <c r="F6" s="22">
        <v>44449797</v>
      </c>
      <c r="G6" s="22">
        <v>3231545</v>
      </c>
      <c r="H6" s="22">
        <v>3980573</v>
      </c>
      <c r="I6" s="22">
        <v>3894140</v>
      </c>
      <c r="J6" s="22">
        <v>11106258</v>
      </c>
      <c r="K6" s="22">
        <v>4239875</v>
      </c>
      <c r="L6" s="22">
        <v>4637331</v>
      </c>
      <c r="M6" s="22">
        <v>4358729</v>
      </c>
      <c r="N6" s="22">
        <v>13235935</v>
      </c>
      <c r="O6" s="22">
        <v>4541976</v>
      </c>
      <c r="P6" s="22">
        <v>3776359</v>
      </c>
      <c r="Q6" s="22">
        <v>2740779</v>
      </c>
      <c r="R6" s="22">
        <v>11059114</v>
      </c>
      <c r="S6" s="22"/>
      <c r="T6" s="22"/>
      <c r="U6" s="22"/>
      <c r="V6" s="22"/>
      <c r="W6" s="22">
        <v>35401307</v>
      </c>
      <c r="X6" s="22">
        <v>27064903</v>
      </c>
      <c r="Y6" s="22">
        <v>8336404</v>
      </c>
      <c r="Z6" s="23">
        <v>30.801529198164872</v>
      </c>
      <c r="AA6" s="20">
        <v>44449797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21763</v>
      </c>
      <c r="D19" s="20"/>
      <c r="E19" s="21">
        <v>30000</v>
      </c>
      <c r="F19" s="22">
        <v>30000</v>
      </c>
      <c r="G19" s="22">
        <v>729</v>
      </c>
      <c r="H19" s="22">
        <v>2318</v>
      </c>
      <c r="I19" s="22">
        <v>3043</v>
      </c>
      <c r="J19" s="22">
        <v>6090</v>
      </c>
      <c r="K19" s="22">
        <v>6087</v>
      </c>
      <c r="L19" s="22">
        <v>1457</v>
      </c>
      <c r="M19" s="22">
        <v>1457</v>
      </c>
      <c r="N19" s="22">
        <v>9001</v>
      </c>
      <c r="O19" s="22">
        <v>2186</v>
      </c>
      <c r="P19" s="22">
        <v>4174</v>
      </c>
      <c r="Q19" s="22">
        <v>2315</v>
      </c>
      <c r="R19" s="22">
        <v>8675</v>
      </c>
      <c r="S19" s="22"/>
      <c r="T19" s="22"/>
      <c r="U19" s="22"/>
      <c r="V19" s="22"/>
      <c r="W19" s="22">
        <v>23766</v>
      </c>
      <c r="X19" s="22">
        <v>22500</v>
      </c>
      <c r="Y19" s="22">
        <v>1266</v>
      </c>
      <c r="Z19" s="23">
        <v>5.6266666666666669</v>
      </c>
      <c r="AA19" s="20">
        <v>30000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18500</v>
      </c>
      <c r="D23" s="20"/>
      <c r="E23" s="21">
        <v>24996</v>
      </c>
      <c r="F23" s="22">
        <v>24996</v>
      </c>
      <c r="G23" s="22">
        <v>10000</v>
      </c>
      <c r="H23" s="22">
        <v>-10000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18747</v>
      </c>
      <c r="Y23" s="22">
        <v>-18747</v>
      </c>
      <c r="Z23" s="23">
        <v>-100</v>
      </c>
      <c r="AA23" s="20">
        <v>24996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40888026</v>
      </c>
      <c r="D32" s="29">
        <f t="shared" ref="D32:Y32" si="0">SUM(D6:D31)</f>
        <v>0</v>
      </c>
      <c r="E32" s="30">
        <f t="shared" si="0"/>
        <v>32297808</v>
      </c>
      <c r="F32" s="31">
        <f t="shared" si="0"/>
        <v>44504793</v>
      </c>
      <c r="G32" s="31">
        <f t="shared" si="0"/>
        <v>3242274</v>
      </c>
      <c r="H32" s="31">
        <f t="shared" si="0"/>
        <v>3972891</v>
      </c>
      <c r="I32" s="31">
        <f t="shared" si="0"/>
        <v>3897183</v>
      </c>
      <c r="J32" s="31">
        <f t="shared" si="0"/>
        <v>11112348</v>
      </c>
      <c r="K32" s="31">
        <f t="shared" si="0"/>
        <v>4245962</v>
      </c>
      <c r="L32" s="31">
        <f t="shared" si="0"/>
        <v>4638788</v>
      </c>
      <c r="M32" s="31">
        <f t="shared" si="0"/>
        <v>4360186</v>
      </c>
      <c r="N32" s="31">
        <f t="shared" si="0"/>
        <v>13244936</v>
      </c>
      <c r="O32" s="31">
        <f t="shared" si="0"/>
        <v>4544162</v>
      </c>
      <c r="P32" s="31">
        <f t="shared" si="0"/>
        <v>3780533</v>
      </c>
      <c r="Q32" s="31">
        <f t="shared" si="0"/>
        <v>2743094</v>
      </c>
      <c r="R32" s="31">
        <f t="shared" si="0"/>
        <v>11067789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35425073</v>
      </c>
      <c r="X32" s="31">
        <f t="shared" si="0"/>
        <v>27106150</v>
      </c>
      <c r="Y32" s="31">
        <f t="shared" si="0"/>
        <v>8318923</v>
      </c>
      <c r="Z32" s="32">
        <f>+IF(X32&lt;&gt;0,+(Y32/X32)*100,0)</f>
        <v>30.690168098383573</v>
      </c>
      <c r="AA32" s="29">
        <f>SUM(AA6:AA31)</f>
        <v>44504793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5002417</v>
      </c>
      <c r="D34" s="20"/>
      <c r="E34" s="21">
        <v>5205192</v>
      </c>
      <c r="F34" s="22">
        <v>5455492</v>
      </c>
      <c r="G34" s="22">
        <v>423551</v>
      </c>
      <c r="H34" s="22">
        <v>431034</v>
      </c>
      <c r="I34" s="22">
        <v>430935</v>
      </c>
      <c r="J34" s="22">
        <v>1285520</v>
      </c>
      <c r="K34" s="22">
        <v>427696</v>
      </c>
      <c r="L34" s="22">
        <v>404041</v>
      </c>
      <c r="M34" s="22">
        <v>408758</v>
      </c>
      <c r="N34" s="22">
        <v>1240495</v>
      </c>
      <c r="O34" s="22">
        <v>422090</v>
      </c>
      <c r="P34" s="22">
        <v>334841</v>
      </c>
      <c r="Q34" s="22">
        <v>405552</v>
      </c>
      <c r="R34" s="22">
        <v>1162483</v>
      </c>
      <c r="S34" s="22"/>
      <c r="T34" s="22"/>
      <c r="U34" s="22"/>
      <c r="V34" s="22"/>
      <c r="W34" s="22">
        <v>3688498</v>
      </c>
      <c r="X34" s="22">
        <v>4004014</v>
      </c>
      <c r="Y34" s="22">
        <v>-315516</v>
      </c>
      <c r="Z34" s="23">
        <v>-7.8799924275989044</v>
      </c>
      <c r="AA34" s="20">
        <v>5455492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42241255</v>
      </c>
      <c r="D36" s="20"/>
      <c r="E36" s="21">
        <v>47730636</v>
      </c>
      <c r="F36" s="22">
        <v>47730636</v>
      </c>
      <c r="G36" s="22">
        <v>1084207</v>
      </c>
      <c r="H36" s="22">
        <v>5009174</v>
      </c>
      <c r="I36" s="22">
        <v>4949215</v>
      </c>
      <c r="J36" s="22">
        <v>11042596</v>
      </c>
      <c r="K36" s="22">
        <v>3236995</v>
      </c>
      <c r="L36" s="22">
        <v>3527124</v>
      </c>
      <c r="M36" s="22">
        <v>3115134</v>
      </c>
      <c r="N36" s="22">
        <v>9879253</v>
      </c>
      <c r="O36" s="22"/>
      <c r="P36" s="22">
        <v>6657074</v>
      </c>
      <c r="Q36" s="22">
        <v>2848876</v>
      </c>
      <c r="R36" s="22">
        <v>9505950</v>
      </c>
      <c r="S36" s="22"/>
      <c r="T36" s="22"/>
      <c r="U36" s="22"/>
      <c r="V36" s="22"/>
      <c r="W36" s="22">
        <v>30427799</v>
      </c>
      <c r="X36" s="22">
        <v>35797977</v>
      </c>
      <c r="Y36" s="22">
        <v>-5370178</v>
      </c>
      <c r="Z36" s="23">
        <v>-15.00134490840083</v>
      </c>
      <c r="AA36" s="20">
        <v>47730636</v>
      </c>
    </row>
    <row r="37" spans="1:27" ht="13.5" x14ac:dyDescent="0.25">
      <c r="A37" s="19" t="s">
        <v>63</v>
      </c>
      <c r="B37" s="15" t="s">
        <v>32</v>
      </c>
      <c r="C37" s="20">
        <v>1457228</v>
      </c>
      <c r="D37" s="20"/>
      <c r="E37" s="21">
        <v>1878264</v>
      </c>
      <c r="F37" s="22">
        <v>1878264</v>
      </c>
      <c r="G37" s="22"/>
      <c r="H37" s="22">
        <v>173037</v>
      </c>
      <c r="I37" s="22">
        <v>143419</v>
      </c>
      <c r="J37" s="22">
        <v>316456</v>
      </c>
      <c r="K37" s="22">
        <v>100401</v>
      </c>
      <c r="L37" s="22">
        <v>47800</v>
      </c>
      <c r="M37" s="22">
        <v>24310</v>
      </c>
      <c r="N37" s="22">
        <v>172511</v>
      </c>
      <c r="O37" s="22">
        <v>38548</v>
      </c>
      <c r="P37" s="22">
        <v>26270</v>
      </c>
      <c r="Q37" s="22">
        <v>33067</v>
      </c>
      <c r="R37" s="22">
        <v>97885</v>
      </c>
      <c r="S37" s="22"/>
      <c r="T37" s="22"/>
      <c r="U37" s="22"/>
      <c r="V37" s="22"/>
      <c r="W37" s="22">
        <v>586852</v>
      </c>
      <c r="X37" s="22">
        <v>1408698</v>
      </c>
      <c r="Y37" s="22">
        <v>-821846</v>
      </c>
      <c r="Z37" s="23">
        <v>-58.340822518382218</v>
      </c>
      <c r="AA37" s="20">
        <v>1878264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637916</v>
      </c>
      <c r="D39" s="20"/>
      <c r="E39" s="21">
        <v>896292</v>
      </c>
      <c r="F39" s="22">
        <v>896292</v>
      </c>
      <c r="G39" s="22">
        <v>54179</v>
      </c>
      <c r="H39" s="22">
        <v>54179</v>
      </c>
      <c r="I39" s="22">
        <v>52432</v>
      </c>
      <c r="J39" s="22">
        <v>160790</v>
      </c>
      <c r="K39" s="22">
        <v>54179</v>
      </c>
      <c r="L39" s="22">
        <v>52432</v>
      </c>
      <c r="M39" s="22">
        <v>54179</v>
      </c>
      <c r="N39" s="22">
        <v>160790</v>
      </c>
      <c r="O39" s="22">
        <v>54179</v>
      </c>
      <c r="P39" s="22">
        <v>50684</v>
      </c>
      <c r="Q39" s="22">
        <v>54179</v>
      </c>
      <c r="R39" s="22">
        <v>159042</v>
      </c>
      <c r="S39" s="22"/>
      <c r="T39" s="22"/>
      <c r="U39" s="22"/>
      <c r="V39" s="22"/>
      <c r="W39" s="22">
        <v>480622</v>
      </c>
      <c r="X39" s="22">
        <v>672219</v>
      </c>
      <c r="Y39" s="22">
        <v>-191597</v>
      </c>
      <c r="Z39" s="23">
        <v>-28.502169679821606</v>
      </c>
      <c r="AA39" s="20">
        <v>896292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49992</v>
      </c>
      <c r="F40" s="22">
        <v>49992</v>
      </c>
      <c r="G40" s="22"/>
      <c r="H40" s="22"/>
      <c r="I40" s="22"/>
      <c r="J40" s="22"/>
      <c r="K40" s="22"/>
      <c r="L40" s="22"/>
      <c r="M40" s="22"/>
      <c r="N40" s="22"/>
      <c r="O40" s="22"/>
      <c r="P40" s="22">
        <v>40555</v>
      </c>
      <c r="Q40" s="22"/>
      <c r="R40" s="22">
        <v>40555</v>
      </c>
      <c r="S40" s="22"/>
      <c r="T40" s="22"/>
      <c r="U40" s="22"/>
      <c r="V40" s="22"/>
      <c r="W40" s="22">
        <v>40555</v>
      </c>
      <c r="X40" s="22">
        <v>37494</v>
      </c>
      <c r="Y40" s="22">
        <v>3061</v>
      </c>
      <c r="Z40" s="23">
        <v>8.1639729023310394</v>
      </c>
      <c r="AA40" s="20">
        <v>49992</v>
      </c>
    </row>
    <row r="41" spans="1:27" ht="13.5" x14ac:dyDescent="0.25">
      <c r="A41" s="19" t="s">
        <v>66</v>
      </c>
      <c r="B41" s="15" t="s">
        <v>32</v>
      </c>
      <c r="C41" s="20">
        <v>2344514</v>
      </c>
      <c r="D41" s="20"/>
      <c r="E41" s="21">
        <v>5152608</v>
      </c>
      <c r="F41" s="22">
        <v>31975938</v>
      </c>
      <c r="G41" s="22">
        <v>168740</v>
      </c>
      <c r="H41" s="22">
        <v>447675</v>
      </c>
      <c r="I41" s="22">
        <v>671590</v>
      </c>
      <c r="J41" s="22">
        <v>1288005</v>
      </c>
      <c r="K41" s="22">
        <v>746982</v>
      </c>
      <c r="L41" s="22">
        <v>78180</v>
      </c>
      <c r="M41" s="22">
        <v>944113</v>
      </c>
      <c r="N41" s="22">
        <v>1769275</v>
      </c>
      <c r="O41" s="22"/>
      <c r="P41" s="22">
        <v>15302675</v>
      </c>
      <c r="Q41" s="22">
        <v>2072490</v>
      </c>
      <c r="R41" s="22">
        <v>17375165</v>
      </c>
      <c r="S41" s="22"/>
      <c r="T41" s="22"/>
      <c r="U41" s="22"/>
      <c r="V41" s="22"/>
      <c r="W41" s="22">
        <v>20432445</v>
      </c>
      <c r="X41" s="22">
        <v>14593788</v>
      </c>
      <c r="Y41" s="22">
        <v>5838657</v>
      </c>
      <c r="Z41" s="23">
        <v>40.007823876844043</v>
      </c>
      <c r="AA41" s="20">
        <v>31975938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-214820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5206009</v>
      </c>
      <c r="D44" s="20"/>
      <c r="E44" s="21">
        <v>6390036</v>
      </c>
      <c r="F44" s="22">
        <v>6396036</v>
      </c>
      <c r="G44" s="22">
        <v>17923</v>
      </c>
      <c r="H44" s="22">
        <v>679761</v>
      </c>
      <c r="I44" s="22">
        <v>428106</v>
      </c>
      <c r="J44" s="22">
        <v>1125790</v>
      </c>
      <c r="K44" s="22">
        <v>328985</v>
      </c>
      <c r="L44" s="22">
        <v>397562</v>
      </c>
      <c r="M44" s="22">
        <v>325401</v>
      </c>
      <c r="N44" s="22">
        <v>1051948</v>
      </c>
      <c r="O44" s="22">
        <v>374449</v>
      </c>
      <c r="P44" s="22">
        <v>609713</v>
      </c>
      <c r="Q44" s="22">
        <v>339265</v>
      </c>
      <c r="R44" s="22">
        <v>1323427</v>
      </c>
      <c r="S44" s="22"/>
      <c r="T44" s="22"/>
      <c r="U44" s="22"/>
      <c r="V44" s="22"/>
      <c r="W44" s="22">
        <v>3501165</v>
      </c>
      <c r="X44" s="22">
        <v>4795827</v>
      </c>
      <c r="Y44" s="22">
        <v>-1294662</v>
      </c>
      <c r="Z44" s="23">
        <v>-26.995594294790031</v>
      </c>
      <c r="AA44" s="20">
        <v>6396036</v>
      </c>
    </row>
    <row r="45" spans="1:27" ht="13.5" x14ac:dyDescent="0.25">
      <c r="A45" s="19" t="s">
        <v>70</v>
      </c>
      <c r="B45" s="15" t="s">
        <v>32</v>
      </c>
      <c r="C45" s="20">
        <v>37522878</v>
      </c>
      <c r="D45" s="20"/>
      <c r="E45" s="21"/>
      <c r="F45" s="22">
        <v>14432320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5772928</v>
      </c>
      <c r="Y45" s="22">
        <v>-5772928</v>
      </c>
      <c r="Z45" s="23">
        <v>-100</v>
      </c>
      <c r="AA45" s="20">
        <v>14432320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94197397</v>
      </c>
      <c r="D47" s="29">
        <f t="shared" ref="D47:Y47" si="1">SUM(D34:D46)</f>
        <v>0</v>
      </c>
      <c r="E47" s="30">
        <f t="shared" si="1"/>
        <v>67303020</v>
      </c>
      <c r="F47" s="31">
        <f t="shared" si="1"/>
        <v>108814970</v>
      </c>
      <c r="G47" s="31">
        <f t="shared" si="1"/>
        <v>1748600</v>
      </c>
      <c r="H47" s="31">
        <f t="shared" si="1"/>
        <v>6794860</v>
      </c>
      <c r="I47" s="31">
        <f t="shared" si="1"/>
        <v>6675697</v>
      </c>
      <c r="J47" s="31">
        <f t="shared" si="1"/>
        <v>15219157</v>
      </c>
      <c r="K47" s="31">
        <f t="shared" si="1"/>
        <v>4895238</v>
      </c>
      <c r="L47" s="31">
        <f t="shared" si="1"/>
        <v>4507139</v>
      </c>
      <c r="M47" s="31">
        <f t="shared" si="1"/>
        <v>4871895</v>
      </c>
      <c r="N47" s="31">
        <f t="shared" si="1"/>
        <v>14274272</v>
      </c>
      <c r="O47" s="31">
        <f t="shared" si="1"/>
        <v>889266</v>
      </c>
      <c r="P47" s="31">
        <f t="shared" si="1"/>
        <v>23021812</v>
      </c>
      <c r="Q47" s="31">
        <f t="shared" si="1"/>
        <v>5753429</v>
      </c>
      <c r="R47" s="31">
        <f t="shared" si="1"/>
        <v>29664507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59157936</v>
      </c>
      <c r="X47" s="31">
        <f t="shared" si="1"/>
        <v>67082945</v>
      </c>
      <c r="Y47" s="31">
        <f t="shared" si="1"/>
        <v>-7925009</v>
      </c>
      <c r="Z47" s="32">
        <f>+IF(X47&lt;&gt;0,+(Y47/X47)*100,0)</f>
        <v>-11.813746400072327</v>
      </c>
      <c r="AA47" s="29">
        <f>SUM(AA34:AA46)</f>
        <v>108814970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-53309371</v>
      </c>
      <c r="D48" s="39">
        <f t="shared" si="2"/>
        <v>0</v>
      </c>
      <c r="E48" s="40">
        <f t="shared" si="2"/>
        <v>-35005212</v>
      </c>
      <c r="F48" s="41">
        <f t="shared" si="2"/>
        <v>-64310177</v>
      </c>
      <c r="G48" s="41">
        <f t="shared" si="2"/>
        <v>1493674</v>
      </c>
      <c r="H48" s="41">
        <f t="shared" si="2"/>
        <v>-2821969</v>
      </c>
      <c r="I48" s="41">
        <f t="shared" si="2"/>
        <v>-2778514</v>
      </c>
      <c r="J48" s="41">
        <f t="shared" si="2"/>
        <v>-4106809</v>
      </c>
      <c r="K48" s="41">
        <f t="shared" si="2"/>
        <v>-649276</v>
      </c>
      <c r="L48" s="41">
        <f t="shared" si="2"/>
        <v>131649</v>
      </c>
      <c r="M48" s="41">
        <f t="shared" si="2"/>
        <v>-511709</v>
      </c>
      <c r="N48" s="41">
        <f t="shared" si="2"/>
        <v>-1029336</v>
      </c>
      <c r="O48" s="41">
        <f t="shared" si="2"/>
        <v>3654896</v>
      </c>
      <c r="P48" s="41">
        <f t="shared" si="2"/>
        <v>-19241279</v>
      </c>
      <c r="Q48" s="41">
        <f t="shared" si="2"/>
        <v>-3010335</v>
      </c>
      <c r="R48" s="41">
        <f t="shared" si="2"/>
        <v>-18596718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-23732863</v>
      </c>
      <c r="X48" s="41">
        <f t="shared" si="2"/>
        <v>-39976795</v>
      </c>
      <c r="Y48" s="41">
        <f t="shared" si="2"/>
        <v>16243932</v>
      </c>
      <c r="Z48" s="42">
        <f>+IF(X48&lt;&gt;0,+(Y48/X48)*100,0)</f>
        <v>-40.633402452597814</v>
      </c>
      <c r="AA48" s="39">
        <f>+AA32-AA47</f>
        <v>-64310177</v>
      </c>
    </row>
    <row r="49" spans="1:27" ht="25.5" x14ac:dyDescent="0.25">
      <c r="A49" s="43" t="s">
        <v>74</v>
      </c>
      <c r="B49" s="15" t="s">
        <v>32</v>
      </c>
      <c r="C49" s="20">
        <v>16400000</v>
      </c>
      <c r="D49" s="20"/>
      <c r="E49" s="21">
        <v>16999992</v>
      </c>
      <c r="F49" s="22">
        <v>15999992</v>
      </c>
      <c r="G49" s="22">
        <v>2800000</v>
      </c>
      <c r="H49" s="22">
        <v>3931615</v>
      </c>
      <c r="I49" s="22">
        <v>1397211</v>
      </c>
      <c r="J49" s="22">
        <v>8128826</v>
      </c>
      <c r="K49" s="22">
        <v>1951775</v>
      </c>
      <c r="L49" s="22">
        <v>2441299</v>
      </c>
      <c r="M49" s="22">
        <v>1749916</v>
      </c>
      <c r="N49" s="22">
        <v>6142990</v>
      </c>
      <c r="O49" s="22">
        <v>298118</v>
      </c>
      <c r="P49" s="22">
        <v>-3285048</v>
      </c>
      <c r="Q49" s="22">
        <v>2220497</v>
      </c>
      <c r="R49" s="22">
        <v>-766433</v>
      </c>
      <c r="S49" s="22"/>
      <c r="T49" s="22"/>
      <c r="U49" s="22"/>
      <c r="V49" s="22"/>
      <c r="W49" s="22">
        <v>13505383</v>
      </c>
      <c r="X49" s="22">
        <v>12349994</v>
      </c>
      <c r="Y49" s="22">
        <v>1155389</v>
      </c>
      <c r="Z49" s="23">
        <v>9.3553810633430263</v>
      </c>
      <c r="AA49" s="20">
        <v>15999992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-36909371</v>
      </c>
      <c r="D51" s="48">
        <f t="shared" si="3"/>
        <v>0</v>
      </c>
      <c r="E51" s="49">
        <f t="shared" si="3"/>
        <v>-18005220</v>
      </c>
      <c r="F51" s="50">
        <f t="shared" si="3"/>
        <v>-48310185</v>
      </c>
      <c r="G51" s="50">
        <f t="shared" si="3"/>
        <v>4293674</v>
      </c>
      <c r="H51" s="50">
        <f t="shared" si="3"/>
        <v>1109646</v>
      </c>
      <c r="I51" s="50">
        <f t="shared" si="3"/>
        <v>-1381303</v>
      </c>
      <c r="J51" s="50">
        <f t="shared" si="3"/>
        <v>4022017</v>
      </c>
      <c r="K51" s="50">
        <f t="shared" si="3"/>
        <v>1302499</v>
      </c>
      <c r="L51" s="50">
        <f t="shared" si="3"/>
        <v>2572948</v>
      </c>
      <c r="M51" s="50">
        <f t="shared" si="3"/>
        <v>1238207</v>
      </c>
      <c r="N51" s="50">
        <f t="shared" si="3"/>
        <v>5113654</v>
      </c>
      <c r="O51" s="50">
        <f t="shared" si="3"/>
        <v>3953014</v>
      </c>
      <c r="P51" s="50">
        <f t="shared" si="3"/>
        <v>-22526327</v>
      </c>
      <c r="Q51" s="50">
        <f t="shared" si="3"/>
        <v>-789838</v>
      </c>
      <c r="R51" s="50">
        <f t="shared" si="3"/>
        <v>-19363151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-10227480</v>
      </c>
      <c r="X51" s="50">
        <f t="shared" si="3"/>
        <v>-27626801</v>
      </c>
      <c r="Y51" s="50">
        <f t="shared" si="3"/>
        <v>17399321</v>
      </c>
      <c r="Z51" s="51">
        <f>+IF(X51&lt;&gt;0,+(Y51/X51)*100,0)</f>
        <v>-62.979861475818353</v>
      </c>
      <c r="AA51" s="48">
        <f>SUM(AA48:AA50)</f>
        <v>-48310185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-36909371</v>
      </c>
      <c r="D53" s="54">
        <f>+D51-D52</f>
        <v>0</v>
      </c>
      <c r="E53" s="55">
        <f t="shared" si="4"/>
        <v>-18005220</v>
      </c>
      <c r="F53" s="56">
        <f t="shared" si="4"/>
        <v>-48310185</v>
      </c>
      <c r="G53" s="56">
        <f t="shared" si="4"/>
        <v>4293674</v>
      </c>
      <c r="H53" s="56">
        <f t="shared" si="4"/>
        <v>1109646</v>
      </c>
      <c r="I53" s="56">
        <f t="shared" si="4"/>
        <v>-1381303</v>
      </c>
      <c r="J53" s="56">
        <f t="shared" si="4"/>
        <v>4022017</v>
      </c>
      <c r="K53" s="56">
        <f t="shared" si="4"/>
        <v>1302499</v>
      </c>
      <c r="L53" s="56">
        <f t="shared" si="4"/>
        <v>2572948</v>
      </c>
      <c r="M53" s="56">
        <f t="shared" si="4"/>
        <v>1238207</v>
      </c>
      <c r="N53" s="56">
        <f t="shared" si="4"/>
        <v>5113654</v>
      </c>
      <c r="O53" s="56">
        <f t="shared" si="4"/>
        <v>3953014</v>
      </c>
      <c r="P53" s="56">
        <f t="shared" si="4"/>
        <v>-22526327</v>
      </c>
      <c r="Q53" s="56">
        <f t="shared" si="4"/>
        <v>-789838</v>
      </c>
      <c r="R53" s="56">
        <f t="shared" si="4"/>
        <v>-19363151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-10227480</v>
      </c>
      <c r="X53" s="56">
        <f t="shared" si="4"/>
        <v>-27626801</v>
      </c>
      <c r="Y53" s="56">
        <f t="shared" si="4"/>
        <v>17399321</v>
      </c>
      <c r="Z53" s="57">
        <f>+IF(X53&lt;&gt;0,+(Y53/X53)*100,0)</f>
        <v>-62.979861475818353</v>
      </c>
      <c r="AA53" s="54">
        <f>+AA51-AA52</f>
        <v>-48310185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-36909371</v>
      </c>
      <c r="D56" s="48">
        <f>SUM(D53:D55)</f>
        <v>0</v>
      </c>
      <c r="E56" s="49">
        <f t="shared" si="5"/>
        <v>-18005220</v>
      </c>
      <c r="F56" s="50">
        <f t="shared" si="5"/>
        <v>-48310185</v>
      </c>
      <c r="G56" s="50">
        <f t="shared" si="5"/>
        <v>4293674</v>
      </c>
      <c r="H56" s="50">
        <f t="shared" si="5"/>
        <v>1109646</v>
      </c>
      <c r="I56" s="50">
        <f t="shared" si="5"/>
        <v>-1381303</v>
      </c>
      <c r="J56" s="50">
        <f t="shared" si="5"/>
        <v>4022017</v>
      </c>
      <c r="K56" s="50">
        <f t="shared" si="5"/>
        <v>1302499</v>
      </c>
      <c r="L56" s="50">
        <f t="shared" si="5"/>
        <v>2572948</v>
      </c>
      <c r="M56" s="50">
        <f t="shared" si="5"/>
        <v>1238207</v>
      </c>
      <c r="N56" s="50">
        <f t="shared" si="5"/>
        <v>5113654</v>
      </c>
      <c r="O56" s="50">
        <f t="shared" si="5"/>
        <v>3953014</v>
      </c>
      <c r="P56" s="50">
        <f t="shared" si="5"/>
        <v>-22526327</v>
      </c>
      <c r="Q56" s="50">
        <f t="shared" si="5"/>
        <v>-789838</v>
      </c>
      <c r="R56" s="50">
        <f t="shared" si="5"/>
        <v>-19363151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-10227480</v>
      </c>
      <c r="X56" s="50">
        <f t="shared" si="5"/>
        <v>-27626801</v>
      </c>
      <c r="Y56" s="50">
        <f t="shared" si="5"/>
        <v>17399321</v>
      </c>
      <c r="Z56" s="51">
        <f>+IF(X56&lt;&gt;0,+(Y56/X56)*100,0)</f>
        <v>-62.979861475818353</v>
      </c>
      <c r="AA56" s="48">
        <f>SUM(AA53:AA55)</f>
        <v>-48310185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-36909371</v>
      </c>
      <c r="D59" s="65">
        <f>SUM(D56:D58)</f>
        <v>0</v>
      </c>
      <c r="E59" s="66">
        <f t="shared" si="6"/>
        <v>-18005220</v>
      </c>
      <c r="F59" s="67">
        <f t="shared" si="6"/>
        <v>-48310185</v>
      </c>
      <c r="G59" s="67">
        <f t="shared" si="6"/>
        <v>4293674</v>
      </c>
      <c r="H59" s="67">
        <f t="shared" si="6"/>
        <v>1109646</v>
      </c>
      <c r="I59" s="67">
        <f t="shared" si="6"/>
        <v>-1381303</v>
      </c>
      <c r="J59" s="67">
        <f t="shared" si="6"/>
        <v>4022017</v>
      </c>
      <c r="K59" s="67">
        <f t="shared" si="6"/>
        <v>1302499</v>
      </c>
      <c r="L59" s="67">
        <f t="shared" si="6"/>
        <v>2572948</v>
      </c>
      <c r="M59" s="67">
        <f t="shared" si="6"/>
        <v>1238207</v>
      </c>
      <c r="N59" s="67">
        <f t="shared" si="6"/>
        <v>5113654</v>
      </c>
      <c r="O59" s="67">
        <f t="shared" si="6"/>
        <v>3953014</v>
      </c>
      <c r="P59" s="67">
        <f t="shared" si="6"/>
        <v>-22526327</v>
      </c>
      <c r="Q59" s="67">
        <f t="shared" si="6"/>
        <v>-789838</v>
      </c>
      <c r="R59" s="67">
        <f t="shared" si="6"/>
        <v>-19363151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-10227480</v>
      </c>
      <c r="X59" s="67">
        <f t="shared" si="6"/>
        <v>-27626801</v>
      </c>
      <c r="Y59" s="67">
        <f t="shared" si="6"/>
        <v>17399321</v>
      </c>
      <c r="Z59" s="68">
        <f>+IF(X59&lt;&gt;0,+(Y59/X59)*100,0)</f>
        <v>-62.979861475818353</v>
      </c>
      <c r="AA59" s="65">
        <f>SUM(AA56:AA58)</f>
        <v>-48310185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128966</v>
      </c>
      <c r="D41" s="20"/>
      <c r="E41" s="21">
        <v>297540</v>
      </c>
      <c r="F41" s="22">
        <v>164174</v>
      </c>
      <c r="G41" s="22"/>
      <c r="H41" s="22"/>
      <c r="I41" s="22"/>
      <c r="J41" s="22"/>
      <c r="K41" s="22"/>
      <c r="L41" s="22"/>
      <c r="M41" s="22"/>
      <c r="N41" s="22"/>
      <c r="O41" s="22">
        <v>24909</v>
      </c>
      <c r="P41" s="22"/>
      <c r="Q41" s="22">
        <v>19500</v>
      </c>
      <c r="R41" s="22">
        <v>44409</v>
      </c>
      <c r="S41" s="22"/>
      <c r="T41" s="22"/>
      <c r="U41" s="22"/>
      <c r="V41" s="22"/>
      <c r="W41" s="22">
        <v>44409</v>
      </c>
      <c r="X41" s="22">
        <v>123138</v>
      </c>
      <c r="Y41" s="22">
        <v>-78729</v>
      </c>
      <c r="Z41" s="23">
        <v>-63.935584466208638</v>
      </c>
      <c r="AA41" s="20">
        <v>164174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128966</v>
      </c>
      <c r="D47" s="29">
        <f t="shared" ref="D47:Y47" si="1">SUM(D34:D46)</f>
        <v>0</v>
      </c>
      <c r="E47" s="30">
        <f t="shared" si="1"/>
        <v>297540</v>
      </c>
      <c r="F47" s="31">
        <f t="shared" si="1"/>
        <v>164174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24909</v>
      </c>
      <c r="P47" s="31">
        <f t="shared" si="1"/>
        <v>0</v>
      </c>
      <c r="Q47" s="31">
        <f t="shared" si="1"/>
        <v>19500</v>
      </c>
      <c r="R47" s="31">
        <f t="shared" si="1"/>
        <v>44409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44409</v>
      </c>
      <c r="X47" s="31">
        <f t="shared" si="1"/>
        <v>123138</v>
      </c>
      <c r="Y47" s="31">
        <f t="shared" si="1"/>
        <v>-78729</v>
      </c>
      <c r="Z47" s="32">
        <f>+IF(X47&lt;&gt;0,+(Y47/X47)*100,0)</f>
        <v>-63.935584466208638</v>
      </c>
      <c r="AA47" s="29">
        <f>SUM(AA34:AA46)</f>
        <v>164174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-128966</v>
      </c>
      <c r="D48" s="39">
        <f t="shared" si="2"/>
        <v>0</v>
      </c>
      <c r="E48" s="40">
        <f t="shared" si="2"/>
        <v>-297540</v>
      </c>
      <c r="F48" s="41">
        <f t="shared" si="2"/>
        <v>-164174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-24909</v>
      </c>
      <c r="P48" s="41">
        <f t="shared" si="2"/>
        <v>0</v>
      </c>
      <c r="Q48" s="41">
        <f t="shared" si="2"/>
        <v>-19500</v>
      </c>
      <c r="R48" s="41">
        <f t="shared" si="2"/>
        <v>-44409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-44409</v>
      </c>
      <c r="X48" s="41">
        <f t="shared" si="2"/>
        <v>-123138</v>
      </c>
      <c r="Y48" s="41">
        <f t="shared" si="2"/>
        <v>78729</v>
      </c>
      <c r="Z48" s="42">
        <f>+IF(X48&lt;&gt;0,+(Y48/X48)*100,0)</f>
        <v>-63.935584466208638</v>
      </c>
      <c r="AA48" s="39">
        <f>+AA32-AA47</f>
        <v>-164174</v>
      </c>
    </row>
    <row r="49" spans="1:27" ht="25.5" x14ac:dyDescent="0.25">
      <c r="A49" s="43" t="s">
        <v>74</v>
      </c>
      <c r="B49" s="15" t="s">
        <v>32</v>
      </c>
      <c r="C49" s="20">
        <v>7026000</v>
      </c>
      <c r="D49" s="20"/>
      <c r="E49" s="21">
        <v>6006000</v>
      </c>
      <c r="F49" s="22">
        <v>6006000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4504500</v>
      </c>
      <c r="Y49" s="22">
        <v>-4504500</v>
      </c>
      <c r="Z49" s="23">
        <v>-100</v>
      </c>
      <c r="AA49" s="20">
        <v>6006000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6897034</v>
      </c>
      <c r="D51" s="48">
        <f t="shared" si="3"/>
        <v>0</v>
      </c>
      <c r="E51" s="49">
        <f t="shared" si="3"/>
        <v>5708460</v>
      </c>
      <c r="F51" s="50">
        <f t="shared" si="3"/>
        <v>5841826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-24909</v>
      </c>
      <c r="P51" s="50">
        <f t="shared" si="3"/>
        <v>0</v>
      </c>
      <c r="Q51" s="50">
        <f t="shared" si="3"/>
        <v>-19500</v>
      </c>
      <c r="R51" s="50">
        <f t="shared" si="3"/>
        <v>-44409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-44409</v>
      </c>
      <c r="X51" s="50">
        <f t="shared" si="3"/>
        <v>4381362</v>
      </c>
      <c r="Y51" s="50">
        <f t="shared" si="3"/>
        <v>-4425771</v>
      </c>
      <c r="Z51" s="51">
        <f>+IF(X51&lt;&gt;0,+(Y51/X51)*100,0)</f>
        <v>-101.01358892508767</v>
      </c>
      <c r="AA51" s="48">
        <f>SUM(AA48:AA50)</f>
        <v>5841826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6897034</v>
      </c>
      <c r="D53" s="54">
        <f>+D51-D52</f>
        <v>0</v>
      </c>
      <c r="E53" s="55">
        <f t="shared" si="4"/>
        <v>5708460</v>
      </c>
      <c r="F53" s="56">
        <f t="shared" si="4"/>
        <v>5841826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-24909</v>
      </c>
      <c r="P53" s="56">
        <f t="shared" si="4"/>
        <v>0</v>
      </c>
      <c r="Q53" s="56">
        <f t="shared" si="4"/>
        <v>-19500</v>
      </c>
      <c r="R53" s="56">
        <f t="shared" si="4"/>
        <v>-44409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-44409</v>
      </c>
      <c r="X53" s="56">
        <f t="shared" si="4"/>
        <v>4381362</v>
      </c>
      <c r="Y53" s="56">
        <f t="shared" si="4"/>
        <v>-4425771</v>
      </c>
      <c r="Z53" s="57">
        <f>+IF(X53&lt;&gt;0,+(Y53/X53)*100,0)</f>
        <v>-101.01358892508767</v>
      </c>
      <c r="AA53" s="54">
        <f>+AA51-AA52</f>
        <v>5841826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6897034</v>
      </c>
      <c r="D56" s="48">
        <f>SUM(D53:D55)</f>
        <v>0</v>
      </c>
      <c r="E56" s="49">
        <f t="shared" si="5"/>
        <v>5708460</v>
      </c>
      <c r="F56" s="50">
        <f t="shared" si="5"/>
        <v>5841826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-24909</v>
      </c>
      <c r="P56" s="50">
        <f t="shared" si="5"/>
        <v>0</v>
      </c>
      <c r="Q56" s="50">
        <f t="shared" si="5"/>
        <v>-19500</v>
      </c>
      <c r="R56" s="50">
        <f t="shared" si="5"/>
        <v>-44409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-44409</v>
      </c>
      <c r="X56" s="50">
        <f t="shared" si="5"/>
        <v>4381362</v>
      </c>
      <c r="Y56" s="50">
        <f t="shared" si="5"/>
        <v>-4425771</v>
      </c>
      <c r="Z56" s="51">
        <f>+IF(X56&lt;&gt;0,+(Y56/X56)*100,0)</f>
        <v>-101.01358892508767</v>
      </c>
      <c r="AA56" s="48">
        <f>SUM(AA53:AA55)</f>
        <v>5841826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6897034</v>
      </c>
      <c r="D59" s="65">
        <f>SUM(D56:D58)</f>
        <v>0</v>
      </c>
      <c r="E59" s="66">
        <f t="shared" si="6"/>
        <v>5708460</v>
      </c>
      <c r="F59" s="67">
        <f t="shared" si="6"/>
        <v>5841826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-24909</v>
      </c>
      <c r="P59" s="67">
        <f t="shared" si="6"/>
        <v>0</v>
      </c>
      <c r="Q59" s="67">
        <f t="shared" si="6"/>
        <v>-19500</v>
      </c>
      <c r="R59" s="67">
        <f t="shared" si="6"/>
        <v>-44409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-44409</v>
      </c>
      <c r="X59" s="67">
        <f t="shared" si="6"/>
        <v>4381362</v>
      </c>
      <c r="Y59" s="67">
        <f t="shared" si="6"/>
        <v>-4425771</v>
      </c>
      <c r="Z59" s="68">
        <f>+IF(X59&lt;&gt;0,+(Y59/X59)*100,0)</f>
        <v>-101.01358892508767</v>
      </c>
      <c r="AA59" s="65">
        <f>SUM(AA56:AA58)</f>
        <v>5841826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2420000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2420000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1593480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1593480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826520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826520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826520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826520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826520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2994268072</v>
      </c>
      <c r="D6" s="20"/>
      <c r="E6" s="21">
        <v>3584747252</v>
      </c>
      <c r="F6" s="22">
        <v>3584747252</v>
      </c>
      <c r="G6" s="22">
        <v>339795122</v>
      </c>
      <c r="H6" s="22">
        <v>365933333</v>
      </c>
      <c r="I6" s="22">
        <v>328675720</v>
      </c>
      <c r="J6" s="22">
        <v>1034404175</v>
      </c>
      <c r="K6" s="22">
        <v>248503029</v>
      </c>
      <c r="L6" s="22">
        <v>330036469</v>
      </c>
      <c r="M6" s="22">
        <v>163978248</v>
      </c>
      <c r="N6" s="22">
        <v>742517746</v>
      </c>
      <c r="O6" s="22">
        <v>238100570</v>
      </c>
      <c r="P6" s="22">
        <v>239578180</v>
      </c>
      <c r="Q6" s="22">
        <v>250133627</v>
      </c>
      <c r="R6" s="22">
        <v>727812377</v>
      </c>
      <c r="S6" s="22"/>
      <c r="T6" s="22"/>
      <c r="U6" s="22"/>
      <c r="V6" s="22"/>
      <c r="W6" s="22">
        <v>2504734298</v>
      </c>
      <c r="X6" s="22">
        <v>2688560424</v>
      </c>
      <c r="Y6" s="22">
        <v>-183826126</v>
      </c>
      <c r="Z6" s="23">
        <v>-6.8373440432670742</v>
      </c>
      <c r="AA6" s="20">
        <v>3584747252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7621254</v>
      </c>
      <c r="D10" s="20"/>
      <c r="E10" s="21">
        <v>11217574</v>
      </c>
      <c r="F10" s="22">
        <v>11217574</v>
      </c>
      <c r="G10" s="22">
        <v>598690</v>
      </c>
      <c r="H10" s="22">
        <v>607469</v>
      </c>
      <c r="I10" s="22">
        <v>601015</v>
      </c>
      <c r="J10" s="22">
        <v>1807174</v>
      </c>
      <c r="K10" s="22">
        <v>603732</v>
      </c>
      <c r="L10" s="22">
        <v>605508</v>
      </c>
      <c r="M10" s="22">
        <v>578928</v>
      </c>
      <c r="N10" s="22">
        <v>1788168</v>
      </c>
      <c r="O10" s="22">
        <v>597038</v>
      </c>
      <c r="P10" s="22">
        <v>607831</v>
      </c>
      <c r="Q10" s="22">
        <v>504972</v>
      </c>
      <c r="R10" s="22">
        <v>1709841</v>
      </c>
      <c r="S10" s="22"/>
      <c r="T10" s="22"/>
      <c r="U10" s="22"/>
      <c r="V10" s="22"/>
      <c r="W10" s="22">
        <v>5305183</v>
      </c>
      <c r="X10" s="22">
        <v>8413173</v>
      </c>
      <c r="Y10" s="22">
        <v>-3107990</v>
      </c>
      <c r="Z10" s="23">
        <v>-36.941948061688493</v>
      </c>
      <c r="AA10" s="20">
        <v>11217574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24530467</v>
      </c>
      <c r="D13" s="20"/>
      <c r="E13" s="21">
        <v>29846304</v>
      </c>
      <c r="F13" s="22">
        <v>29846304</v>
      </c>
      <c r="G13" s="22">
        <v>3013851</v>
      </c>
      <c r="H13" s="22">
        <v>3023814</v>
      </c>
      <c r="I13" s="22">
        <v>3094169</v>
      </c>
      <c r="J13" s="22">
        <v>9131834</v>
      </c>
      <c r="K13" s="22">
        <v>3169315</v>
      </c>
      <c r="L13" s="22">
        <v>3164170</v>
      </c>
      <c r="M13" s="22">
        <v>3161950</v>
      </c>
      <c r="N13" s="22">
        <v>9495435</v>
      </c>
      <c r="O13" s="22">
        <v>3150501</v>
      </c>
      <c r="P13" s="22">
        <v>3155656</v>
      </c>
      <c r="Q13" s="22">
        <v>3166480</v>
      </c>
      <c r="R13" s="22">
        <v>9472637</v>
      </c>
      <c r="S13" s="22"/>
      <c r="T13" s="22"/>
      <c r="U13" s="22"/>
      <c r="V13" s="22"/>
      <c r="W13" s="22">
        <v>28099906</v>
      </c>
      <c r="X13" s="22">
        <v>22384728</v>
      </c>
      <c r="Y13" s="22">
        <v>5715178</v>
      </c>
      <c r="Z13" s="23">
        <v>25.531594576445155</v>
      </c>
      <c r="AA13" s="20">
        <v>29846304</v>
      </c>
    </row>
    <row r="14" spans="1:27" ht="13.5" x14ac:dyDescent="0.25">
      <c r="A14" s="19" t="s">
        <v>42</v>
      </c>
      <c r="B14" s="15" t="s">
        <v>32</v>
      </c>
      <c r="C14" s="20">
        <v>2261937</v>
      </c>
      <c r="D14" s="20"/>
      <c r="E14" s="21">
        <v>4726911</v>
      </c>
      <c r="F14" s="22">
        <v>4726911</v>
      </c>
      <c r="G14" s="22">
        <v>404727</v>
      </c>
      <c r="H14" s="22">
        <v>379865</v>
      </c>
      <c r="I14" s="22">
        <v>270587</v>
      </c>
      <c r="J14" s="22">
        <v>1055179</v>
      </c>
      <c r="K14" s="22">
        <v>201684</v>
      </c>
      <c r="L14" s="22">
        <v>404047</v>
      </c>
      <c r="M14" s="22">
        <v>311582</v>
      </c>
      <c r="N14" s="22">
        <v>917313</v>
      </c>
      <c r="O14" s="22">
        <v>219997</v>
      </c>
      <c r="P14" s="22">
        <v>248001</v>
      </c>
      <c r="Q14" s="22">
        <v>227731</v>
      </c>
      <c r="R14" s="22">
        <v>695729</v>
      </c>
      <c r="S14" s="22"/>
      <c r="T14" s="22"/>
      <c r="U14" s="22"/>
      <c r="V14" s="22"/>
      <c r="W14" s="22">
        <v>2668221</v>
      </c>
      <c r="X14" s="22">
        <v>3545172</v>
      </c>
      <c r="Y14" s="22">
        <v>-876951</v>
      </c>
      <c r="Z14" s="23">
        <v>-24.736486692324096</v>
      </c>
      <c r="AA14" s="20">
        <v>4726911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29259411</v>
      </c>
      <c r="D19" s="20"/>
      <c r="E19" s="21">
        <v>1579500</v>
      </c>
      <c r="F19" s="22">
        <v>1579500</v>
      </c>
      <c r="G19" s="22">
        <v>-260659</v>
      </c>
      <c r="H19" s="22">
        <v>-16061</v>
      </c>
      <c r="I19" s="22">
        <v>212095</v>
      </c>
      <c r="J19" s="22">
        <v>-64625</v>
      </c>
      <c r="K19" s="22">
        <v>-22527</v>
      </c>
      <c r="L19" s="22">
        <v>-22702</v>
      </c>
      <c r="M19" s="22">
        <v>-22816</v>
      </c>
      <c r="N19" s="22">
        <v>-68045</v>
      </c>
      <c r="O19" s="22">
        <v>-48779</v>
      </c>
      <c r="P19" s="22">
        <v>-22593</v>
      </c>
      <c r="Q19" s="22">
        <v>-22891</v>
      </c>
      <c r="R19" s="22">
        <v>-94263</v>
      </c>
      <c r="S19" s="22"/>
      <c r="T19" s="22"/>
      <c r="U19" s="22"/>
      <c r="V19" s="22"/>
      <c r="W19" s="22">
        <v>-226933</v>
      </c>
      <c r="X19" s="22">
        <v>1184625</v>
      </c>
      <c r="Y19" s="22">
        <v>-1411558</v>
      </c>
      <c r="Z19" s="23">
        <v>-119.15652632689671</v>
      </c>
      <c r="AA19" s="20">
        <v>1579500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4163066</v>
      </c>
      <c r="D23" s="20"/>
      <c r="E23" s="21">
        <v>3833277</v>
      </c>
      <c r="F23" s="22">
        <v>3833277</v>
      </c>
      <c r="G23" s="22">
        <v>435192</v>
      </c>
      <c r="H23" s="22">
        <v>93567</v>
      </c>
      <c r="I23" s="22">
        <v>255932</v>
      </c>
      <c r="J23" s="22">
        <v>784691</v>
      </c>
      <c r="K23" s="22">
        <v>263095</v>
      </c>
      <c r="L23" s="22">
        <v>98423</v>
      </c>
      <c r="M23" s="22">
        <v>263615</v>
      </c>
      <c r="N23" s="22">
        <v>625133</v>
      </c>
      <c r="O23" s="22">
        <v>185514</v>
      </c>
      <c r="P23" s="22">
        <v>239446</v>
      </c>
      <c r="Q23" s="22">
        <v>178679</v>
      </c>
      <c r="R23" s="22">
        <v>603639</v>
      </c>
      <c r="S23" s="22"/>
      <c r="T23" s="22"/>
      <c r="U23" s="22"/>
      <c r="V23" s="22"/>
      <c r="W23" s="22">
        <v>2013463</v>
      </c>
      <c r="X23" s="22">
        <v>2874951</v>
      </c>
      <c r="Y23" s="22">
        <v>-861488</v>
      </c>
      <c r="Z23" s="23">
        <v>-29.965310713121717</v>
      </c>
      <c r="AA23" s="20">
        <v>3833277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>
        <v>3900000</v>
      </c>
      <c r="N25" s="22">
        <v>3900000</v>
      </c>
      <c r="O25" s="22"/>
      <c r="P25" s="22"/>
      <c r="Q25" s="22"/>
      <c r="R25" s="22"/>
      <c r="S25" s="22"/>
      <c r="T25" s="22"/>
      <c r="U25" s="22"/>
      <c r="V25" s="22"/>
      <c r="W25" s="22">
        <v>3900000</v>
      </c>
      <c r="X25" s="22"/>
      <c r="Y25" s="22">
        <v>3900000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1148526</v>
      </c>
      <c r="D29" s="20"/>
      <c r="E29" s="21">
        <v>9792900</v>
      </c>
      <c r="F29" s="22">
        <v>9792900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7344675</v>
      </c>
      <c r="Y29" s="22">
        <v>-7344675</v>
      </c>
      <c r="Z29" s="23">
        <v>-100</v>
      </c>
      <c r="AA29" s="20">
        <v>9792900</v>
      </c>
    </row>
    <row r="30" spans="1:27" ht="13.5" x14ac:dyDescent="0.25">
      <c r="A30" s="19" t="s">
        <v>56</v>
      </c>
      <c r="B30" s="15" t="s">
        <v>32</v>
      </c>
      <c r="C30" s="20">
        <v>7073167</v>
      </c>
      <c r="D30" s="20"/>
      <c r="E30" s="21">
        <v>384782</v>
      </c>
      <c r="F30" s="22">
        <v>384782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288585</v>
      </c>
      <c r="Y30" s="22">
        <v>-288585</v>
      </c>
      <c r="Z30" s="23">
        <v>-100</v>
      </c>
      <c r="AA30" s="20">
        <v>384782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3070325900</v>
      </c>
      <c r="D32" s="29">
        <f t="shared" ref="D32:Y32" si="0">SUM(D6:D31)</f>
        <v>0</v>
      </c>
      <c r="E32" s="30">
        <f t="shared" si="0"/>
        <v>3646128500</v>
      </c>
      <c r="F32" s="31">
        <f t="shared" si="0"/>
        <v>3646128500</v>
      </c>
      <c r="G32" s="31">
        <f t="shared" si="0"/>
        <v>343986923</v>
      </c>
      <c r="H32" s="31">
        <f t="shared" si="0"/>
        <v>370021987</v>
      </c>
      <c r="I32" s="31">
        <f t="shared" si="0"/>
        <v>333109518</v>
      </c>
      <c r="J32" s="31">
        <f t="shared" si="0"/>
        <v>1047118428</v>
      </c>
      <c r="K32" s="31">
        <f t="shared" si="0"/>
        <v>252718328</v>
      </c>
      <c r="L32" s="31">
        <f t="shared" si="0"/>
        <v>334285915</v>
      </c>
      <c r="M32" s="31">
        <f t="shared" si="0"/>
        <v>172171507</v>
      </c>
      <c r="N32" s="31">
        <f t="shared" si="0"/>
        <v>759175750</v>
      </c>
      <c r="O32" s="31">
        <f t="shared" si="0"/>
        <v>242204841</v>
      </c>
      <c r="P32" s="31">
        <f t="shared" si="0"/>
        <v>243806521</v>
      </c>
      <c r="Q32" s="31">
        <f t="shared" si="0"/>
        <v>254188598</v>
      </c>
      <c r="R32" s="31">
        <f t="shared" si="0"/>
        <v>740199960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2546494138</v>
      </c>
      <c r="X32" s="31">
        <f t="shared" si="0"/>
        <v>2734596333</v>
      </c>
      <c r="Y32" s="31">
        <f t="shared" si="0"/>
        <v>-188102195</v>
      </c>
      <c r="Z32" s="32">
        <f>+IF(X32&lt;&gt;0,+(Y32/X32)*100,0)</f>
        <v>-6.8786092020258707</v>
      </c>
      <c r="AA32" s="29">
        <f>SUM(AA6:AA31)</f>
        <v>3646128500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449740550</v>
      </c>
      <c r="D34" s="20"/>
      <c r="E34" s="21">
        <v>451415508</v>
      </c>
      <c r="F34" s="22">
        <v>475746415</v>
      </c>
      <c r="G34" s="22">
        <v>39837721</v>
      </c>
      <c r="H34" s="22">
        <v>39930172</v>
      </c>
      <c r="I34" s="22">
        <v>38741035</v>
      </c>
      <c r="J34" s="22">
        <v>118508928</v>
      </c>
      <c r="K34" s="22">
        <v>39133368</v>
      </c>
      <c r="L34" s="22">
        <v>39960363</v>
      </c>
      <c r="M34" s="22">
        <v>40818043</v>
      </c>
      <c r="N34" s="22">
        <v>119911774</v>
      </c>
      <c r="O34" s="22">
        <v>93306597</v>
      </c>
      <c r="P34" s="22">
        <v>44472440</v>
      </c>
      <c r="Q34" s="22">
        <v>44336288</v>
      </c>
      <c r="R34" s="22">
        <v>182115325</v>
      </c>
      <c r="S34" s="22"/>
      <c r="T34" s="22"/>
      <c r="U34" s="22"/>
      <c r="V34" s="22"/>
      <c r="W34" s="22">
        <v>420536027</v>
      </c>
      <c r="X34" s="22">
        <v>357030396</v>
      </c>
      <c r="Y34" s="22">
        <v>63505631</v>
      </c>
      <c r="Z34" s="23">
        <v>17.787177705732372</v>
      </c>
      <c r="AA34" s="20">
        <v>475746415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2216592508</v>
      </c>
      <c r="D36" s="20"/>
      <c r="E36" s="21">
        <v>2199931730</v>
      </c>
      <c r="F36" s="22">
        <v>2199931730</v>
      </c>
      <c r="G36" s="22">
        <v>378684393</v>
      </c>
      <c r="H36" s="22">
        <v>306856838</v>
      </c>
      <c r="I36" s="22">
        <v>212142552</v>
      </c>
      <c r="J36" s="22">
        <v>897683783</v>
      </c>
      <c r="K36" s="22">
        <v>170459031</v>
      </c>
      <c r="L36" s="22">
        <v>154353041</v>
      </c>
      <c r="M36" s="22">
        <v>173339599</v>
      </c>
      <c r="N36" s="22">
        <v>498151671</v>
      </c>
      <c r="O36" s="22">
        <v>23925129</v>
      </c>
      <c r="P36" s="22">
        <v>313901823</v>
      </c>
      <c r="Q36" s="22">
        <v>186145423</v>
      </c>
      <c r="R36" s="22">
        <v>523972375</v>
      </c>
      <c r="S36" s="22"/>
      <c r="T36" s="22"/>
      <c r="U36" s="22"/>
      <c r="V36" s="22"/>
      <c r="W36" s="22">
        <v>1919807829</v>
      </c>
      <c r="X36" s="22">
        <v>1649948805</v>
      </c>
      <c r="Y36" s="22">
        <v>269859024</v>
      </c>
      <c r="Z36" s="23">
        <v>16.355599833293009</v>
      </c>
      <c r="AA36" s="20">
        <v>2199931730</v>
      </c>
    </row>
    <row r="37" spans="1:27" ht="13.5" x14ac:dyDescent="0.25">
      <c r="A37" s="19" t="s">
        <v>63</v>
      </c>
      <c r="B37" s="15" t="s">
        <v>32</v>
      </c>
      <c r="C37" s="20">
        <v>55661346</v>
      </c>
      <c r="D37" s="20"/>
      <c r="E37" s="21">
        <v>56291300</v>
      </c>
      <c r="F37" s="22">
        <v>66671650</v>
      </c>
      <c r="G37" s="22">
        <v>3001977</v>
      </c>
      <c r="H37" s="22">
        <v>4209140</v>
      </c>
      <c r="I37" s="22">
        <v>5273135</v>
      </c>
      <c r="J37" s="22">
        <v>12484252</v>
      </c>
      <c r="K37" s="22">
        <v>5130783</v>
      </c>
      <c r="L37" s="22">
        <v>6691587</v>
      </c>
      <c r="M37" s="22">
        <v>5590289</v>
      </c>
      <c r="N37" s="22">
        <v>17412659</v>
      </c>
      <c r="O37" s="22">
        <v>6492000</v>
      </c>
      <c r="P37" s="22">
        <v>5522734</v>
      </c>
      <c r="Q37" s="22">
        <v>6427195</v>
      </c>
      <c r="R37" s="22">
        <v>18441929</v>
      </c>
      <c r="S37" s="22"/>
      <c r="T37" s="22"/>
      <c r="U37" s="22"/>
      <c r="V37" s="22"/>
      <c r="W37" s="22">
        <v>48338840</v>
      </c>
      <c r="X37" s="22">
        <v>50003730</v>
      </c>
      <c r="Y37" s="22">
        <v>-1664890</v>
      </c>
      <c r="Z37" s="23">
        <v>-3.329531616941376</v>
      </c>
      <c r="AA37" s="20">
        <v>66671650</v>
      </c>
    </row>
    <row r="38" spans="1:27" ht="13.5" x14ac:dyDescent="0.25">
      <c r="A38" s="19" t="s">
        <v>64</v>
      </c>
      <c r="B38" s="15" t="s">
        <v>32</v>
      </c>
      <c r="C38" s="20">
        <v>3384578</v>
      </c>
      <c r="D38" s="20"/>
      <c r="E38" s="21">
        <v>179237363</v>
      </c>
      <c r="F38" s="22">
        <v>179237363</v>
      </c>
      <c r="G38" s="22">
        <v>14936447</v>
      </c>
      <c r="H38" s="22">
        <v>14936447</v>
      </c>
      <c r="I38" s="22">
        <v>14936447</v>
      </c>
      <c r="J38" s="22">
        <v>44809341</v>
      </c>
      <c r="K38" s="22">
        <v>14936447</v>
      </c>
      <c r="L38" s="22">
        <v>14936447</v>
      </c>
      <c r="M38" s="22">
        <v>14936447</v>
      </c>
      <c r="N38" s="22">
        <v>44809341</v>
      </c>
      <c r="O38" s="22">
        <v>14936447</v>
      </c>
      <c r="P38" s="22">
        <v>14936447</v>
      </c>
      <c r="Q38" s="22">
        <v>14936447</v>
      </c>
      <c r="R38" s="22">
        <v>44809341</v>
      </c>
      <c r="S38" s="22"/>
      <c r="T38" s="22"/>
      <c r="U38" s="22"/>
      <c r="V38" s="22"/>
      <c r="W38" s="22">
        <v>134428023</v>
      </c>
      <c r="X38" s="22">
        <v>134428023</v>
      </c>
      <c r="Y38" s="22"/>
      <c r="Z38" s="23"/>
      <c r="AA38" s="20">
        <v>179237363</v>
      </c>
    </row>
    <row r="39" spans="1:27" ht="13.5" x14ac:dyDescent="0.25">
      <c r="A39" s="19" t="s">
        <v>65</v>
      </c>
      <c r="B39" s="15" t="s">
        <v>32</v>
      </c>
      <c r="C39" s="20">
        <v>269296580</v>
      </c>
      <c r="D39" s="20"/>
      <c r="E39" s="21">
        <v>85000001</v>
      </c>
      <c r="F39" s="22">
        <v>85000001</v>
      </c>
      <c r="G39" s="22">
        <v>19453294</v>
      </c>
      <c r="H39" s="22">
        <v>19286267</v>
      </c>
      <c r="I39" s="22">
        <v>19286267</v>
      </c>
      <c r="J39" s="22">
        <v>58025828</v>
      </c>
      <c r="K39" s="22">
        <v>19286267</v>
      </c>
      <c r="L39" s="22">
        <v>19286267</v>
      </c>
      <c r="M39" s="22">
        <v>19286267</v>
      </c>
      <c r="N39" s="22">
        <v>57858801</v>
      </c>
      <c r="O39" s="22">
        <v>19286267</v>
      </c>
      <c r="P39" s="22">
        <v>19286267</v>
      </c>
      <c r="Q39" s="22">
        <v>19286267</v>
      </c>
      <c r="R39" s="22">
        <v>57858801</v>
      </c>
      <c r="S39" s="22"/>
      <c r="T39" s="22"/>
      <c r="U39" s="22"/>
      <c r="V39" s="22"/>
      <c r="W39" s="22">
        <v>173743430</v>
      </c>
      <c r="X39" s="22">
        <v>63750015</v>
      </c>
      <c r="Y39" s="22">
        <v>109993415</v>
      </c>
      <c r="Z39" s="23">
        <v>172.53864959874912</v>
      </c>
      <c r="AA39" s="20">
        <v>85000001</v>
      </c>
    </row>
    <row r="40" spans="1:27" ht="13.5" x14ac:dyDescent="0.25">
      <c r="A40" s="19" t="s">
        <v>40</v>
      </c>
      <c r="B40" s="15" t="s">
        <v>32</v>
      </c>
      <c r="C40" s="20">
        <v>50287049</v>
      </c>
      <c r="D40" s="20"/>
      <c r="E40" s="21">
        <v>253569</v>
      </c>
      <c r="F40" s="22">
        <v>253569</v>
      </c>
      <c r="G40" s="22">
        <v>21131</v>
      </c>
      <c r="H40" s="22">
        <v>21131</v>
      </c>
      <c r="I40" s="22">
        <v>21131</v>
      </c>
      <c r="J40" s="22">
        <v>63393</v>
      </c>
      <c r="K40" s="22">
        <v>21131</v>
      </c>
      <c r="L40" s="22">
        <v>21131</v>
      </c>
      <c r="M40" s="22">
        <v>21131</v>
      </c>
      <c r="N40" s="22">
        <v>63393</v>
      </c>
      <c r="O40" s="22">
        <v>21131</v>
      </c>
      <c r="P40" s="22">
        <v>21131</v>
      </c>
      <c r="Q40" s="22">
        <v>21131</v>
      </c>
      <c r="R40" s="22">
        <v>63393</v>
      </c>
      <c r="S40" s="22"/>
      <c r="T40" s="22"/>
      <c r="U40" s="22"/>
      <c r="V40" s="22"/>
      <c r="W40" s="22">
        <v>190179</v>
      </c>
      <c r="X40" s="22">
        <v>190179</v>
      </c>
      <c r="Y40" s="22"/>
      <c r="Z40" s="23"/>
      <c r="AA40" s="20">
        <v>253569</v>
      </c>
    </row>
    <row r="41" spans="1:27" ht="13.5" x14ac:dyDescent="0.25">
      <c r="A41" s="19" t="s">
        <v>66</v>
      </c>
      <c r="B41" s="15" t="s">
        <v>32</v>
      </c>
      <c r="C41" s="20">
        <v>124244685</v>
      </c>
      <c r="D41" s="20"/>
      <c r="E41" s="21">
        <v>189195711</v>
      </c>
      <c r="F41" s="22">
        <v>173172213</v>
      </c>
      <c r="G41" s="22">
        <v>6360685</v>
      </c>
      <c r="H41" s="22">
        <v>15123986</v>
      </c>
      <c r="I41" s="22">
        <v>11316484</v>
      </c>
      <c r="J41" s="22">
        <v>32801155</v>
      </c>
      <c r="K41" s="22">
        <v>14259740</v>
      </c>
      <c r="L41" s="22">
        <v>8488569</v>
      </c>
      <c r="M41" s="22">
        <v>10347477</v>
      </c>
      <c r="N41" s="22">
        <v>33095786</v>
      </c>
      <c r="O41" s="22">
        <v>13679046</v>
      </c>
      <c r="P41" s="22">
        <v>11887693</v>
      </c>
      <c r="Q41" s="22">
        <v>11705098</v>
      </c>
      <c r="R41" s="22">
        <v>37271837</v>
      </c>
      <c r="S41" s="22"/>
      <c r="T41" s="22"/>
      <c r="U41" s="22"/>
      <c r="V41" s="22"/>
      <c r="W41" s="22">
        <v>103168778</v>
      </c>
      <c r="X41" s="22">
        <v>132789397</v>
      </c>
      <c r="Y41" s="22">
        <v>-29620619</v>
      </c>
      <c r="Z41" s="23">
        <v>-22.30646397166786</v>
      </c>
      <c r="AA41" s="20">
        <v>173172213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>
        <v>-3547050</v>
      </c>
      <c r="I42" s="22">
        <v>126270</v>
      </c>
      <c r="J42" s="22">
        <v>-3420780</v>
      </c>
      <c r="K42" s="22">
        <v>511822</v>
      </c>
      <c r="L42" s="22">
        <v>2222923</v>
      </c>
      <c r="M42" s="22">
        <v>5673002</v>
      </c>
      <c r="N42" s="22">
        <v>8407747</v>
      </c>
      <c r="O42" s="22"/>
      <c r="P42" s="22">
        <v>5422</v>
      </c>
      <c r="Q42" s="22"/>
      <c r="R42" s="22">
        <v>5422</v>
      </c>
      <c r="S42" s="22"/>
      <c r="T42" s="22"/>
      <c r="U42" s="22"/>
      <c r="V42" s="22"/>
      <c r="W42" s="22">
        <v>4992389</v>
      </c>
      <c r="X42" s="22"/>
      <c r="Y42" s="22">
        <v>4992389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-56751727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254934884</v>
      </c>
      <c r="D44" s="20"/>
      <c r="E44" s="21">
        <v>234167762</v>
      </c>
      <c r="F44" s="22">
        <v>256863650</v>
      </c>
      <c r="G44" s="22">
        <v>9110763</v>
      </c>
      <c r="H44" s="22">
        <v>11598742</v>
      </c>
      <c r="I44" s="22">
        <v>13781811</v>
      </c>
      <c r="J44" s="22">
        <v>34491316</v>
      </c>
      <c r="K44" s="22">
        <v>13012203</v>
      </c>
      <c r="L44" s="22">
        <v>8739835</v>
      </c>
      <c r="M44" s="22">
        <v>9264746</v>
      </c>
      <c r="N44" s="22">
        <v>31016784</v>
      </c>
      <c r="O44" s="22">
        <v>14508654</v>
      </c>
      <c r="P44" s="22">
        <v>10331404</v>
      </c>
      <c r="Q44" s="22">
        <v>7240004</v>
      </c>
      <c r="R44" s="22">
        <v>32080062</v>
      </c>
      <c r="S44" s="22"/>
      <c r="T44" s="22"/>
      <c r="U44" s="22"/>
      <c r="V44" s="22"/>
      <c r="W44" s="22">
        <v>97588162</v>
      </c>
      <c r="X44" s="22">
        <v>192592407</v>
      </c>
      <c r="Y44" s="22">
        <v>-95004245</v>
      </c>
      <c r="Z44" s="23">
        <v>-49.329174747787434</v>
      </c>
      <c r="AA44" s="20">
        <v>256863650</v>
      </c>
    </row>
    <row r="45" spans="1:27" ht="13.5" x14ac:dyDescent="0.25">
      <c r="A45" s="19" t="s">
        <v>70</v>
      </c>
      <c r="B45" s="15" t="s">
        <v>32</v>
      </c>
      <c r="C45" s="20">
        <v>29430790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3075830</v>
      </c>
      <c r="D46" s="20"/>
      <c r="E46" s="21"/>
      <c r="F46" s="22"/>
      <c r="G46" s="22"/>
      <c r="H46" s="22"/>
      <c r="I46" s="22"/>
      <c r="J46" s="22"/>
      <c r="K46" s="22">
        <v>124</v>
      </c>
      <c r="L46" s="22"/>
      <c r="M46" s="22"/>
      <c r="N46" s="22">
        <v>124</v>
      </c>
      <c r="O46" s="22"/>
      <c r="P46" s="22">
        <v>24822</v>
      </c>
      <c r="Q46" s="22"/>
      <c r="R46" s="22">
        <v>24822</v>
      </c>
      <c r="S46" s="22"/>
      <c r="T46" s="22"/>
      <c r="U46" s="22"/>
      <c r="V46" s="22"/>
      <c r="W46" s="22">
        <v>24946</v>
      </c>
      <c r="X46" s="22"/>
      <c r="Y46" s="22">
        <v>24946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3399897073</v>
      </c>
      <c r="D47" s="29">
        <f t="shared" ref="D47:Y47" si="1">SUM(D34:D46)</f>
        <v>0</v>
      </c>
      <c r="E47" s="30">
        <f t="shared" si="1"/>
        <v>3395492944</v>
      </c>
      <c r="F47" s="31">
        <f t="shared" si="1"/>
        <v>3436876591</v>
      </c>
      <c r="G47" s="31">
        <f t="shared" si="1"/>
        <v>471406411</v>
      </c>
      <c r="H47" s="31">
        <f t="shared" si="1"/>
        <v>408415673</v>
      </c>
      <c r="I47" s="31">
        <f t="shared" si="1"/>
        <v>315625132</v>
      </c>
      <c r="J47" s="31">
        <f t="shared" si="1"/>
        <v>1195447216</v>
      </c>
      <c r="K47" s="31">
        <f t="shared" si="1"/>
        <v>276750916</v>
      </c>
      <c r="L47" s="31">
        <f t="shared" si="1"/>
        <v>254700163</v>
      </c>
      <c r="M47" s="31">
        <f t="shared" si="1"/>
        <v>279277001</v>
      </c>
      <c r="N47" s="31">
        <f t="shared" si="1"/>
        <v>810728080</v>
      </c>
      <c r="O47" s="31">
        <f t="shared" si="1"/>
        <v>186155271</v>
      </c>
      <c r="P47" s="31">
        <f t="shared" si="1"/>
        <v>420390183</v>
      </c>
      <c r="Q47" s="31">
        <f t="shared" si="1"/>
        <v>290097853</v>
      </c>
      <c r="R47" s="31">
        <f t="shared" si="1"/>
        <v>896643307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2902818603</v>
      </c>
      <c r="X47" s="31">
        <f t="shared" si="1"/>
        <v>2580732952</v>
      </c>
      <c r="Y47" s="31">
        <f t="shared" si="1"/>
        <v>322085651</v>
      </c>
      <c r="Z47" s="32">
        <f>+IF(X47&lt;&gt;0,+(Y47/X47)*100,0)</f>
        <v>12.480394406960709</v>
      </c>
      <c r="AA47" s="29">
        <f>SUM(AA34:AA46)</f>
        <v>3436876591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-329571173</v>
      </c>
      <c r="D48" s="39">
        <f t="shared" si="2"/>
        <v>0</v>
      </c>
      <c r="E48" s="40">
        <f t="shared" si="2"/>
        <v>250635556</v>
      </c>
      <c r="F48" s="41">
        <f t="shared" si="2"/>
        <v>209251909</v>
      </c>
      <c r="G48" s="41">
        <f t="shared" si="2"/>
        <v>-127419488</v>
      </c>
      <c r="H48" s="41">
        <f t="shared" si="2"/>
        <v>-38393686</v>
      </c>
      <c r="I48" s="41">
        <f t="shared" si="2"/>
        <v>17484386</v>
      </c>
      <c r="J48" s="41">
        <f t="shared" si="2"/>
        <v>-148328788</v>
      </c>
      <c r="K48" s="41">
        <f t="shared" si="2"/>
        <v>-24032588</v>
      </c>
      <c r="L48" s="41">
        <f t="shared" si="2"/>
        <v>79585752</v>
      </c>
      <c r="M48" s="41">
        <f t="shared" si="2"/>
        <v>-107105494</v>
      </c>
      <c r="N48" s="41">
        <f t="shared" si="2"/>
        <v>-51552330</v>
      </c>
      <c r="O48" s="41">
        <f t="shared" si="2"/>
        <v>56049570</v>
      </c>
      <c r="P48" s="41">
        <f t="shared" si="2"/>
        <v>-176583662</v>
      </c>
      <c r="Q48" s="41">
        <f t="shared" si="2"/>
        <v>-35909255</v>
      </c>
      <c r="R48" s="41">
        <f t="shared" si="2"/>
        <v>-156443347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-356324465</v>
      </c>
      <c r="X48" s="41">
        <f t="shared" si="2"/>
        <v>153863381</v>
      </c>
      <c r="Y48" s="41">
        <f t="shared" si="2"/>
        <v>-510187846</v>
      </c>
      <c r="Z48" s="42">
        <f>+IF(X48&lt;&gt;0,+(Y48/X48)*100,0)</f>
        <v>-331.5849701755871</v>
      </c>
      <c r="AA48" s="39">
        <f>+AA32-AA47</f>
        <v>209251909</v>
      </c>
    </row>
    <row r="49" spans="1:27" ht="25.5" x14ac:dyDescent="0.25">
      <c r="A49" s="43" t="s">
        <v>74</v>
      </c>
      <c r="B49" s="15" t="s">
        <v>32</v>
      </c>
      <c r="C49" s="20">
        <v>57067864</v>
      </c>
      <c r="D49" s="20"/>
      <c r="E49" s="21">
        <v>67300000</v>
      </c>
      <c r="F49" s="22">
        <v>68057900</v>
      </c>
      <c r="G49" s="22"/>
      <c r="H49" s="22">
        <v>243866</v>
      </c>
      <c r="I49" s="22">
        <v>659746</v>
      </c>
      <c r="J49" s="22">
        <v>903612</v>
      </c>
      <c r="K49" s="22">
        <v>558425</v>
      </c>
      <c r="L49" s="22">
        <v>363503</v>
      </c>
      <c r="M49" s="22">
        <v>197918</v>
      </c>
      <c r="N49" s="22">
        <v>1119846</v>
      </c>
      <c r="O49" s="22">
        <v>275039</v>
      </c>
      <c r="P49" s="22">
        <v>18072296</v>
      </c>
      <c r="Q49" s="22">
        <v>376476</v>
      </c>
      <c r="R49" s="22">
        <v>18723811</v>
      </c>
      <c r="S49" s="22"/>
      <c r="T49" s="22"/>
      <c r="U49" s="22"/>
      <c r="V49" s="22"/>
      <c r="W49" s="22">
        <v>20747269</v>
      </c>
      <c r="X49" s="22">
        <v>51043419</v>
      </c>
      <c r="Y49" s="22">
        <v>-30296150</v>
      </c>
      <c r="Z49" s="23">
        <v>-59.353684752191072</v>
      </c>
      <c r="AA49" s="20">
        <v>68057900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-272503309</v>
      </c>
      <c r="D51" s="48">
        <f t="shared" si="3"/>
        <v>0</v>
      </c>
      <c r="E51" s="49">
        <f t="shared" si="3"/>
        <v>317935556</v>
      </c>
      <c r="F51" s="50">
        <f t="shared" si="3"/>
        <v>277309809</v>
      </c>
      <c r="G51" s="50">
        <f t="shared" si="3"/>
        <v>-127419488</v>
      </c>
      <c r="H51" s="50">
        <f t="shared" si="3"/>
        <v>-38149820</v>
      </c>
      <c r="I51" s="50">
        <f t="shared" si="3"/>
        <v>18144132</v>
      </c>
      <c r="J51" s="50">
        <f t="shared" si="3"/>
        <v>-147425176</v>
      </c>
      <c r="K51" s="50">
        <f t="shared" si="3"/>
        <v>-23474163</v>
      </c>
      <c r="L51" s="50">
        <f t="shared" si="3"/>
        <v>79949255</v>
      </c>
      <c r="M51" s="50">
        <f t="shared" si="3"/>
        <v>-106907576</v>
      </c>
      <c r="N51" s="50">
        <f t="shared" si="3"/>
        <v>-50432484</v>
      </c>
      <c r="O51" s="50">
        <f t="shared" si="3"/>
        <v>56324609</v>
      </c>
      <c r="P51" s="50">
        <f t="shared" si="3"/>
        <v>-158511366</v>
      </c>
      <c r="Q51" s="50">
        <f t="shared" si="3"/>
        <v>-35532779</v>
      </c>
      <c r="R51" s="50">
        <f t="shared" si="3"/>
        <v>-137719536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-335577196</v>
      </c>
      <c r="X51" s="50">
        <f t="shared" si="3"/>
        <v>204906800</v>
      </c>
      <c r="Y51" s="50">
        <f t="shared" si="3"/>
        <v>-540483996</v>
      </c>
      <c r="Z51" s="51">
        <f>+IF(X51&lt;&gt;0,+(Y51/X51)*100,0)</f>
        <v>-263.77064889989009</v>
      </c>
      <c r="AA51" s="48">
        <f>SUM(AA48:AA50)</f>
        <v>277309809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-272503309</v>
      </c>
      <c r="D53" s="54">
        <f>+D51-D52</f>
        <v>0</v>
      </c>
      <c r="E53" s="55">
        <f t="shared" si="4"/>
        <v>317935556</v>
      </c>
      <c r="F53" s="56">
        <f t="shared" si="4"/>
        <v>277309809</v>
      </c>
      <c r="G53" s="56">
        <f t="shared" si="4"/>
        <v>-127419488</v>
      </c>
      <c r="H53" s="56">
        <f t="shared" si="4"/>
        <v>-38149820</v>
      </c>
      <c r="I53" s="56">
        <f t="shared" si="4"/>
        <v>18144132</v>
      </c>
      <c r="J53" s="56">
        <f t="shared" si="4"/>
        <v>-147425176</v>
      </c>
      <c r="K53" s="56">
        <f t="shared" si="4"/>
        <v>-23474163</v>
      </c>
      <c r="L53" s="56">
        <f t="shared" si="4"/>
        <v>79949255</v>
      </c>
      <c r="M53" s="56">
        <f t="shared" si="4"/>
        <v>-106907576</v>
      </c>
      <c r="N53" s="56">
        <f t="shared" si="4"/>
        <v>-50432484</v>
      </c>
      <c r="O53" s="56">
        <f t="shared" si="4"/>
        <v>56324609</v>
      </c>
      <c r="P53" s="56">
        <f t="shared" si="4"/>
        <v>-158511366</v>
      </c>
      <c r="Q53" s="56">
        <f t="shared" si="4"/>
        <v>-35532779</v>
      </c>
      <c r="R53" s="56">
        <f t="shared" si="4"/>
        <v>-137719536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-335577196</v>
      </c>
      <c r="X53" s="56">
        <f t="shared" si="4"/>
        <v>204906800</v>
      </c>
      <c r="Y53" s="56">
        <f t="shared" si="4"/>
        <v>-540483996</v>
      </c>
      <c r="Z53" s="57">
        <f>+IF(X53&lt;&gt;0,+(Y53/X53)*100,0)</f>
        <v>-263.77064889989009</v>
      </c>
      <c r="AA53" s="54">
        <f>+AA51-AA52</f>
        <v>277309809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-272503309</v>
      </c>
      <c r="D56" s="48">
        <f>SUM(D53:D55)</f>
        <v>0</v>
      </c>
      <c r="E56" s="49">
        <f t="shared" si="5"/>
        <v>317935556</v>
      </c>
      <c r="F56" s="50">
        <f t="shared" si="5"/>
        <v>277309809</v>
      </c>
      <c r="G56" s="50">
        <f t="shared" si="5"/>
        <v>-127419488</v>
      </c>
      <c r="H56" s="50">
        <f t="shared" si="5"/>
        <v>-38149820</v>
      </c>
      <c r="I56" s="50">
        <f t="shared" si="5"/>
        <v>18144132</v>
      </c>
      <c r="J56" s="50">
        <f t="shared" si="5"/>
        <v>-147425176</v>
      </c>
      <c r="K56" s="50">
        <f t="shared" si="5"/>
        <v>-23474163</v>
      </c>
      <c r="L56" s="50">
        <f t="shared" si="5"/>
        <v>79949255</v>
      </c>
      <c r="M56" s="50">
        <f t="shared" si="5"/>
        <v>-106907576</v>
      </c>
      <c r="N56" s="50">
        <f t="shared" si="5"/>
        <v>-50432484</v>
      </c>
      <c r="O56" s="50">
        <f t="shared" si="5"/>
        <v>56324609</v>
      </c>
      <c r="P56" s="50">
        <f t="shared" si="5"/>
        <v>-158511366</v>
      </c>
      <c r="Q56" s="50">
        <f t="shared" si="5"/>
        <v>-35532779</v>
      </c>
      <c r="R56" s="50">
        <f t="shared" si="5"/>
        <v>-137719536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-335577196</v>
      </c>
      <c r="X56" s="50">
        <f t="shared" si="5"/>
        <v>204906800</v>
      </c>
      <c r="Y56" s="50">
        <f t="shared" si="5"/>
        <v>-540483996</v>
      </c>
      <c r="Z56" s="51">
        <f>+IF(X56&lt;&gt;0,+(Y56/X56)*100,0)</f>
        <v>-263.77064889989009</v>
      </c>
      <c r="AA56" s="48">
        <f>SUM(AA53:AA55)</f>
        <v>277309809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-272503309</v>
      </c>
      <c r="D59" s="65">
        <f>SUM(D56:D58)</f>
        <v>0</v>
      </c>
      <c r="E59" s="66">
        <f t="shared" si="6"/>
        <v>317935556</v>
      </c>
      <c r="F59" s="67">
        <f t="shared" si="6"/>
        <v>277309809</v>
      </c>
      <c r="G59" s="67">
        <f t="shared" si="6"/>
        <v>-127419488</v>
      </c>
      <c r="H59" s="67">
        <f t="shared" si="6"/>
        <v>-38149820</v>
      </c>
      <c r="I59" s="67">
        <f t="shared" si="6"/>
        <v>18144132</v>
      </c>
      <c r="J59" s="67">
        <f t="shared" si="6"/>
        <v>-147425176</v>
      </c>
      <c r="K59" s="67">
        <f t="shared" si="6"/>
        <v>-23474163</v>
      </c>
      <c r="L59" s="67">
        <f t="shared" si="6"/>
        <v>79949255</v>
      </c>
      <c r="M59" s="67">
        <f t="shared" si="6"/>
        <v>-106907576</v>
      </c>
      <c r="N59" s="67">
        <f t="shared" si="6"/>
        <v>-50432484</v>
      </c>
      <c r="O59" s="67">
        <f t="shared" si="6"/>
        <v>56324609</v>
      </c>
      <c r="P59" s="67">
        <f t="shared" si="6"/>
        <v>-158511366</v>
      </c>
      <c r="Q59" s="67">
        <f t="shared" si="6"/>
        <v>-35532779</v>
      </c>
      <c r="R59" s="67">
        <f t="shared" si="6"/>
        <v>-137719536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-335577196</v>
      </c>
      <c r="X59" s="67">
        <f t="shared" si="6"/>
        <v>204906800</v>
      </c>
      <c r="Y59" s="67">
        <f t="shared" si="6"/>
        <v>-540483996</v>
      </c>
      <c r="Z59" s="68">
        <f>+IF(X59&lt;&gt;0,+(Y59/X59)*100,0)</f>
        <v>-263.77064889989009</v>
      </c>
      <c r="AA59" s="65">
        <f>SUM(AA56:AA58)</f>
        <v>277309809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12778189</v>
      </c>
      <c r="D6" s="20"/>
      <c r="E6" s="21">
        <v>14019139</v>
      </c>
      <c r="F6" s="22">
        <v>14019139</v>
      </c>
      <c r="G6" s="22"/>
      <c r="H6" s="22"/>
      <c r="I6" s="22">
        <v>230126</v>
      </c>
      <c r="J6" s="22">
        <v>230126</v>
      </c>
      <c r="K6" s="22">
        <v>1413719</v>
      </c>
      <c r="L6" s="22">
        <v>961179</v>
      </c>
      <c r="M6" s="22">
        <v>1337901</v>
      </c>
      <c r="N6" s="22">
        <v>3712799</v>
      </c>
      <c r="O6" s="22">
        <v>1380305</v>
      </c>
      <c r="P6" s="22">
        <v>1357743</v>
      </c>
      <c r="Q6" s="22">
        <v>1530710</v>
      </c>
      <c r="R6" s="22">
        <v>4268758</v>
      </c>
      <c r="S6" s="22"/>
      <c r="T6" s="22"/>
      <c r="U6" s="22"/>
      <c r="V6" s="22"/>
      <c r="W6" s="22">
        <v>8211683</v>
      </c>
      <c r="X6" s="22">
        <v>10514358</v>
      </c>
      <c r="Y6" s="22">
        <v>-2302675</v>
      </c>
      <c r="Z6" s="23">
        <v>-21.900291011586251</v>
      </c>
      <c r="AA6" s="20">
        <v>14019139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459806</v>
      </c>
      <c r="F13" s="22">
        <v>459806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344853</v>
      </c>
      <c r="Y13" s="22">
        <v>-344853</v>
      </c>
      <c r="Z13" s="23">
        <v>-100</v>
      </c>
      <c r="AA13" s="20">
        <v>459806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12778189</v>
      </c>
      <c r="D32" s="29">
        <f t="shared" ref="D32:Y32" si="0">SUM(D6:D31)</f>
        <v>0</v>
      </c>
      <c r="E32" s="30">
        <f t="shared" si="0"/>
        <v>14478945</v>
      </c>
      <c r="F32" s="31">
        <f t="shared" si="0"/>
        <v>14478945</v>
      </c>
      <c r="G32" s="31">
        <f t="shared" si="0"/>
        <v>0</v>
      </c>
      <c r="H32" s="31">
        <f t="shared" si="0"/>
        <v>0</v>
      </c>
      <c r="I32" s="31">
        <f t="shared" si="0"/>
        <v>230126</v>
      </c>
      <c r="J32" s="31">
        <f t="shared" si="0"/>
        <v>230126</v>
      </c>
      <c r="K32" s="31">
        <f t="shared" si="0"/>
        <v>1413719</v>
      </c>
      <c r="L32" s="31">
        <f t="shared" si="0"/>
        <v>961179</v>
      </c>
      <c r="M32" s="31">
        <f t="shared" si="0"/>
        <v>1337901</v>
      </c>
      <c r="N32" s="31">
        <f t="shared" si="0"/>
        <v>3712799</v>
      </c>
      <c r="O32" s="31">
        <f t="shared" si="0"/>
        <v>1380305</v>
      </c>
      <c r="P32" s="31">
        <f t="shared" si="0"/>
        <v>1357743</v>
      </c>
      <c r="Q32" s="31">
        <f t="shared" si="0"/>
        <v>1530710</v>
      </c>
      <c r="R32" s="31">
        <f t="shared" si="0"/>
        <v>4268758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8211683</v>
      </c>
      <c r="X32" s="31">
        <f t="shared" si="0"/>
        <v>10859211</v>
      </c>
      <c r="Y32" s="31">
        <f t="shared" si="0"/>
        <v>-2647528</v>
      </c>
      <c r="Z32" s="32">
        <f>+IF(X32&lt;&gt;0,+(Y32/X32)*100,0)</f>
        <v>-24.380482154734814</v>
      </c>
      <c r="AA32" s="29">
        <f>SUM(AA6:AA31)</f>
        <v>14478945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5445580</v>
      </c>
      <c r="D34" s="20"/>
      <c r="E34" s="21">
        <v>6278079</v>
      </c>
      <c r="F34" s="22">
        <v>6278079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4708557</v>
      </c>
      <c r="Y34" s="22">
        <v>-4708557</v>
      </c>
      <c r="Z34" s="23">
        <v>-100</v>
      </c>
      <c r="AA34" s="20">
        <v>6278079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-120639123</v>
      </c>
      <c r="D36" s="20"/>
      <c r="E36" s="21">
        <v>38000000</v>
      </c>
      <c r="F36" s="22">
        <v>38000000</v>
      </c>
      <c r="G36" s="22">
        <v>3596899</v>
      </c>
      <c r="H36" s="22"/>
      <c r="I36" s="22"/>
      <c r="J36" s="22">
        <v>3596899</v>
      </c>
      <c r="K36" s="22">
        <v>1810960</v>
      </c>
      <c r="L36" s="22">
        <v>2672302</v>
      </c>
      <c r="M36" s="22">
        <v>-49693233</v>
      </c>
      <c r="N36" s="22">
        <v>-45209971</v>
      </c>
      <c r="O36" s="22">
        <v>2708541</v>
      </c>
      <c r="P36" s="22">
        <v>1816399</v>
      </c>
      <c r="Q36" s="22">
        <v>2606782</v>
      </c>
      <c r="R36" s="22">
        <v>7131722</v>
      </c>
      <c r="S36" s="22"/>
      <c r="T36" s="22"/>
      <c r="U36" s="22"/>
      <c r="V36" s="22"/>
      <c r="W36" s="22">
        <v>-34481350</v>
      </c>
      <c r="X36" s="22">
        <v>28500003</v>
      </c>
      <c r="Y36" s="22">
        <v>-62981353</v>
      </c>
      <c r="Z36" s="23">
        <v>-220.98718024696348</v>
      </c>
      <c r="AA36" s="20">
        <v>38000000</v>
      </c>
    </row>
    <row r="37" spans="1:27" ht="13.5" x14ac:dyDescent="0.25">
      <c r="A37" s="19" t="s">
        <v>63</v>
      </c>
      <c r="B37" s="15" t="s">
        <v>32</v>
      </c>
      <c r="C37" s="20">
        <v>261501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1901228</v>
      </c>
      <c r="D41" s="20"/>
      <c r="E41" s="21">
        <v>1300000</v>
      </c>
      <c r="F41" s="22">
        <v>809100</v>
      </c>
      <c r="G41" s="22"/>
      <c r="H41" s="22"/>
      <c r="I41" s="22"/>
      <c r="J41" s="22"/>
      <c r="K41" s="22"/>
      <c r="L41" s="22"/>
      <c r="M41" s="22">
        <v>275950</v>
      </c>
      <c r="N41" s="22">
        <v>275950</v>
      </c>
      <c r="O41" s="22"/>
      <c r="P41" s="22"/>
      <c r="Q41" s="22"/>
      <c r="R41" s="22"/>
      <c r="S41" s="22"/>
      <c r="T41" s="22"/>
      <c r="U41" s="22"/>
      <c r="V41" s="22"/>
      <c r="W41" s="22">
        <v>275950</v>
      </c>
      <c r="X41" s="22">
        <v>606825</v>
      </c>
      <c r="Y41" s="22">
        <v>-330875</v>
      </c>
      <c r="Z41" s="23">
        <v>-54.525604581221934</v>
      </c>
      <c r="AA41" s="20">
        <v>809100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91543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-112939271</v>
      </c>
      <c r="D47" s="29">
        <f t="shared" ref="D47:Y47" si="1">SUM(D34:D46)</f>
        <v>0</v>
      </c>
      <c r="E47" s="30">
        <f t="shared" si="1"/>
        <v>45578079</v>
      </c>
      <c r="F47" s="31">
        <f t="shared" si="1"/>
        <v>45087179</v>
      </c>
      <c r="G47" s="31">
        <f t="shared" si="1"/>
        <v>3596899</v>
      </c>
      <c r="H47" s="31">
        <f t="shared" si="1"/>
        <v>0</v>
      </c>
      <c r="I47" s="31">
        <f t="shared" si="1"/>
        <v>0</v>
      </c>
      <c r="J47" s="31">
        <f t="shared" si="1"/>
        <v>3596899</v>
      </c>
      <c r="K47" s="31">
        <f t="shared" si="1"/>
        <v>1810960</v>
      </c>
      <c r="L47" s="31">
        <f t="shared" si="1"/>
        <v>2672302</v>
      </c>
      <c r="M47" s="31">
        <f t="shared" si="1"/>
        <v>-49417283</v>
      </c>
      <c r="N47" s="31">
        <f t="shared" si="1"/>
        <v>-44934021</v>
      </c>
      <c r="O47" s="31">
        <f t="shared" si="1"/>
        <v>2708541</v>
      </c>
      <c r="P47" s="31">
        <f t="shared" si="1"/>
        <v>1816399</v>
      </c>
      <c r="Q47" s="31">
        <f t="shared" si="1"/>
        <v>2606782</v>
      </c>
      <c r="R47" s="31">
        <f t="shared" si="1"/>
        <v>7131722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-34205400</v>
      </c>
      <c r="X47" s="31">
        <f t="shared" si="1"/>
        <v>33815385</v>
      </c>
      <c r="Y47" s="31">
        <f t="shared" si="1"/>
        <v>-68020785</v>
      </c>
      <c r="Z47" s="32">
        <f>+IF(X47&lt;&gt;0,+(Y47/X47)*100,0)</f>
        <v>-201.15336554648127</v>
      </c>
      <c r="AA47" s="29">
        <f>SUM(AA34:AA46)</f>
        <v>45087179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125717460</v>
      </c>
      <c r="D48" s="39">
        <f t="shared" si="2"/>
        <v>0</v>
      </c>
      <c r="E48" s="40">
        <f t="shared" si="2"/>
        <v>-31099134</v>
      </c>
      <c r="F48" s="41">
        <f t="shared" si="2"/>
        <v>-30608234</v>
      </c>
      <c r="G48" s="41">
        <f t="shared" si="2"/>
        <v>-3596899</v>
      </c>
      <c r="H48" s="41">
        <f t="shared" si="2"/>
        <v>0</v>
      </c>
      <c r="I48" s="41">
        <f t="shared" si="2"/>
        <v>230126</v>
      </c>
      <c r="J48" s="41">
        <f t="shared" si="2"/>
        <v>-3366773</v>
      </c>
      <c r="K48" s="41">
        <f t="shared" si="2"/>
        <v>-397241</v>
      </c>
      <c r="L48" s="41">
        <f t="shared" si="2"/>
        <v>-1711123</v>
      </c>
      <c r="M48" s="41">
        <f t="shared" si="2"/>
        <v>50755184</v>
      </c>
      <c r="N48" s="41">
        <f t="shared" si="2"/>
        <v>48646820</v>
      </c>
      <c r="O48" s="41">
        <f t="shared" si="2"/>
        <v>-1328236</v>
      </c>
      <c r="P48" s="41">
        <f t="shared" si="2"/>
        <v>-458656</v>
      </c>
      <c r="Q48" s="41">
        <f t="shared" si="2"/>
        <v>-1076072</v>
      </c>
      <c r="R48" s="41">
        <f t="shared" si="2"/>
        <v>-2862964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42417083</v>
      </c>
      <c r="X48" s="41">
        <f t="shared" si="2"/>
        <v>-22956174</v>
      </c>
      <c r="Y48" s="41">
        <f t="shared" si="2"/>
        <v>65373257</v>
      </c>
      <c r="Z48" s="42">
        <f>+IF(X48&lt;&gt;0,+(Y48/X48)*100,0)</f>
        <v>-284.77418318923702</v>
      </c>
      <c r="AA48" s="39">
        <f>+AA32-AA47</f>
        <v>-30608234</v>
      </c>
    </row>
    <row r="49" spans="1:27" ht="25.5" x14ac:dyDescent="0.25">
      <c r="A49" s="43" t="s">
        <v>74</v>
      </c>
      <c r="B49" s="15" t="s">
        <v>32</v>
      </c>
      <c r="C49" s="20">
        <v>16348583</v>
      </c>
      <c r="D49" s="20"/>
      <c r="E49" s="21">
        <v>528000</v>
      </c>
      <c r="F49" s="22">
        <v>528000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396000</v>
      </c>
      <c r="Y49" s="22">
        <v>-396000</v>
      </c>
      <c r="Z49" s="23">
        <v>-100</v>
      </c>
      <c r="AA49" s="20">
        <v>528000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142066043</v>
      </c>
      <c r="D51" s="48">
        <f t="shared" si="3"/>
        <v>0</v>
      </c>
      <c r="E51" s="49">
        <f t="shared" si="3"/>
        <v>-30571134</v>
      </c>
      <c r="F51" s="50">
        <f t="shared" si="3"/>
        <v>-30080234</v>
      </c>
      <c r="G51" s="50">
        <f t="shared" si="3"/>
        <v>-3596899</v>
      </c>
      <c r="H51" s="50">
        <f t="shared" si="3"/>
        <v>0</v>
      </c>
      <c r="I51" s="50">
        <f t="shared" si="3"/>
        <v>230126</v>
      </c>
      <c r="J51" s="50">
        <f t="shared" si="3"/>
        <v>-3366773</v>
      </c>
      <c r="K51" s="50">
        <f t="shared" si="3"/>
        <v>-397241</v>
      </c>
      <c r="L51" s="50">
        <f t="shared" si="3"/>
        <v>-1711123</v>
      </c>
      <c r="M51" s="50">
        <f t="shared" si="3"/>
        <v>50755184</v>
      </c>
      <c r="N51" s="50">
        <f t="shared" si="3"/>
        <v>48646820</v>
      </c>
      <c r="O51" s="50">
        <f t="shared" si="3"/>
        <v>-1328236</v>
      </c>
      <c r="P51" s="50">
        <f t="shared" si="3"/>
        <v>-458656</v>
      </c>
      <c r="Q51" s="50">
        <f t="shared" si="3"/>
        <v>-1076072</v>
      </c>
      <c r="R51" s="50">
        <f t="shared" si="3"/>
        <v>-2862964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42417083</v>
      </c>
      <c r="X51" s="50">
        <f t="shared" si="3"/>
        <v>-22560174</v>
      </c>
      <c r="Y51" s="50">
        <f t="shared" si="3"/>
        <v>64977257</v>
      </c>
      <c r="Z51" s="51">
        <f>+IF(X51&lt;&gt;0,+(Y51/X51)*100,0)</f>
        <v>-288.01753479383626</v>
      </c>
      <c r="AA51" s="48">
        <f>SUM(AA48:AA50)</f>
        <v>-30080234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142066043</v>
      </c>
      <c r="D53" s="54">
        <f>+D51-D52</f>
        <v>0</v>
      </c>
      <c r="E53" s="55">
        <f t="shared" si="4"/>
        <v>-30571134</v>
      </c>
      <c r="F53" s="56">
        <f t="shared" si="4"/>
        <v>-30080234</v>
      </c>
      <c r="G53" s="56">
        <f t="shared" si="4"/>
        <v>-3596899</v>
      </c>
      <c r="H53" s="56">
        <f t="shared" si="4"/>
        <v>0</v>
      </c>
      <c r="I53" s="56">
        <f t="shared" si="4"/>
        <v>230126</v>
      </c>
      <c r="J53" s="56">
        <f t="shared" si="4"/>
        <v>-3366773</v>
      </c>
      <c r="K53" s="56">
        <f t="shared" si="4"/>
        <v>-397241</v>
      </c>
      <c r="L53" s="56">
        <f t="shared" si="4"/>
        <v>-1711123</v>
      </c>
      <c r="M53" s="56">
        <f t="shared" si="4"/>
        <v>50755184</v>
      </c>
      <c r="N53" s="56">
        <f t="shared" si="4"/>
        <v>48646820</v>
      </c>
      <c r="O53" s="56">
        <f t="shared" si="4"/>
        <v>-1328236</v>
      </c>
      <c r="P53" s="56">
        <f t="shared" si="4"/>
        <v>-458656</v>
      </c>
      <c r="Q53" s="56">
        <f t="shared" si="4"/>
        <v>-1076072</v>
      </c>
      <c r="R53" s="56">
        <f t="shared" si="4"/>
        <v>-2862964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42417083</v>
      </c>
      <c r="X53" s="56">
        <f t="shared" si="4"/>
        <v>-22560174</v>
      </c>
      <c r="Y53" s="56">
        <f t="shared" si="4"/>
        <v>64977257</v>
      </c>
      <c r="Z53" s="57">
        <f>+IF(X53&lt;&gt;0,+(Y53/X53)*100,0)</f>
        <v>-288.01753479383626</v>
      </c>
      <c r="AA53" s="54">
        <f>+AA51-AA52</f>
        <v>-30080234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142066043</v>
      </c>
      <c r="D56" s="48">
        <f>SUM(D53:D55)</f>
        <v>0</v>
      </c>
      <c r="E56" s="49">
        <f t="shared" si="5"/>
        <v>-30571134</v>
      </c>
      <c r="F56" s="50">
        <f t="shared" si="5"/>
        <v>-30080234</v>
      </c>
      <c r="G56" s="50">
        <f t="shared" si="5"/>
        <v>-3596899</v>
      </c>
      <c r="H56" s="50">
        <f t="shared" si="5"/>
        <v>0</v>
      </c>
      <c r="I56" s="50">
        <f t="shared" si="5"/>
        <v>230126</v>
      </c>
      <c r="J56" s="50">
        <f t="shared" si="5"/>
        <v>-3366773</v>
      </c>
      <c r="K56" s="50">
        <f t="shared" si="5"/>
        <v>-397241</v>
      </c>
      <c r="L56" s="50">
        <f t="shared" si="5"/>
        <v>-1711123</v>
      </c>
      <c r="M56" s="50">
        <f t="shared" si="5"/>
        <v>50755184</v>
      </c>
      <c r="N56" s="50">
        <f t="shared" si="5"/>
        <v>48646820</v>
      </c>
      <c r="O56" s="50">
        <f t="shared" si="5"/>
        <v>-1328236</v>
      </c>
      <c r="P56" s="50">
        <f t="shared" si="5"/>
        <v>-458656</v>
      </c>
      <c r="Q56" s="50">
        <f t="shared" si="5"/>
        <v>-1076072</v>
      </c>
      <c r="R56" s="50">
        <f t="shared" si="5"/>
        <v>-2862964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42417083</v>
      </c>
      <c r="X56" s="50">
        <f t="shared" si="5"/>
        <v>-22560174</v>
      </c>
      <c r="Y56" s="50">
        <f t="shared" si="5"/>
        <v>64977257</v>
      </c>
      <c r="Z56" s="51">
        <f>+IF(X56&lt;&gt;0,+(Y56/X56)*100,0)</f>
        <v>-288.01753479383626</v>
      </c>
      <c r="AA56" s="48">
        <f>SUM(AA53:AA55)</f>
        <v>-30080234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142066043</v>
      </c>
      <c r="D59" s="65">
        <f>SUM(D56:D58)</f>
        <v>0</v>
      </c>
      <c r="E59" s="66">
        <f t="shared" si="6"/>
        <v>-30571134</v>
      </c>
      <c r="F59" s="67">
        <f t="shared" si="6"/>
        <v>-30080234</v>
      </c>
      <c r="G59" s="67">
        <f t="shared" si="6"/>
        <v>-3596899</v>
      </c>
      <c r="H59" s="67">
        <f t="shared" si="6"/>
        <v>0</v>
      </c>
      <c r="I59" s="67">
        <f t="shared" si="6"/>
        <v>230126</v>
      </c>
      <c r="J59" s="67">
        <f t="shared" si="6"/>
        <v>-3366773</v>
      </c>
      <c r="K59" s="67">
        <f t="shared" si="6"/>
        <v>-397241</v>
      </c>
      <c r="L59" s="67">
        <f t="shared" si="6"/>
        <v>-1711123</v>
      </c>
      <c r="M59" s="67">
        <f t="shared" si="6"/>
        <v>50755184</v>
      </c>
      <c r="N59" s="67">
        <f t="shared" si="6"/>
        <v>48646820</v>
      </c>
      <c r="O59" s="67">
        <f t="shared" si="6"/>
        <v>-1328236</v>
      </c>
      <c r="P59" s="67">
        <f t="shared" si="6"/>
        <v>-458656</v>
      </c>
      <c r="Q59" s="67">
        <f t="shared" si="6"/>
        <v>-1076072</v>
      </c>
      <c r="R59" s="67">
        <f t="shared" si="6"/>
        <v>-2862964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42417083</v>
      </c>
      <c r="X59" s="67">
        <f t="shared" si="6"/>
        <v>-22560174</v>
      </c>
      <c r="Y59" s="67">
        <f t="shared" si="6"/>
        <v>64977257</v>
      </c>
      <c r="Z59" s="68">
        <f>+IF(X59&lt;&gt;0,+(Y59/X59)*100,0)</f>
        <v>-288.01753479383626</v>
      </c>
      <c r="AA59" s="65">
        <f>SUM(AA56:AA58)</f>
        <v>-30080234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96779000</v>
      </c>
      <c r="F6" s="22">
        <v>79539582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59654685</v>
      </c>
      <c r="Y6" s="22">
        <v>-59654685</v>
      </c>
      <c r="Z6" s="23">
        <v>-100</v>
      </c>
      <c r="AA6" s="20">
        <v>79539582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96779000</v>
      </c>
      <c r="F32" s="31">
        <f t="shared" si="0"/>
        <v>79539582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59654685</v>
      </c>
      <c r="Y32" s="31">
        <f t="shared" si="0"/>
        <v>-59654685</v>
      </c>
      <c r="Z32" s="32">
        <f>+IF(X32&lt;&gt;0,+(Y32/X32)*100,0)</f>
        <v>-100</v>
      </c>
      <c r="AA32" s="29">
        <f>SUM(AA6:AA31)</f>
        <v>79539582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92705000</v>
      </c>
      <c r="F36" s="22">
        <v>68000000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34000001</v>
      </c>
      <c r="Y36" s="22">
        <v>-34000001</v>
      </c>
      <c r="Z36" s="23">
        <v>-100</v>
      </c>
      <c r="AA36" s="20">
        <v>68000000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48389000</v>
      </c>
      <c r="F38" s="22">
        <v>48389000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36291752</v>
      </c>
      <c r="Y38" s="22">
        <v>-36291752</v>
      </c>
      <c r="Z38" s="23">
        <v>-100</v>
      </c>
      <c r="AA38" s="20">
        <v>48389000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15000</v>
      </c>
      <c r="F44" s="22">
        <v>1315000</v>
      </c>
      <c r="G44" s="22"/>
      <c r="H44" s="22"/>
      <c r="I44" s="22">
        <v>12538</v>
      </c>
      <c r="J44" s="22">
        <v>12538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12538</v>
      </c>
      <c r="X44" s="22">
        <v>986248</v>
      </c>
      <c r="Y44" s="22">
        <v>-973710</v>
      </c>
      <c r="Z44" s="23">
        <v>-98.728717320592793</v>
      </c>
      <c r="AA44" s="20">
        <v>1315000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141109000</v>
      </c>
      <c r="F47" s="31">
        <f t="shared" si="1"/>
        <v>117704000</v>
      </c>
      <c r="G47" s="31">
        <f t="shared" si="1"/>
        <v>0</v>
      </c>
      <c r="H47" s="31">
        <f t="shared" si="1"/>
        <v>0</v>
      </c>
      <c r="I47" s="31">
        <f t="shared" si="1"/>
        <v>12538</v>
      </c>
      <c r="J47" s="31">
        <f t="shared" si="1"/>
        <v>12538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12538</v>
      </c>
      <c r="X47" s="31">
        <f t="shared" si="1"/>
        <v>71278001</v>
      </c>
      <c r="Y47" s="31">
        <f t="shared" si="1"/>
        <v>-71265463</v>
      </c>
      <c r="Z47" s="32">
        <f>+IF(X47&lt;&gt;0,+(Y47/X47)*100,0)</f>
        <v>-99.982409719935887</v>
      </c>
      <c r="AA47" s="29">
        <f>SUM(AA34:AA46)</f>
        <v>117704000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-44330000</v>
      </c>
      <c r="F48" s="41">
        <f t="shared" si="2"/>
        <v>-38164418</v>
      </c>
      <c r="G48" s="41">
        <f t="shared" si="2"/>
        <v>0</v>
      </c>
      <c r="H48" s="41">
        <f t="shared" si="2"/>
        <v>0</v>
      </c>
      <c r="I48" s="41">
        <f t="shared" si="2"/>
        <v>-12538</v>
      </c>
      <c r="J48" s="41">
        <f t="shared" si="2"/>
        <v>-12538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-12538</v>
      </c>
      <c r="X48" s="41">
        <f t="shared" si="2"/>
        <v>-11623316</v>
      </c>
      <c r="Y48" s="41">
        <f t="shared" si="2"/>
        <v>11610778</v>
      </c>
      <c r="Z48" s="42">
        <f>+IF(X48&lt;&gt;0,+(Y48/X48)*100,0)</f>
        <v>-99.892130610576189</v>
      </c>
      <c r="AA48" s="39">
        <f>+AA32-AA47</f>
        <v>-38164418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-44330000</v>
      </c>
      <c r="F51" s="50">
        <f t="shared" si="3"/>
        <v>-38164418</v>
      </c>
      <c r="G51" s="50">
        <f t="shared" si="3"/>
        <v>0</v>
      </c>
      <c r="H51" s="50">
        <f t="shared" si="3"/>
        <v>0</v>
      </c>
      <c r="I51" s="50">
        <f t="shared" si="3"/>
        <v>-12538</v>
      </c>
      <c r="J51" s="50">
        <f t="shared" si="3"/>
        <v>-12538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-12538</v>
      </c>
      <c r="X51" s="50">
        <f t="shared" si="3"/>
        <v>-11623316</v>
      </c>
      <c r="Y51" s="50">
        <f t="shared" si="3"/>
        <v>11610778</v>
      </c>
      <c r="Z51" s="51">
        <f>+IF(X51&lt;&gt;0,+(Y51/X51)*100,0)</f>
        <v>-99.892130610576189</v>
      </c>
      <c r="AA51" s="48">
        <f>SUM(AA48:AA50)</f>
        <v>-38164418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-44330000</v>
      </c>
      <c r="F53" s="56">
        <f t="shared" si="4"/>
        <v>-38164418</v>
      </c>
      <c r="G53" s="56">
        <f t="shared" si="4"/>
        <v>0</v>
      </c>
      <c r="H53" s="56">
        <f t="shared" si="4"/>
        <v>0</v>
      </c>
      <c r="I53" s="56">
        <f t="shared" si="4"/>
        <v>-12538</v>
      </c>
      <c r="J53" s="56">
        <f t="shared" si="4"/>
        <v>-12538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-12538</v>
      </c>
      <c r="X53" s="56">
        <f t="shared" si="4"/>
        <v>-11623316</v>
      </c>
      <c r="Y53" s="56">
        <f t="shared" si="4"/>
        <v>11610778</v>
      </c>
      <c r="Z53" s="57">
        <f>+IF(X53&lt;&gt;0,+(Y53/X53)*100,0)</f>
        <v>-99.892130610576189</v>
      </c>
      <c r="AA53" s="54">
        <f>+AA51-AA52</f>
        <v>-38164418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-44330000</v>
      </c>
      <c r="F56" s="50">
        <f t="shared" si="5"/>
        <v>-38164418</v>
      </c>
      <c r="G56" s="50">
        <f t="shared" si="5"/>
        <v>0</v>
      </c>
      <c r="H56" s="50">
        <f t="shared" si="5"/>
        <v>0</v>
      </c>
      <c r="I56" s="50">
        <f t="shared" si="5"/>
        <v>-12538</v>
      </c>
      <c r="J56" s="50">
        <f t="shared" si="5"/>
        <v>-12538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-12538</v>
      </c>
      <c r="X56" s="50">
        <f t="shared" si="5"/>
        <v>-11623316</v>
      </c>
      <c r="Y56" s="50">
        <f t="shared" si="5"/>
        <v>11610778</v>
      </c>
      <c r="Z56" s="51">
        <f>+IF(X56&lt;&gt;0,+(Y56/X56)*100,0)</f>
        <v>-99.892130610576189</v>
      </c>
      <c r="AA56" s="48">
        <f>SUM(AA53:AA55)</f>
        <v>-38164418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-44330000</v>
      </c>
      <c r="F59" s="67">
        <f t="shared" si="6"/>
        <v>-38164418</v>
      </c>
      <c r="G59" s="67">
        <f t="shared" si="6"/>
        <v>0</v>
      </c>
      <c r="H59" s="67">
        <f t="shared" si="6"/>
        <v>0</v>
      </c>
      <c r="I59" s="67">
        <f t="shared" si="6"/>
        <v>-12538</v>
      </c>
      <c r="J59" s="67">
        <f t="shared" si="6"/>
        <v>-12538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-12538</v>
      </c>
      <c r="X59" s="67">
        <f t="shared" si="6"/>
        <v>-11623316</v>
      </c>
      <c r="Y59" s="67">
        <f t="shared" si="6"/>
        <v>11610778</v>
      </c>
      <c r="Z59" s="68">
        <f>+IF(X59&lt;&gt;0,+(Y59/X59)*100,0)</f>
        <v>-99.892130610576189</v>
      </c>
      <c r="AA59" s="65">
        <f>SUM(AA56:AA58)</f>
        <v>-38164418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29427120</v>
      </c>
      <c r="D6" s="20"/>
      <c r="E6" s="21">
        <v>44150525</v>
      </c>
      <c r="F6" s="22">
        <v>35831444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29785258</v>
      </c>
      <c r="Y6" s="22">
        <v>-29785258</v>
      </c>
      <c r="Z6" s="23">
        <v>-100</v>
      </c>
      <c r="AA6" s="20">
        <v>35831444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4168556</v>
      </c>
      <c r="F25" s="22">
        <v>4168556</v>
      </c>
      <c r="G25" s="22"/>
      <c r="H25" s="22">
        <v>4168556</v>
      </c>
      <c r="I25" s="22"/>
      <c r="J25" s="22">
        <v>4168556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4168556</v>
      </c>
      <c r="X25" s="22">
        <v>3126420</v>
      </c>
      <c r="Y25" s="22">
        <v>1042136</v>
      </c>
      <c r="Z25" s="23">
        <v>33.333205391470116</v>
      </c>
      <c r="AA25" s="20">
        <v>4168556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29427120</v>
      </c>
      <c r="D32" s="29">
        <f t="shared" ref="D32:Y32" si="0">SUM(D6:D31)</f>
        <v>0</v>
      </c>
      <c r="E32" s="30">
        <f t="shared" si="0"/>
        <v>48319081</v>
      </c>
      <c r="F32" s="31">
        <f t="shared" si="0"/>
        <v>40000000</v>
      </c>
      <c r="G32" s="31">
        <f t="shared" si="0"/>
        <v>0</v>
      </c>
      <c r="H32" s="31">
        <f t="shared" si="0"/>
        <v>4168556</v>
      </c>
      <c r="I32" s="31">
        <f t="shared" si="0"/>
        <v>0</v>
      </c>
      <c r="J32" s="31">
        <f t="shared" si="0"/>
        <v>4168556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4168556</v>
      </c>
      <c r="X32" s="31">
        <f t="shared" si="0"/>
        <v>32911678</v>
      </c>
      <c r="Y32" s="31">
        <f t="shared" si="0"/>
        <v>-28743122</v>
      </c>
      <c r="Z32" s="32">
        <f>+IF(X32&lt;&gt;0,+(Y32/X32)*100,0)</f>
        <v>-87.334112833748563</v>
      </c>
      <c r="AA32" s="29">
        <f>SUM(AA6:AA31)</f>
        <v>40000000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652037</v>
      </c>
      <c r="D34" s="20"/>
      <c r="E34" s="21">
        <v>632803</v>
      </c>
      <c r="F34" s="22">
        <v>637701</v>
      </c>
      <c r="G34" s="22"/>
      <c r="H34" s="22">
        <v>62138</v>
      </c>
      <c r="I34" s="22"/>
      <c r="J34" s="22">
        <v>62138</v>
      </c>
      <c r="K34" s="22">
        <v>-104366</v>
      </c>
      <c r="L34" s="22">
        <v>63860</v>
      </c>
      <c r="M34" s="22">
        <v>48557</v>
      </c>
      <c r="N34" s="22">
        <v>8051</v>
      </c>
      <c r="O34" s="22">
        <v>60719</v>
      </c>
      <c r="P34" s="22">
        <v>65593</v>
      </c>
      <c r="Q34" s="22">
        <v>128411</v>
      </c>
      <c r="R34" s="22">
        <v>254723</v>
      </c>
      <c r="S34" s="22"/>
      <c r="T34" s="22"/>
      <c r="U34" s="22"/>
      <c r="V34" s="22"/>
      <c r="W34" s="22">
        <v>324912</v>
      </c>
      <c r="X34" s="22">
        <v>476555</v>
      </c>
      <c r="Y34" s="22">
        <v>-151643</v>
      </c>
      <c r="Z34" s="23">
        <v>-31.820671276138118</v>
      </c>
      <c r="AA34" s="20">
        <v>637701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35426407</v>
      </c>
      <c r="D36" s="20"/>
      <c r="E36" s="21">
        <v>42089245</v>
      </c>
      <c r="F36" s="22">
        <v>48400000</v>
      </c>
      <c r="G36" s="22"/>
      <c r="H36" s="22"/>
      <c r="I36" s="22"/>
      <c r="J36" s="22"/>
      <c r="K36" s="22">
        <v>247339</v>
      </c>
      <c r="L36" s="22">
        <v>5198559</v>
      </c>
      <c r="M36" s="22"/>
      <c r="N36" s="22">
        <v>5445898</v>
      </c>
      <c r="O36" s="22">
        <v>352524</v>
      </c>
      <c r="P36" s="22"/>
      <c r="Q36" s="22"/>
      <c r="R36" s="22">
        <v>352524</v>
      </c>
      <c r="S36" s="22"/>
      <c r="T36" s="22"/>
      <c r="U36" s="22"/>
      <c r="V36" s="22"/>
      <c r="W36" s="22">
        <v>5798422</v>
      </c>
      <c r="X36" s="22">
        <v>34091235</v>
      </c>
      <c r="Y36" s="22">
        <v>-28292813</v>
      </c>
      <c r="Z36" s="23">
        <v>-82.991458068327532</v>
      </c>
      <c r="AA36" s="20">
        <v>48400000</v>
      </c>
    </row>
    <row r="37" spans="1:27" ht="13.5" x14ac:dyDescent="0.25">
      <c r="A37" s="19" t="s">
        <v>63</v>
      </c>
      <c r="B37" s="15" t="s">
        <v>32</v>
      </c>
      <c r="C37" s="20">
        <v>280930</v>
      </c>
      <c r="D37" s="20"/>
      <c r="E37" s="21">
        <v>5973842</v>
      </c>
      <c r="F37" s="22">
        <v>1520000</v>
      </c>
      <c r="G37" s="22"/>
      <c r="H37" s="22"/>
      <c r="I37" s="22"/>
      <c r="J37" s="22"/>
      <c r="K37" s="22">
        <v>432</v>
      </c>
      <c r="L37" s="22"/>
      <c r="M37" s="22"/>
      <c r="N37" s="22">
        <v>432</v>
      </c>
      <c r="O37" s="22"/>
      <c r="P37" s="22"/>
      <c r="Q37" s="22">
        <v>46730</v>
      </c>
      <c r="R37" s="22">
        <v>46730</v>
      </c>
      <c r="S37" s="22"/>
      <c r="T37" s="22"/>
      <c r="U37" s="22"/>
      <c r="V37" s="22"/>
      <c r="W37" s="22">
        <v>47162</v>
      </c>
      <c r="X37" s="22">
        <v>2698853</v>
      </c>
      <c r="Y37" s="22">
        <v>-2651691</v>
      </c>
      <c r="Z37" s="23">
        <v>-98.252516902550823</v>
      </c>
      <c r="AA37" s="20">
        <v>1520000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11614725</v>
      </c>
      <c r="F38" s="22">
        <v>4208450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5748536</v>
      </c>
      <c r="Y38" s="22">
        <v>-5748536</v>
      </c>
      <c r="Z38" s="23">
        <v>-100</v>
      </c>
      <c r="AA38" s="20">
        <v>4208450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-807909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1131748</v>
      </c>
      <c r="D44" s="20"/>
      <c r="E44" s="21">
        <v>161294</v>
      </c>
      <c r="F44" s="22">
        <v>84600</v>
      </c>
      <c r="G44" s="22"/>
      <c r="H44" s="22">
        <v>381</v>
      </c>
      <c r="I44" s="22"/>
      <c r="J44" s="22">
        <v>381</v>
      </c>
      <c r="K44" s="22">
        <v>-91922</v>
      </c>
      <c r="L44" s="22">
        <v>378</v>
      </c>
      <c r="M44" s="22">
        <v>378</v>
      </c>
      <c r="N44" s="22">
        <v>-91166</v>
      </c>
      <c r="O44" s="22">
        <v>499</v>
      </c>
      <c r="P44" s="22">
        <v>535</v>
      </c>
      <c r="Q44" s="22">
        <v>1108</v>
      </c>
      <c r="R44" s="22">
        <v>2142</v>
      </c>
      <c r="S44" s="22"/>
      <c r="T44" s="22"/>
      <c r="U44" s="22"/>
      <c r="V44" s="22"/>
      <c r="W44" s="22">
        <v>-88643</v>
      </c>
      <c r="X44" s="22">
        <v>90291</v>
      </c>
      <c r="Y44" s="22">
        <v>-178934</v>
      </c>
      <c r="Z44" s="23">
        <v>-198.17479039992912</v>
      </c>
      <c r="AA44" s="20">
        <v>84600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36683213</v>
      </c>
      <c r="D47" s="29">
        <f t="shared" ref="D47:Y47" si="1">SUM(D34:D46)</f>
        <v>0</v>
      </c>
      <c r="E47" s="30">
        <f t="shared" si="1"/>
        <v>60471909</v>
      </c>
      <c r="F47" s="31">
        <f t="shared" si="1"/>
        <v>54850751</v>
      </c>
      <c r="G47" s="31">
        <f t="shared" si="1"/>
        <v>0</v>
      </c>
      <c r="H47" s="31">
        <f t="shared" si="1"/>
        <v>62519</v>
      </c>
      <c r="I47" s="31">
        <f t="shared" si="1"/>
        <v>0</v>
      </c>
      <c r="J47" s="31">
        <f t="shared" si="1"/>
        <v>62519</v>
      </c>
      <c r="K47" s="31">
        <f t="shared" si="1"/>
        <v>51483</v>
      </c>
      <c r="L47" s="31">
        <f t="shared" si="1"/>
        <v>5262797</v>
      </c>
      <c r="M47" s="31">
        <f t="shared" si="1"/>
        <v>48935</v>
      </c>
      <c r="N47" s="31">
        <f t="shared" si="1"/>
        <v>5363215</v>
      </c>
      <c r="O47" s="31">
        <f t="shared" si="1"/>
        <v>413742</v>
      </c>
      <c r="P47" s="31">
        <f t="shared" si="1"/>
        <v>66128</v>
      </c>
      <c r="Q47" s="31">
        <f t="shared" si="1"/>
        <v>176249</v>
      </c>
      <c r="R47" s="31">
        <f t="shared" si="1"/>
        <v>656119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6081853</v>
      </c>
      <c r="X47" s="31">
        <f t="shared" si="1"/>
        <v>43105470</v>
      </c>
      <c r="Y47" s="31">
        <f t="shared" si="1"/>
        <v>-37023617</v>
      </c>
      <c r="Z47" s="32">
        <f>+IF(X47&lt;&gt;0,+(Y47/X47)*100,0)</f>
        <v>-85.890762819660708</v>
      </c>
      <c r="AA47" s="29">
        <f>SUM(AA34:AA46)</f>
        <v>54850751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-7256093</v>
      </c>
      <c r="D48" s="39">
        <f t="shared" si="2"/>
        <v>0</v>
      </c>
      <c r="E48" s="40">
        <f t="shared" si="2"/>
        <v>-12152828</v>
      </c>
      <c r="F48" s="41">
        <f t="shared" si="2"/>
        <v>-14850751</v>
      </c>
      <c r="G48" s="41">
        <f t="shared" si="2"/>
        <v>0</v>
      </c>
      <c r="H48" s="41">
        <f t="shared" si="2"/>
        <v>4106037</v>
      </c>
      <c r="I48" s="41">
        <f t="shared" si="2"/>
        <v>0</v>
      </c>
      <c r="J48" s="41">
        <f t="shared" si="2"/>
        <v>4106037</v>
      </c>
      <c r="K48" s="41">
        <f t="shared" si="2"/>
        <v>-51483</v>
      </c>
      <c r="L48" s="41">
        <f t="shared" si="2"/>
        <v>-5262797</v>
      </c>
      <c r="M48" s="41">
        <f t="shared" si="2"/>
        <v>-48935</v>
      </c>
      <c r="N48" s="41">
        <f t="shared" si="2"/>
        <v>-5363215</v>
      </c>
      <c r="O48" s="41">
        <f t="shared" si="2"/>
        <v>-413742</v>
      </c>
      <c r="P48" s="41">
        <f t="shared" si="2"/>
        <v>-66128</v>
      </c>
      <c r="Q48" s="41">
        <f t="shared" si="2"/>
        <v>-176249</v>
      </c>
      <c r="R48" s="41">
        <f t="shared" si="2"/>
        <v>-656119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-1913297</v>
      </c>
      <c r="X48" s="41">
        <f t="shared" si="2"/>
        <v>-10193792</v>
      </c>
      <c r="Y48" s="41">
        <f t="shared" si="2"/>
        <v>8280495</v>
      </c>
      <c r="Z48" s="42">
        <f>+IF(X48&lt;&gt;0,+(Y48/X48)*100,0)</f>
        <v>-81.230762801516846</v>
      </c>
      <c r="AA48" s="39">
        <f>+AA32-AA47</f>
        <v>-14850751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-7256093</v>
      </c>
      <c r="D51" s="48">
        <f t="shared" si="3"/>
        <v>0</v>
      </c>
      <c r="E51" s="49">
        <f t="shared" si="3"/>
        <v>-12152828</v>
      </c>
      <c r="F51" s="50">
        <f t="shared" si="3"/>
        <v>-14850751</v>
      </c>
      <c r="G51" s="50">
        <f t="shared" si="3"/>
        <v>0</v>
      </c>
      <c r="H51" s="50">
        <f t="shared" si="3"/>
        <v>4106037</v>
      </c>
      <c r="I51" s="50">
        <f t="shared" si="3"/>
        <v>0</v>
      </c>
      <c r="J51" s="50">
        <f t="shared" si="3"/>
        <v>4106037</v>
      </c>
      <c r="K51" s="50">
        <f t="shared" si="3"/>
        <v>-51483</v>
      </c>
      <c r="L51" s="50">
        <f t="shared" si="3"/>
        <v>-5262797</v>
      </c>
      <c r="M51" s="50">
        <f t="shared" si="3"/>
        <v>-48935</v>
      </c>
      <c r="N51" s="50">
        <f t="shared" si="3"/>
        <v>-5363215</v>
      </c>
      <c r="O51" s="50">
        <f t="shared" si="3"/>
        <v>-413742</v>
      </c>
      <c r="P51" s="50">
        <f t="shared" si="3"/>
        <v>-66128</v>
      </c>
      <c r="Q51" s="50">
        <f t="shared" si="3"/>
        <v>-176249</v>
      </c>
      <c r="R51" s="50">
        <f t="shared" si="3"/>
        <v>-656119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-1913297</v>
      </c>
      <c r="X51" s="50">
        <f t="shared" si="3"/>
        <v>-10193792</v>
      </c>
      <c r="Y51" s="50">
        <f t="shared" si="3"/>
        <v>8280495</v>
      </c>
      <c r="Z51" s="51">
        <f>+IF(X51&lt;&gt;0,+(Y51/X51)*100,0)</f>
        <v>-81.230762801516846</v>
      </c>
      <c r="AA51" s="48">
        <f>SUM(AA48:AA50)</f>
        <v>-14850751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-7256093</v>
      </c>
      <c r="D53" s="54">
        <f>+D51-D52</f>
        <v>0</v>
      </c>
      <c r="E53" s="55">
        <f t="shared" si="4"/>
        <v>-12152828</v>
      </c>
      <c r="F53" s="56">
        <f t="shared" si="4"/>
        <v>-14850751</v>
      </c>
      <c r="G53" s="56">
        <f t="shared" si="4"/>
        <v>0</v>
      </c>
      <c r="H53" s="56">
        <f t="shared" si="4"/>
        <v>4106037</v>
      </c>
      <c r="I53" s="56">
        <f t="shared" si="4"/>
        <v>0</v>
      </c>
      <c r="J53" s="56">
        <f t="shared" si="4"/>
        <v>4106037</v>
      </c>
      <c r="K53" s="56">
        <f t="shared" si="4"/>
        <v>-51483</v>
      </c>
      <c r="L53" s="56">
        <f t="shared" si="4"/>
        <v>-5262797</v>
      </c>
      <c r="M53" s="56">
        <f t="shared" si="4"/>
        <v>-48935</v>
      </c>
      <c r="N53" s="56">
        <f t="shared" si="4"/>
        <v>-5363215</v>
      </c>
      <c r="O53" s="56">
        <f t="shared" si="4"/>
        <v>-413742</v>
      </c>
      <c r="P53" s="56">
        <f t="shared" si="4"/>
        <v>-66128</v>
      </c>
      <c r="Q53" s="56">
        <f t="shared" si="4"/>
        <v>-176249</v>
      </c>
      <c r="R53" s="56">
        <f t="shared" si="4"/>
        <v>-656119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-1913297</v>
      </c>
      <c r="X53" s="56">
        <f t="shared" si="4"/>
        <v>-10193792</v>
      </c>
      <c r="Y53" s="56">
        <f t="shared" si="4"/>
        <v>8280495</v>
      </c>
      <c r="Z53" s="57">
        <f>+IF(X53&lt;&gt;0,+(Y53/X53)*100,0)</f>
        <v>-81.230762801516846</v>
      </c>
      <c r="AA53" s="54">
        <f>+AA51-AA52</f>
        <v>-14850751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-7256093</v>
      </c>
      <c r="D56" s="48">
        <f>SUM(D53:D55)</f>
        <v>0</v>
      </c>
      <c r="E56" s="49">
        <f t="shared" si="5"/>
        <v>-12152828</v>
      </c>
      <c r="F56" s="50">
        <f t="shared" si="5"/>
        <v>-14850751</v>
      </c>
      <c r="G56" s="50">
        <f t="shared" si="5"/>
        <v>0</v>
      </c>
      <c r="H56" s="50">
        <f t="shared" si="5"/>
        <v>4106037</v>
      </c>
      <c r="I56" s="50">
        <f t="shared" si="5"/>
        <v>0</v>
      </c>
      <c r="J56" s="50">
        <f t="shared" si="5"/>
        <v>4106037</v>
      </c>
      <c r="K56" s="50">
        <f t="shared" si="5"/>
        <v>-51483</v>
      </c>
      <c r="L56" s="50">
        <f t="shared" si="5"/>
        <v>-5262797</v>
      </c>
      <c r="M56" s="50">
        <f t="shared" si="5"/>
        <v>-48935</v>
      </c>
      <c r="N56" s="50">
        <f t="shared" si="5"/>
        <v>-5363215</v>
      </c>
      <c r="O56" s="50">
        <f t="shared" si="5"/>
        <v>-413742</v>
      </c>
      <c r="P56" s="50">
        <f t="shared" si="5"/>
        <v>-66128</v>
      </c>
      <c r="Q56" s="50">
        <f t="shared" si="5"/>
        <v>-176249</v>
      </c>
      <c r="R56" s="50">
        <f t="shared" si="5"/>
        <v>-656119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-1913297</v>
      </c>
      <c r="X56" s="50">
        <f t="shared" si="5"/>
        <v>-10193792</v>
      </c>
      <c r="Y56" s="50">
        <f t="shared" si="5"/>
        <v>8280495</v>
      </c>
      <c r="Z56" s="51">
        <f>+IF(X56&lt;&gt;0,+(Y56/X56)*100,0)</f>
        <v>-81.230762801516846</v>
      </c>
      <c r="AA56" s="48">
        <f>SUM(AA53:AA55)</f>
        <v>-14850751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-7256093</v>
      </c>
      <c r="D59" s="65">
        <f>SUM(D56:D58)</f>
        <v>0</v>
      </c>
      <c r="E59" s="66">
        <f t="shared" si="6"/>
        <v>-12152828</v>
      </c>
      <c r="F59" s="67">
        <f t="shared" si="6"/>
        <v>-14850751</v>
      </c>
      <c r="G59" s="67">
        <f t="shared" si="6"/>
        <v>0</v>
      </c>
      <c r="H59" s="67">
        <f t="shared" si="6"/>
        <v>4106037</v>
      </c>
      <c r="I59" s="67">
        <f t="shared" si="6"/>
        <v>0</v>
      </c>
      <c r="J59" s="67">
        <f t="shared" si="6"/>
        <v>4106037</v>
      </c>
      <c r="K59" s="67">
        <f t="shared" si="6"/>
        <v>-51483</v>
      </c>
      <c r="L59" s="67">
        <f t="shared" si="6"/>
        <v>-5262797</v>
      </c>
      <c r="M59" s="67">
        <f t="shared" si="6"/>
        <v>-48935</v>
      </c>
      <c r="N59" s="67">
        <f t="shared" si="6"/>
        <v>-5363215</v>
      </c>
      <c r="O59" s="67">
        <f t="shared" si="6"/>
        <v>-413742</v>
      </c>
      <c r="P59" s="67">
        <f t="shared" si="6"/>
        <v>-66128</v>
      </c>
      <c r="Q59" s="67">
        <f t="shared" si="6"/>
        <v>-176249</v>
      </c>
      <c r="R59" s="67">
        <f t="shared" si="6"/>
        <v>-656119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-1913297</v>
      </c>
      <c r="X59" s="67">
        <f t="shared" si="6"/>
        <v>-10193792</v>
      </c>
      <c r="Y59" s="67">
        <f t="shared" si="6"/>
        <v>8280495</v>
      </c>
      <c r="Z59" s="68">
        <f>+IF(X59&lt;&gt;0,+(Y59/X59)*100,0)</f>
        <v>-81.230762801516846</v>
      </c>
      <c r="AA59" s="65">
        <f>SUM(AA56:AA58)</f>
        <v>-14850751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23969000</v>
      </c>
      <c r="F49" s="22">
        <v>23969000</v>
      </c>
      <c r="G49" s="22"/>
      <c r="H49" s="22"/>
      <c r="I49" s="22"/>
      <c r="J49" s="22"/>
      <c r="K49" s="22"/>
      <c r="L49" s="22"/>
      <c r="M49" s="22">
        <v>4015000</v>
      </c>
      <c r="N49" s="22">
        <v>4015000</v>
      </c>
      <c r="O49" s="22"/>
      <c r="P49" s="22">
        <v>10034023</v>
      </c>
      <c r="Q49" s="22"/>
      <c r="R49" s="22">
        <v>10034023</v>
      </c>
      <c r="S49" s="22"/>
      <c r="T49" s="22"/>
      <c r="U49" s="22"/>
      <c r="V49" s="22"/>
      <c r="W49" s="22">
        <v>14049023</v>
      </c>
      <c r="X49" s="22">
        <v>17976753</v>
      </c>
      <c r="Y49" s="22">
        <v>-3927730</v>
      </c>
      <c r="Z49" s="23">
        <v>-21.848940128398048</v>
      </c>
      <c r="AA49" s="20">
        <v>23969000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23969000</v>
      </c>
      <c r="F51" s="50">
        <f t="shared" si="3"/>
        <v>23969000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4015000</v>
      </c>
      <c r="N51" s="50">
        <f t="shared" si="3"/>
        <v>4015000</v>
      </c>
      <c r="O51" s="50">
        <f t="shared" si="3"/>
        <v>0</v>
      </c>
      <c r="P51" s="50">
        <f t="shared" si="3"/>
        <v>10034023</v>
      </c>
      <c r="Q51" s="50">
        <f t="shared" si="3"/>
        <v>0</v>
      </c>
      <c r="R51" s="50">
        <f t="shared" si="3"/>
        <v>10034023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14049023</v>
      </c>
      <c r="X51" s="50">
        <f t="shared" si="3"/>
        <v>17976753</v>
      </c>
      <c r="Y51" s="50">
        <f t="shared" si="3"/>
        <v>-3927730</v>
      </c>
      <c r="Z51" s="51">
        <f>+IF(X51&lt;&gt;0,+(Y51/X51)*100,0)</f>
        <v>-21.848940128398048</v>
      </c>
      <c r="AA51" s="48">
        <f>SUM(AA48:AA50)</f>
        <v>23969000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23969000</v>
      </c>
      <c r="F53" s="56">
        <f t="shared" si="4"/>
        <v>23969000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4015000</v>
      </c>
      <c r="N53" s="56">
        <f t="shared" si="4"/>
        <v>4015000</v>
      </c>
      <c r="O53" s="56">
        <f t="shared" si="4"/>
        <v>0</v>
      </c>
      <c r="P53" s="56">
        <f t="shared" si="4"/>
        <v>10034023</v>
      </c>
      <c r="Q53" s="56">
        <f t="shared" si="4"/>
        <v>0</v>
      </c>
      <c r="R53" s="56">
        <f t="shared" si="4"/>
        <v>10034023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14049023</v>
      </c>
      <c r="X53" s="56">
        <f t="shared" si="4"/>
        <v>17976753</v>
      </c>
      <c r="Y53" s="56">
        <f t="shared" si="4"/>
        <v>-3927730</v>
      </c>
      <c r="Z53" s="57">
        <f>+IF(X53&lt;&gt;0,+(Y53/X53)*100,0)</f>
        <v>-21.848940128398048</v>
      </c>
      <c r="AA53" s="54">
        <f>+AA51-AA52</f>
        <v>23969000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23969000</v>
      </c>
      <c r="F56" s="50">
        <f t="shared" si="5"/>
        <v>23969000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4015000</v>
      </c>
      <c r="N56" s="50">
        <f t="shared" si="5"/>
        <v>4015000</v>
      </c>
      <c r="O56" s="50">
        <f t="shared" si="5"/>
        <v>0</v>
      </c>
      <c r="P56" s="50">
        <f t="shared" si="5"/>
        <v>10034023</v>
      </c>
      <c r="Q56" s="50">
        <f t="shared" si="5"/>
        <v>0</v>
      </c>
      <c r="R56" s="50">
        <f t="shared" si="5"/>
        <v>10034023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14049023</v>
      </c>
      <c r="X56" s="50">
        <f t="shared" si="5"/>
        <v>17976753</v>
      </c>
      <c r="Y56" s="50">
        <f t="shared" si="5"/>
        <v>-3927730</v>
      </c>
      <c r="Z56" s="51">
        <f>+IF(X56&lt;&gt;0,+(Y56/X56)*100,0)</f>
        <v>-21.848940128398048</v>
      </c>
      <c r="AA56" s="48">
        <f>SUM(AA53:AA55)</f>
        <v>23969000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23969000</v>
      </c>
      <c r="F59" s="67">
        <f t="shared" si="6"/>
        <v>23969000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4015000</v>
      </c>
      <c r="N59" s="67">
        <f t="shared" si="6"/>
        <v>4015000</v>
      </c>
      <c r="O59" s="67">
        <f t="shared" si="6"/>
        <v>0</v>
      </c>
      <c r="P59" s="67">
        <f t="shared" si="6"/>
        <v>10034023</v>
      </c>
      <c r="Q59" s="67">
        <f t="shared" si="6"/>
        <v>0</v>
      </c>
      <c r="R59" s="67">
        <f t="shared" si="6"/>
        <v>10034023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14049023</v>
      </c>
      <c r="X59" s="67">
        <f t="shared" si="6"/>
        <v>17976753</v>
      </c>
      <c r="Y59" s="67">
        <f t="shared" si="6"/>
        <v>-3927730</v>
      </c>
      <c r="Z59" s="68">
        <f>+IF(X59&lt;&gt;0,+(Y59/X59)*100,0)</f>
        <v>-21.848940128398048</v>
      </c>
      <c r="AA59" s="65">
        <f>SUM(AA56:AA58)</f>
        <v>23969000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53019399</v>
      </c>
      <c r="F6" s="22">
        <v>53019399</v>
      </c>
      <c r="G6" s="22">
        <v>262375</v>
      </c>
      <c r="H6" s="22">
        <v>1275787</v>
      </c>
      <c r="I6" s="22">
        <v>159581</v>
      </c>
      <c r="J6" s="22">
        <v>1697743</v>
      </c>
      <c r="K6" s="22">
        <v>4244</v>
      </c>
      <c r="L6" s="22">
        <v>4244</v>
      </c>
      <c r="M6" s="22">
        <v>379522</v>
      </c>
      <c r="N6" s="22">
        <v>388010</v>
      </c>
      <c r="O6" s="22">
        <v>254953</v>
      </c>
      <c r="P6" s="22">
        <v>172710</v>
      </c>
      <c r="Q6" s="22">
        <v>214776</v>
      </c>
      <c r="R6" s="22">
        <v>642439</v>
      </c>
      <c r="S6" s="22"/>
      <c r="T6" s="22"/>
      <c r="U6" s="22"/>
      <c r="V6" s="22"/>
      <c r="W6" s="22">
        <v>2728192</v>
      </c>
      <c r="X6" s="22">
        <v>39764556</v>
      </c>
      <c r="Y6" s="22">
        <v>-37036364</v>
      </c>
      <c r="Z6" s="23">
        <v>-93.139136269998843</v>
      </c>
      <c r="AA6" s="20">
        <v>53019399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53019399</v>
      </c>
      <c r="F32" s="31">
        <f t="shared" si="0"/>
        <v>53019399</v>
      </c>
      <c r="G32" s="31">
        <f t="shared" si="0"/>
        <v>262375</v>
      </c>
      <c r="H32" s="31">
        <f t="shared" si="0"/>
        <v>1275787</v>
      </c>
      <c r="I32" s="31">
        <f t="shared" si="0"/>
        <v>159581</v>
      </c>
      <c r="J32" s="31">
        <f t="shared" si="0"/>
        <v>1697743</v>
      </c>
      <c r="K32" s="31">
        <f t="shared" si="0"/>
        <v>4244</v>
      </c>
      <c r="L32" s="31">
        <f t="shared" si="0"/>
        <v>4244</v>
      </c>
      <c r="M32" s="31">
        <f t="shared" si="0"/>
        <v>379522</v>
      </c>
      <c r="N32" s="31">
        <f t="shared" si="0"/>
        <v>388010</v>
      </c>
      <c r="O32" s="31">
        <f t="shared" si="0"/>
        <v>254953</v>
      </c>
      <c r="P32" s="31">
        <f t="shared" si="0"/>
        <v>172710</v>
      </c>
      <c r="Q32" s="31">
        <f t="shared" si="0"/>
        <v>214776</v>
      </c>
      <c r="R32" s="31">
        <f t="shared" si="0"/>
        <v>642439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2728192</v>
      </c>
      <c r="X32" s="31">
        <f t="shared" si="0"/>
        <v>39764556</v>
      </c>
      <c r="Y32" s="31">
        <f t="shared" si="0"/>
        <v>-37036364</v>
      </c>
      <c r="Z32" s="32">
        <f>+IF(X32&lt;&gt;0,+(Y32/X32)*100,0)</f>
        <v>-93.139136269998843</v>
      </c>
      <c r="AA32" s="29">
        <f>SUM(AA6:AA31)</f>
        <v>53019399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431192</v>
      </c>
      <c r="F34" s="22">
        <v>431192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323397</v>
      </c>
      <c r="Y34" s="22">
        <v>-323397</v>
      </c>
      <c r="Z34" s="23">
        <v>-100</v>
      </c>
      <c r="AA34" s="20">
        <v>431192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74786935</v>
      </c>
      <c r="F36" s="22">
        <v>34786935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>
        <v>528979</v>
      </c>
      <c r="R36" s="22">
        <v>528979</v>
      </c>
      <c r="S36" s="22"/>
      <c r="T36" s="22"/>
      <c r="U36" s="22"/>
      <c r="V36" s="22"/>
      <c r="W36" s="22">
        <v>528979</v>
      </c>
      <c r="X36" s="22">
        <v>26090199</v>
      </c>
      <c r="Y36" s="22">
        <v>-25561220</v>
      </c>
      <c r="Z36" s="23">
        <v>-97.972499174881719</v>
      </c>
      <c r="AA36" s="20">
        <v>34786935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>
        <v>419046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314280</v>
      </c>
      <c r="Y37" s="22">
        <v>-314280</v>
      </c>
      <c r="Z37" s="23">
        <v>-100</v>
      </c>
      <c r="AA37" s="20">
        <v>419046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3500000</v>
      </c>
      <c r="F40" s="22">
        <v>3500000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2625003</v>
      </c>
      <c r="Y40" s="22">
        <v>-2625003</v>
      </c>
      <c r="Z40" s="23">
        <v>-100</v>
      </c>
      <c r="AA40" s="20">
        <v>3500000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3000000</v>
      </c>
      <c r="F41" s="22">
        <v>3500000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336767</v>
      </c>
      <c r="R41" s="22">
        <v>336767</v>
      </c>
      <c r="S41" s="22"/>
      <c r="T41" s="22"/>
      <c r="U41" s="22"/>
      <c r="V41" s="22"/>
      <c r="W41" s="22">
        <v>336767</v>
      </c>
      <c r="X41" s="22">
        <v>2625003</v>
      </c>
      <c r="Y41" s="22">
        <v>-2288236</v>
      </c>
      <c r="Z41" s="23">
        <v>-87.170795614328824</v>
      </c>
      <c r="AA41" s="20">
        <v>3500000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596000</v>
      </c>
      <c r="F44" s="22">
        <v>302500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1295</v>
      </c>
      <c r="R44" s="22">
        <v>1295</v>
      </c>
      <c r="S44" s="22"/>
      <c r="T44" s="22"/>
      <c r="U44" s="22"/>
      <c r="V44" s="22"/>
      <c r="W44" s="22">
        <v>1295</v>
      </c>
      <c r="X44" s="22">
        <v>226872</v>
      </c>
      <c r="Y44" s="22">
        <v>-225577</v>
      </c>
      <c r="Z44" s="23">
        <v>-99.429193554074544</v>
      </c>
      <c r="AA44" s="20">
        <v>302500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82314127</v>
      </c>
      <c r="F47" s="31">
        <f t="shared" si="1"/>
        <v>42939673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867041</v>
      </c>
      <c r="R47" s="31">
        <f t="shared" si="1"/>
        <v>867041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867041</v>
      </c>
      <c r="X47" s="31">
        <f t="shared" si="1"/>
        <v>32204754</v>
      </c>
      <c r="Y47" s="31">
        <f t="shared" si="1"/>
        <v>-31337713</v>
      </c>
      <c r="Z47" s="32">
        <f>+IF(X47&lt;&gt;0,+(Y47/X47)*100,0)</f>
        <v>-97.30772357397916</v>
      </c>
      <c r="AA47" s="29">
        <f>SUM(AA34:AA46)</f>
        <v>42939673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-29294728</v>
      </c>
      <c r="F48" s="41">
        <f t="shared" si="2"/>
        <v>10079726</v>
      </c>
      <c r="G48" s="41">
        <f t="shared" si="2"/>
        <v>262375</v>
      </c>
      <c r="H48" s="41">
        <f t="shared" si="2"/>
        <v>1275787</v>
      </c>
      <c r="I48" s="41">
        <f t="shared" si="2"/>
        <v>159581</v>
      </c>
      <c r="J48" s="41">
        <f t="shared" si="2"/>
        <v>1697743</v>
      </c>
      <c r="K48" s="41">
        <f t="shared" si="2"/>
        <v>4244</v>
      </c>
      <c r="L48" s="41">
        <f t="shared" si="2"/>
        <v>4244</v>
      </c>
      <c r="M48" s="41">
        <f t="shared" si="2"/>
        <v>379522</v>
      </c>
      <c r="N48" s="41">
        <f t="shared" si="2"/>
        <v>388010</v>
      </c>
      <c r="O48" s="41">
        <f t="shared" si="2"/>
        <v>254953</v>
      </c>
      <c r="P48" s="41">
        <f t="shared" si="2"/>
        <v>172710</v>
      </c>
      <c r="Q48" s="41">
        <f t="shared" si="2"/>
        <v>-652265</v>
      </c>
      <c r="R48" s="41">
        <f t="shared" si="2"/>
        <v>-224602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1861151</v>
      </c>
      <c r="X48" s="41">
        <f t="shared" si="2"/>
        <v>7559802</v>
      </c>
      <c r="Y48" s="41">
        <f t="shared" si="2"/>
        <v>-5698651</v>
      </c>
      <c r="Z48" s="42">
        <f>+IF(X48&lt;&gt;0,+(Y48/X48)*100,0)</f>
        <v>-75.38095574460813</v>
      </c>
      <c r="AA48" s="39">
        <f>+AA32-AA47</f>
        <v>10079726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-29294728</v>
      </c>
      <c r="F51" s="50">
        <f t="shared" si="3"/>
        <v>10079726</v>
      </c>
      <c r="G51" s="50">
        <f t="shared" si="3"/>
        <v>262375</v>
      </c>
      <c r="H51" s="50">
        <f t="shared" si="3"/>
        <v>1275787</v>
      </c>
      <c r="I51" s="50">
        <f t="shared" si="3"/>
        <v>159581</v>
      </c>
      <c r="J51" s="50">
        <f t="shared" si="3"/>
        <v>1697743</v>
      </c>
      <c r="K51" s="50">
        <f t="shared" si="3"/>
        <v>4244</v>
      </c>
      <c r="L51" s="50">
        <f t="shared" si="3"/>
        <v>4244</v>
      </c>
      <c r="M51" s="50">
        <f t="shared" si="3"/>
        <v>379522</v>
      </c>
      <c r="N51" s="50">
        <f t="shared" si="3"/>
        <v>388010</v>
      </c>
      <c r="O51" s="50">
        <f t="shared" si="3"/>
        <v>254953</v>
      </c>
      <c r="P51" s="50">
        <f t="shared" si="3"/>
        <v>172710</v>
      </c>
      <c r="Q51" s="50">
        <f t="shared" si="3"/>
        <v>-652265</v>
      </c>
      <c r="R51" s="50">
        <f t="shared" si="3"/>
        <v>-224602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1861151</v>
      </c>
      <c r="X51" s="50">
        <f t="shared" si="3"/>
        <v>7559802</v>
      </c>
      <c r="Y51" s="50">
        <f t="shared" si="3"/>
        <v>-5698651</v>
      </c>
      <c r="Z51" s="51">
        <f>+IF(X51&lt;&gt;0,+(Y51/X51)*100,0)</f>
        <v>-75.38095574460813</v>
      </c>
      <c r="AA51" s="48">
        <f>SUM(AA48:AA50)</f>
        <v>10079726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-29294728</v>
      </c>
      <c r="F53" s="56">
        <f t="shared" si="4"/>
        <v>10079726</v>
      </c>
      <c r="G53" s="56">
        <f t="shared" si="4"/>
        <v>262375</v>
      </c>
      <c r="H53" s="56">
        <f t="shared" si="4"/>
        <v>1275787</v>
      </c>
      <c r="I53" s="56">
        <f t="shared" si="4"/>
        <v>159581</v>
      </c>
      <c r="J53" s="56">
        <f t="shared" si="4"/>
        <v>1697743</v>
      </c>
      <c r="K53" s="56">
        <f t="shared" si="4"/>
        <v>4244</v>
      </c>
      <c r="L53" s="56">
        <f t="shared" si="4"/>
        <v>4244</v>
      </c>
      <c r="M53" s="56">
        <f t="shared" si="4"/>
        <v>379522</v>
      </c>
      <c r="N53" s="56">
        <f t="shared" si="4"/>
        <v>388010</v>
      </c>
      <c r="O53" s="56">
        <f t="shared" si="4"/>
        <v>254953</v>
      </c>
      <c r="P53" s="56">
        <f t="shared" si="4"/>
        <v>172710</v>
      </c>
      <c r="Q53" s="56">
        <f t="shared" si="4"/>
        <v>-652265</v>
      </c>
      <c r="R53" s="56">
        <f t="shared" si="4"/>
        <v>-224602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1861151</v>
      </c>
      <c r="X53" s="56">
        <f t="shared" si="4"/>
        <v>7559802</v>
      </c>
      <c r="Y53" s="56">
        <f t="shared" si="4"/>
        <v>-5698651</v>
      </c>
      <c r="Z53" s="57">
        <f>+IF(X53&lt;&gt;0,+(Y53/X53)*100,0)</f>
        <v>-75.38095574460813</v>
      </c>
      <c r="AA53" s="54">
        <f>+AA51-AA52</f>
        <v>10079726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-29294728</v>
      </c>
      <c r="F56" s="50">
        <f t="shared" si="5"/>
        <v>10079726</v>
      </c>
      <c r="G56" s="50">
        <f t="shared" si="5"/>
        <v>262375</v>
      </c>
      <c r="H56" s="50">
        <f t="shared" si="5"/>
        <v>1275787</v>
      </c>
      <c r="I56" s="50">
        <f t="shared" si="5"/>
        <v>159581</v>
      </c>
      <c r="J56" s="50">
        <f t="shared" si="5"/>
        <v>1697743</v>
      </c>
      <c r="K56" s="50">
        <f t="shared" si="5"/>
        <v>4244</v>
      </c>
      <c r="L56" s="50">
        <f t="shared" si="5"/>
        <v>4244</v>
      </c>
      <c r="M56" s="50">
        <f t="shared" si="5"/>
        <v>379522</v>
      </c>
      <c r="N56" s="50">
        <f t="shared" si="5"/>
        <v>388010</v>
      </c>
      <c r="O56" s="50">
        <f t="shared" si="5"/>
        <v>254953</v>
      </c>
      <c r="P56" s="50">
        <f t="shared" si="5"/>
        <v>172710</v>
      </c>
      <c r="Q56" s="50">
        <f t="shared" si="5"/>
        <v>-652265</v>
      </c>
      <c r="R56" s="50">
        <f t="shared" si="5"/>
        <v>-224602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1861151</v>
      </c>
      <c r="X56" s="50">
        <f t="shared" si="5"/>
        <v>7559802</v>
      </c>
      <c r="Y56" s="50">
        <f t="shared" si="5"/>
        <v>-5698651</v>
      </c>
      <c r="Z56" s="51">
        <f>+IF(X56&lt;&gt;0,+(Y56/X56)*100,0)</f>
        <v>-75.38095574460813</v>
      </c>
      <c r="AA56" s="48">
        <f>SUM(AA53:AA55)</f>
        <v>10079726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-29294728</v>
      </c>
      <c r="F59" s="67">
        <f t="shared" si="6"/>
        <v>10079726</v>
      </c>
      <c r="G59" s="67">
        <f t="shared" si="6"/>
        <v>262375</v>
      </c>
      <c r="H59" s="67">
        <f t="shared" si="6"/>
        <v>1275787</v>
      </c>
      <c r="I59" s="67">
        <f t="shared" si="6"/>
        <v>159581</v>
      </c>
      <c r="J59" s="67">
        <f t="shared" si="6"/>
        <v>1697743</v>
      </c>
      <c r="K59" s="67">
        <f t="shared" si="6"/>
        <v>4244</v>
      </c>
      <c r="L59" s="67">
        <f t="shared" si="6"/>
        <v>4244</v>
      </c>
      <c r="M59" s="67">
        <f t="shared" si="6"/>
        <v>379522</v>
      </c>
      <c r="N59" s="67">
        <f t="shared" si="6"/>
        <v>388010</v>
      </c>
      <c r="O59" s="67">
        <f t="shared" si="6"/>
        <v>254953</v>
      </c>
      <c r="P59" s="67">
        <f t="shared" si="6"/>
        <v>172710</v>
      </c>
      <c r="Q59" s="67">
        <f t="shared" si="6"/>
        <v>-652265</v>
      </c>
      <c r="R59" s="67">
        <f t="shared" si="6"/>
        <v>-224602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1861151</v>
      </c>
      <c r="X59" s="67">
        <f t="shared" si="6"/>
        <v>7559802</v>
      </c>
      <c r="Y59" s="67">
        <f t="shared" si="6"/>
        <v>-5698651</v>
      </c>
      <c r="Z59" s="68">
        <f>+IF(X59&lt;&gt;0,+(Y59/X59)*100,0)</f>
        <v>-75.38095574460813</v>
      </c>
      <c r="AA59" s="65">
        <f>SUM(AA56:AA58)</f>
        <v>10079726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11942728</v>
      </c>
      <c r="D6" s="20"/>
      <c r="E6" s="21">
        <v>24203237</v>
      </c>
      <c r="F6" s="22">
        <v>25114065</v>
      </c>
      <c r="G6" s="22">
        <v>196396</v>
      </c>
      <c r="H6" s="22"/>
      <c r="I6" s="22">
        <v>-8085</v>
      </c>
      <c r="J6" s="22">
        <v>188311</v>
      </c>
      <c r="K6" s="22">
        <v>46045</v>
      </c>
      <c r="L6" s="22">
        <v>96373</v>
      </c>
      <c r="M6" s="22">
        <v>70259</v>
      </c>
      <c r="N6" s="22">
        <v>212677</v>
      </c>
      <c r="O6" s="22">
        <v>74732</v>
      </c>
      <c r="P6" s="22">
        <v>51165</v>
      </c>
      <c r="Q6" s="22">
        <v>42710</v>
      </c>
      <c r="R6" s="22">
        <v>168607</v>
      </c>
      <c r="S6" s="22"/>
      <c r="T6" s="22"/>
      <c r="U6" s="22"/>
      <c r="V6" s="22"/>
      <c r="W6" s="22">
        <v>569595</v>
      </c>
      <c r="X6" s="22">
        <v>18835587</v>
      </c>
      <c r="Y6" s="22">
        <v>-18265992</v>
      </c>
      <c r="Z6" s="23">
        <v>-96.975963637342446</v>
      </c>
      <c r="AA6" s="20">
        <v>25114065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1385620</v>
      </c>
      <c r="D13" s="20"/>
      <c r="E13" s="21">
        <v>1502612</v>
      </c>
      <c r="F13" s="22">
        <v>1502612</v>
      </c>
      <c r="G13" s="22">
        <v>135537</v>
      </c>
      <c r="H13" s="22"/>
      <c r="I13" s="22">
        <v>134846</v>
      </c>
      <c r="J13" s="22">
        <v>270383</v>
      </c>
      <c r="K13" s="22">
        <v>134332</v>
      </c>
      <c r="L13" s="22">
        <v>265070</v>
      </c>
      <c r="M13" s="22">
        <v>132621</v>
      </c>
      <c r="N13" s="22">
        <v>532023</v>
      </c>
      <c r="O13" s="22">
        <v>132631</v>
      </c>
      <c r="P13" s="22">
        <v>132656</v>
      </c>
      <c r="Q13" s="22">
        <v>130778</v>
      </c>
      <c r="R13" s="22">
        <v>396065</v>
      </c>
      <c r="S13" s="22"/>
      <c r="T13" s="22"/>
      <c r="U13" s="22"/>
      <c r="V13" s="22"/>
      <c r="W13" s="22">
        <v>1198471</v>
      </c>
      <c r="X13" s="22">
        <v>1126962</v>
      </c>
      <c r="Y13" s="22">
        <v>71509</v>
      </c>
      <c r="Z13" s="23">
        <v>6.3452893708927194</v>
      </c>
      <c r="AA13" s="20">
        <v>1502612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3447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3200000</v>
      </c>
      <c r="F25" s="22">
        <v>3200000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2400003</v>
      </c>
      <c r="Y25" s="22">
        <v>-2400003</v>
      </c>
      <c r="Z25" s="23">
        <v>-100</v>
      </c>
      <c r="AA25" s="20">
        <v>3200000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13331795</v>
      </c>
      <c r="D32" s="29">
        <f t="shared" ref="D32:Y32" si="0">SUM(D6:D31)</f>
        <v>0</v>
      </c>
      <c r="E32" s="30">
        <f t="shared" si="0"/>
        <v>28905849</v>
      </c>
      <c r="F32" s="31">
        <f t="shared" si="0"/>
        <v>29816677</v>
      </c>
      <c r="G32" s="31">
        <f t="shared" si="0"/>
        <v>331933</v>
      </c>
      <c r="H32" s="31">
        <f t="shared" si="0"/>
        <v>0</v>
      </c>
      <c r="I32" s="31">
        <f t="shared" si="0"/>
        <v>126761</v>
      </c>
      <c r="J32" s="31">
        <f t="shared" si="0"/>
        <v>458694</v>
      </c>
      <c r="K32" s="31">
        <f t="shared" si="0"/>
        <v>180377</v>
      </c>
      <c r="L32" s="31">
        <f t="shared" si="0"/>
        <v>361443</v>
      </c>
      <c r="M32" s="31">
        <f t="shared" si="0"/>
        <v>202880</v>
      </c>
      <c r="N32" s="31">
        <f t="shared" si="0"/>
        <v>744700</v>
      </c>
      <c r="O32" s="31">
        <f t="shared" si="0"/>
        <v>207363</v>
      </c>
      <c r="P32" s="31">
        <f t="shared" si="0"/>
        <v>183821</v>
      </c>
      <c r="Q32" s="31">
        <f t="shared" si="0"/>
        <v>173488</v>
      </c>
      <c r="R32" s="31">
        <f t="shared" si="0"/>
        <v>564672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1768066</v>
      </c>
      <c r="X32" s="31">
        <f t="shared" si="0"/>
        <v>22362552</v>
      </c>
      <c r="Y32" s="31">
        <f t="shared" si="0"/>
        <v>-20594486</v>
      </c>
      <c r="Z32" s="32">
        <f>+IF(X32&lt;&gt;0,+(Y32/X32)*100,0)</f>
        <v>-92.093630458634607</v>
      </c>
      <c r="AA32" s="29">
        <f>SUM(AA6:AA31)</f>
        <v>29816677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2082873</v>
      </c>
      <c r="D34" s="20"/>
      <c r="E34" s="21">
        <v>2127368</v>
      </c>
      <c r="F34" s="22">
        <v>2127368</v>
      </c>
      <c r="G34" s="22">
        <v>213299</v>
      </c>
      <c r="H34" s="22">
        <v>178297</v>
      </c>
      <c r="I34" s="22">
        <v>183943</v>
      </c>
      <c r="J34" s="22">
        <v>575539</v>
      </c>
      <c r="K34" s="22">
        <v>180289</v>
      </c>
      <c r="L34" s="22">
        <v>188083</v>
      </c>
      <c r="M34" s="22">
        <v>194948</v>
      </c>
      <c r="N34" s="22">
        <v>563320</v>
      </c>
      <c r="O34" s="22">
        <v>194336</v>
      </c>
      <c r="P34" s="22">
        <v>192336</v>
      </c>
      <c r="Q34" s="22"/>
      <c r="R34" s="22">
        <v>386672</v>
      </c>
      <c r="S34" s="22"/>
      <c r="T34" s="22"/>
      <c r="U34" s="22"/>
      <c r="V34" s="22"/>
      <c r="W34" s="22">
        <v>1525531</v>
      </c>
      <c r="X34" s="22">
        <v>1595556</v>
      </c>
      <c r="Y34" s="22">
        <v>-70025</v>
      </c>
      <c r="Z34" s="23">
        <v>-4.3887522594004853</v>
      </c>
      <c r="AA34" s="20">
        <v>2127368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12849218</v>
      </c>
      <c r="D36" s="20"/>
      <c r="E36" s="21">
        <v>30480000</v>
      </c>
      <c r="F36" s="22">
        <v>4980000</v>
      </c>
      <c r="G36" s="22">
        <v>1605599</v>
      </c>
      <c r="H36" s="22">
        <v>139207</v>
      </c>
      <c r="I36" s="22">
        <v>8609302</v>
      </c>
      <c r="J36" s="22">
        <v>10354108</v>
      </c>
      <c r="K36" s="22">
        <v>2636024</v>
      </c>
      <c r="L36" s="22">
        <v>2970063</v>
      </c>
      <c r="M36" s="22">
        <v>214309</v>
      </c>
      <c r="N36" s="22">
        <v>5820396</v>
      </c>
      <c r="O36" s="22">
        <v>7312496</v>
      </c>
      <c r="P36" s="22">
        <v>2268141</v>
      </c>
      <c r="Q36" s="22">
        <v>500498</v>
      </c>
      <c r="R36" s="22">
        <v>10081135</v>
      </c>
      <c r="S36" s="22"/>
      <c r="T36" s="22"/>
      <c r="U36" s="22"/>
      <c r="V36" s="22"/>
      <c r="W36" s="22">
        <v>26255639</v>
      </c>
      <c r="X36" s="22">
        <v>3735000</v>
      </c>
      <c r="Y36" s="22">
        <v>22520639</v>
      </c>
      <c r="Z36" s="23">
        <v>602.96222222222229</v>
      </c>
      <c r="AA36" s="20">
        <v>4980000</v>
      </c>
    </row>
    <row r="37" spans="1:27" ht="13.5" x14ac:dyDescent="0.25">
      <c r="A37" s="19" t="s">
        <v>63</v>
      </c>
      <c r="B37" s="15" t="s">
        <v>32</v>
      </c>
      <c r="C37" s="20">
        <v>980250</v>
      </c>
      <c r="D37" s="20"/>
      <c r="E37" s="21">
        <v>250000</v>
      </c>
      <c r="F37" s="22">
        <v>1500000</v>
      </c>
      <c r="G37" s="22"/>
      <c r="H37" s="22">
        <v>43000</v>
      </c>
      <c r="I37" s="22">
        <v>72510</v>
      </c>
      <c r="J37" s="22">
        <v>115510</v>
      </c>
      <c r="K37" s="22">
        <v>49000</v>
      </c>
      <c r="L37" s="22"/>
      <c r="M37" s="22">
        <v>578500</v>
      </c>
      <c r="N37" s="22">
        <v>627500</v>
      </c>
      <c r="O37" s="22">
        <v>52943</v>
      </c>
      <c r="P37" s="22">
        <v>173500</v>
      </c>
      <c r="Q37" s="22">
        <v>173736</v>
      </c>
      <c r="R37" s="22">
        <v>400179</v>
      </c>
      <c r="S37" s="22"/>
      <c r="T37" s="22"/>
      <c r="U37" s="22"/>
      <c r="V37" s="22"/>
      <c r="W37" s="22">
        <v>1143189</v>
      </c>
      <c r="X37" s="22">
        <v>1125000</v>
      </c>
      <c r="Y37" s="22">
        <v>18189</v>
      </c>
      <c r="Z37" s="23">
        <v>1.6167999999999998</v>
      </c>
      <c r="AA37" s="20">
        <v>1500000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3564675</v>
      </c>
      <c r="F39" s="22">
        <v>3564675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2673513</v>
      </c>
      <c r="Y39" s="22">
        <v>-2673513</v>
      </c>
      <c r="Z39" s="23">
        <v>-100</v>
      </c>
      <c r="AA39" s="20">
        <v>3564675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199450</v>
      </c>
      <c r="D41" s="20"/>
      <c r="E41" s="21">
        <v>650000</v>
      </c>
      <c r="F41" s="22">
        <v>2650000</v>
      </c>
      <c r="G41" s="22">
        <v>71285</v>
      </c>
      <c r="H41" s="22"/>
      <c r="I41" s="22"/>
      <c r="J41" s="22">
        <v>71285</v>
      </c>
      <c r="K41" s="22">
        <v>170100</v>
      </c>
      <c r="L41" s="22">
        <v>97499</v>
      </c>
      <c r="M41" s="22"/>
      <c r="N41" s="22">
        <v>267599</v>
      </c>
      <c r="O41" s="22"/>
      <c r="P41" s="22"/>
      <c r="Q41" s="22"/>
      <c r="R41" s="22"/>
      <c r="S41" s="22"/>
      <c r="T41" s="22"/>
      <c r="U41" s="22"/>
      <c r="V41" s="22"/>
      <c r="W41" s="22">
        <v>338884</v>
      </c>
      <c r="X41" s="22">
        <v>1987515</v>
      </c>
      <c r="Y41" s="22">
        <v>-1648631</v>
      </c>
      <c r="Z41" s="23">
        <v>-82.949361388467509</v>
      </c>
      <c r="AA41" s="20">
        <v>2650000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1516577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1137438</v>
      </c>
      <c r="Y43" s="22">
        <v>-1137438</v>
      </c>
      <c r="Z43" s="23">
        <v>-100</v>
      </c>
      <c r="AA43" s="20">
        <v>1516577</v>
      </c>
    </row>
    <row r="44" spans="1:27" ht="13.5" x14ac:dyDescent="0.25">
      <c r="A44" s="19" t="s">
        <v>69</v>
      </c>
      <c r="B44" s="15" t="s">
        <v>32</v>
      </c>
      <c r="C44" s="20">
        <v>797008</v>
      </c>
      <c r="D44" s="20"/>
      <c r="E44" s="21">
        <v>1360300</v>
      </c>
      <c r="F44" s="22">
        <v>2190300</v>
      </c>
      <c r="G44" s="22">
        <v>6083</v>
      </c>
      <c r="H44" s="22">
        <v>88870</v>
      </c>
      <c r="I44" s="22">
        <v>21977</v>
      </c>
      <c r="J44" s="22">
        <v>116930</v>
      </c>
      <c r="K44" s="22">
        <v>84011</v>
      </c>
      <c r="L44" s="22">
        <v>44690</v>
      </c>
      <c r="M44" s="22">
        <v>68626</v>
      </c>
      <c r="N44" s="22">
        <v>197327</v>
      </c>
      <c r="O44" s="22">
        <v>182726</v>
      </c>
      <c r="P44" s="22">
        <v>104643</v>
      </c>
      <c r="Q44" s="22">
        <v>157641</v>
      </c>
      <c r="R44" s="22">
        <v>445010</v>
      </c>
      <c r="S44" s="22"/>
      <c r="T44" s="22"/>
      <c r="U44" s="22"/>
      <c r="V44" s="22"/>
      <c r="W44" s="22">
        <v>759267</v>
      </c>
      <c r="X44" s="22">
        <v>1642752</v>
      </c>
      <c r="Y44" s="22">
        <v>-883485</v>
      </c>
      <c r="Z44" s="23">
        <v>-53.78078979663394</v>
      </c>
      <c r="AA44" s="20">
        <v>2190300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16908799</v>
      </c>
      <c r="D47" s="29">
        <f t="shared" ref="D47:Y47" si="1">SUM(D34:D46)</f>
        <v>0</v>
      </c>
      <c r="E47" s="30">
        <f t="shared" si="1"/>
        <v>38432343</v>
      </c>
      <c r="F47" s="31">
        <f t="shared" si="1"/>
        <v>18528920</v>
      </c>
      <c r="G47" s="31">
        <f t="shared" si="1"/>
        <v>1896266</v>
      </c>
      <c r="H47" s="31">
        <f t="shared" si="1"/>
        <v>449374</v>
      </c>
      <c r="I47" s="31">
        <f t="shared" si="1"/>
        <v>8887732</v>
      </c>
      <c r="J47" s="31">
        <f t="shared" si="1"/>
        <v>11233372</v>
      </c>
      <c r="K47" s="31">
        <f t="shared" si="1"/>
        <v>3119424</v>
      </c>
      <c r="L47" s="31">
        <f t="shared" si="1"/>
        <v>3300335</v>
      </c>
      <c r="M47" s="31">
        <f t="shared" si="1"/>
        <v>1056383</v>
      </c>
      <c r="N47" s="31">
        <f t="shared" si="1"/>
        <v>7476142</v>
      </c>
      <c r="O47" s="31">
        <f t="shared" si="1"/>
        <v>7742501</v>
      </c>
      <c r="P47" s="31">
        <f t="shared" si="1"/>
        <v>2738620</v>
      </c>
      <c r="Q47" s="31">
        <f t="shared" si="1"/>
        <v>831875</v>
      </c>
      <c r="R47" s="31">
        <f t="shared" si="1"/>
        <v>11312996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30022510</v>
      </c>
      <c r="X47" s="31">
        <f t="shared" si="1"/>
        <v>13896774</v>
      </c>
      <c r="Y47" s="31">
        <f t="shared" si="1"/>
        <v>16125736</v>
      </c>
      <c r="Z47" s="32">
        <f>+IF(X47&lt;&gt;0,+(Y47/X47)*100,0)</f>
        <v>116.03942037195108</v>
      </c>
      <c r="AA47" s="29">
        <f>SUM(AA34:AA46)</f>
        <v>18528920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-3577004</v>
      </c>
      <c r="D48" s="39">
        <f t="shared" si="2"/>
        <v>0</v>
      </c>
      <c r="E48" s="40">
        <f t="shared" si="2"/>
        <v>-9526494</v>
      </c>
      <c r="F48" s="41">
        <f t="shared" si="2"/>
        <v>11287757</v>
      </c>
      <c r="G48" s="41">
        <f t="shared" si="2"/>
        <v>-1564333</v>
      </c>
      <c r="H48" s="41">
        <f t="shared" si="2"/>
        <v>-449374</v>
      </c>
      <c r="I48" s="41">
        <f t="shared" si="2"/>
        <v>-8760971</v>
      </c>
      <c r="J48" s="41">
        <f t="shared" si="2"/>
        <v>-10774678</v>
      </c>
      <c r="K48" s="41">
        <f t="shared" si="2"/>
        <v>-2939047</v>
      </c>
      <c r="L48" s="41">
        <f t="shared" si="2"/>
        <v>-2938892</v>
      </c>
      <c r="M48" s="41">
        <f t="shared" si="2"/>
        <v>-853503</v>
      </c>
      <c r="N48" s="41">
        <f t="shared" si="2"/>
        <v>-6731442</v>
      </c>
      <c r="O48" s="41">
        <f t="shared" si="2"/>
        <v>-7535138</v>
      </c>
      <c r="P48" s="41">
        <f t="shared" si="2"/>
        <v>-2554799</v>
      </c>
      <c r="Q48" s="41">
        <f t="shared" si="2"/>
        <v>-658387</v>
      </c>
      <c r="R48" s="41">
        <f t="shared" si="2"/>
        <v>-10748324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-28254444</v>
      </c>
      <c r="X48" s="41">
        <f t="shared" si="2"/>
        <v>8465778</v>
      </c>
      <c r="Y48" s="41">
        <f t="shared" si="2"/>
        <v>-36720222</v>
      </c>
      <c r="Z48" s="42">
        <f>+IF(X48&lt;&gt;0,+(Y48/X48)*100,0)</f>
        <v>-433.74893601037019</v>
      </c>
      <c r="AA48" s="39">
        <f>+AA32-AA47</f>
        <v>11287757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1960000</v>
      </c>
      <c r="F49" s="22">
        <v>1960000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1470006</v>
      </c>
      <c r="Y49" s="22">
        <v>-1470006</v>
      </c>
      <c r="Z49" s="23">
        <v>-100</v>
      </c>
      <c r="AA49" s="20">
        <v>1960000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-3577004</v>
      </c>
      <c r="D51" s="48">
        <f t="shared" si="3"/>
        <v>0</v>
      </c>
      <c r="E51" s="49">
        <f t="shared" si="3"/>
        <v>-7566494</v>
      </c>
      <c r="F51" s="50">
        <f t="shared" si="3"/>
        <v>13247757</v>
      </c>
      <c r="G51" s="50">
        <f t="shared" si="3"/>
        <v>-1564333</v>
      </c>
      <c r="H51" s="50">
        <f t="shared" si="3"/>
        <v>-449374</v>
      </c>
      <c r="I51" s="50">
        <f t="shared" si="3"/>
        <v>-8760971</v>
      </c>
      <c r="J51" s="50">
        <f t="shared" si="3"/>
        <v>-10774678</v>
      </c>
      <c r="K51" s="50">
        <f t="shared" si="3"/>
        <v>-2939047</v>
      </c>
      <c r="L51" s="50">
        <f t="shared" si="3"/>
        <v>-2938892</v>
      </c>
      <c r="M51" s="50">
        <f t="shared" si="3"/>
        <v>-853503</v>
      </c>
      <c r="N51" s="50">
        <f t="shared" si="3"/>
        <v>-6731442</v>
      </c>
      <c r="O51" s="50">
        <f t="shared" si="3"/>
        <v>-7535138</v>
      </c>
      <c r="P51" s="50">
        <f t="shared" si="3"/>
        <v>-2554799</v>
      </c>
      <c r="Q51" s="50">
        <f t="shared" si="3"/>
        <v>-658387</v>
      </c>
      <c r="R51" s="50">
        <f t="shared" si="3"/>
        <v>-10748324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-28254444</v>
      </c>
      <c r="X51" s="50">
        <f t="shared" si="3"/>
        <v>9935784</v>
      </c>
      <c r="Y51" s="50">
        <f t="shared" si="3"/>
        <v>-38190228</v>
      </c>
      <c r="Z51" s="51">
        <f>+IF(X51&lt;&gt;0,+(Y51/X51)*100,0)</f>
        <v>-384.37055394924045</v>
      </c>
      <c r="AA51" s="48">
        <f>SUM(AA48:AA50)</f>
        <v>13247757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-3577004</v>
      </c>
      <c r="D53" s="54">
        <f>+D51-D52</f>
        <v>0</v>
      </c>
      <c r="E53" s="55">
        <f t="shared" si="4"/>
        <v>-7566494</v>
      </c>
      <c r="F53" s="56">
        <f t="shared" si="4"/>
        <v>13247757</v>
      </c>
      <c r="G53" s="56">
        <f t="shared" si="4"/>
        <v>-1564333</v>
      </c>
      <c r="H53" s="56">
        <f t="shared" si="4"/>
        <v>-449374</v>
      </c>
      <c r="I53" s="56">
        <f t="shared" si="4"/>
        <v>-8760971</v>
      </c>
      <c r="J53" s="56">
        <f t="shared" si="4"/>
        <v>-10774678</v>
      </c>
      <c r="K53" s="56">
        <f t="shared" si="4"/>
        <v>-2939047</v>
      </c>
      <c r="L53" s="56">
        <f t="shared" si="4"/>
        <v>-2938892</v>
      </c>
      <c r="M53" s="56">
        <f t="shared" si="4"/>
        <v>-853503</v>
      </c>
      <c r="N53" s="56">
        <f t="shared" si="4"/>
        <v>-6731442</v>
      </c>
      <c r="O53" s="56">
        <f t="shared" si="4"/>
        <v>-7535138</v>
      </c>
      <c r="P53" s="56">
        <f t="shared" si="4"/>
        <v>-2554799</v>
      </c>
      <c r="Q53" s="56">
        <f t="shared" si="4"/>
        <v>-658387</v>
      </c>
      <c r="R53" s="56">
        <f t="shared" si="4"/>
        <v>-10748324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-28254444</v>
      </c>
      <c r="X53" s="56">
        <f t="shared" si="4"/>
        <v>9935784</v>
      </c>
      <c r="Y53" s="56">
        <f t="shared" si="4"/>
        <v>-38190228</v>
      </c>
      <c r="Z53" s="57">
        <f>+IF(X53&lt;&gt;0,+(Y53/X53)*100,0)</f>
        <v>-384.37055394924045</v>
      </c>
      <c r="AA53" s="54">
        <f>+AA51-AA52</f>
        <v>13247757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-3577004</v>
      </c>
      <c r="D56" s="48">
        <f>SUM(D53:D55)</f>
        <v>0</v>
      </c>
      <c r="E56" s="49">
        <f t="shared" si="5"/>
        <v>-7566494</v>
      </c>
      <c r="F56" s="50">
        <f t="shared" si="5"/>
        <v>13247757</v>
      </c>
      <c r="G56" s="50">
        <f t="shared" si="5"/>
        <v>-1564333</v>
      </c>
      <c r="H56" s="50">
        <f t="shared" si="5"/>
        <v>-449374</v>
      </c>
      <c r="I56" s="50">
        <f t="shared" si="5"/>
        <v>-8760971</v>
      </c>
      <c r="J56" s="50">
        <f t="shared" si="5"/>
        <v>-10774678</v>
      </c>
      <c r="K56" s="50">
        <f t="shared" si="5"/>
        <v>-2939047</v>
      </c>
      <c r="L56" s="50">
        <f t="shared" si="5"/>
        <v>-2938892</v>
      </c>
      <c r="M56" s="50">
        <f t="shared" si="5"/>
        <v>-853503</v>
      </c>
      <c r="N56" s="50">
        <f t="shared" si="5"/>
        <v>-6731442</v>
      </c>
      <c r="O56" s="50">
        <f t="shared" si="5"/>
        <v>-7535138</v>
      </c>
      <c r="P56" s="50">
        <f t="shared" si="5"/>
        <v>-2554799</v>
      </c>
      <c r="Q56" s="50">
        <f t="shared" si="5"/>
        <v>-658387</v>
      </c>
      <c r="R56" s="50">
        <f t="shared" si="5"/>
        <v>-10748324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-28254444</v>
      </c>
      <c r="X56" s="50">
        <f t="shared" si="5"/>
        <v>9935784</v>
      </c>
      <c r="Y56" s="50">
        <f t="shared" si="5"/>
        <v>-38190228</v>
      </c>
      <c r="Z56" s="51">
        <f>+IF(X56&lt;&gt;0,+(Y56/X56)*100,0)</f>
        <v>-384.37055394924045</v>
      </c>
      <c r="AA56" s="48">
        <f>SUM(AA53:AA55)</f>
        <v>13247757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-3577004</v>
      </c>
      <c r="D59" s="65">
        <f>SUM(D56:D58)</f>
        <v>0</v>
      </c>
      <c r="E59" s="66">
        <f t="shared" si="6"/>
        <v>-7566494</v>
      </c>
      <c r="F59" s="67">
        <f t="shared" si="6"/>
        <v>13247757</v>
      </c>
      <c r="G59" s="67">
        <f t="shared" si="6"/>
        <v>-1564333</v>
      </c>
      <c r="H59" s="67">
        <f t="shared" si="6"/>
        <v>-449374</v>
      </c>
      <c r="I59" s="67">
        <f t="shared" si="6"/>
        <v>-8760971</v>
      </c>
      <c r="J59" s="67">
        <f t="shared" si="6"/>
        <v>-10774678</v>
      </c>
      <c r="K59" s="67">
        <f t="shared" si="6"/>
        <v>-2939047</v>
      </c>
      <c r="L59" s="67">
        <f t="shared" si="6"/>
        <v>-2938892</v>
      </c>
      <c r="M59" s="67">
        <f t="shared" si="6"/>
        <v>-853503</v>
      </c>
      <c r="N59" s="67">
        <f t="shared" si="6"/>
        <v>-6731442</v>
      </c>
      <c r="O59" s="67">
        <f t="shared" si="6"/>
        <v>-7535138</v>
      </c>
      <c r="P59" s="67">
        <f t="shared" si="6"/>
        <v>-2554799</v>
      </c>
      <c r="Q59" s="67">
        <f t="shared" si="6"/>
        <v>-658387</v>
      </c>
      <c r="R59" s="67">
        <f t="shared" si="6"/>
        <v>-10748324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-28254444</v>
      </c>
      <c r="X59" s="67">
        <f t="shared" si="6"/>
        <v>9935784</v>
      </c>
      <c r="Y59" s="67">
        <f t="shared" si="6"/>
        <v>-38190228</v>
      </c>
      <c r="Z59" s="68">
        <f>+IF(X59&lt;&gt;0,+(Y59/X59)*100,0)</f>
        <v>-384.37055394924045</v>
      </c>
      <c r="AA59" s="65">
        <f>SUM(AA56:AA58)</f>
        <v>13247757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46676557</v>
      </c>
      <c r="D6" s="20"/>
      <c r="E6" s="21">
        <v>62261794</v>
      </c>
      <c r="F6" s="22">
        <v>62261794</v>
      </c>
      <c r="G6" s="22">
        <v>4684364</v>
      </c>
      <c r="H6" s="22">
        <v>4320145</v>
      </c>
      <c r="I6" s="22">
        <v>4008112</v>
      </c>
      <c r="J6" s="22">
        <v>13012621</v>
      </c>
      <c r="K6" s="22">
        <v>4119822</v>
      </c>
      <c r="L6" s="22">
        <v>3487554</v>
      </c>
      <c r="M6" s="22">
        <v>3811545</v>
      </c>
      <c r="N6" s="22">
        <v>11418921</v>
      </c>
      <c r="O6" s="22">
        <v>3711968</v>
      </c>
      <c r="P6" s="22">
        <v>3875363</v>
      </c>
      <c r="Q6" s="22">
        <v>4240357</v>
      </c>
      <c r="R6" s="22">
        <v>11827688</v>
      </c>
      <c r="S6" s="22"/>
      <c r="T6" s="22"/>
      <c r="U6" s="22"/>
      <c r="V6" s="22"/>
      <c r="W6" s="22">
        <v>36259230</v>
      </c>
      <c r="X6" s="22">
        <v>46696347</v>
      </c>
      <c r="Y6" s="22">
        <v>-10437117</v>
      </c>
      <c r="Z6" s="23">
        <v>-22.351035296187089</v>
      </c>
      <c r="AA6" s="20">
        <v>62261794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59190</v>
      </c>
      <c r="D23" s="20"/>
      <c r="E23" s="21">
        <v>366336</v>
      </c>
      <c r="F23" s="22">
        <v>366336</v>
      </c>
      <c r="G23" s="22">
        <v>1188</v>
      </c>
      <c r="H23" s="22">
        <v>496</v>
      </c>
      <c r="I23" s="22">
        <v>16334</v>
      </c>
      <c r="J23" s="22">
        <v>18018</v>
      </c>
      <c r="K23" s="22">
        <v>9426</v>
      </c>
      <c r="L23" s="22">
        <v>12892</v>
      </c>
      <c r="M23" s="22">
        <v>496</v>
      </c>
      <c r="N23" s="22">
        <v>22814</v>
      </c>
      <c r="O23" s="22">
        <v>1488</v>
      </c>
      <c r="P23" s="22">
        <v>15471</v>
      </c>
      <c r="Q23" s="22">
        <v>7938</v>
      </c>
      <c r="R23" s="22">
        <v>24897</v>
      </c>
      <c r="S23" s="22"/>
      <c r="T23" s="22"/>
      <c r="U23" s="22"/>
      <c r="V23" s="22"/>
      <c r="W23" s="22">
        <v>65729</v>
      </c>
      <c r="X23" s="22">
        <v>274761</v>
      </c>
      <c r="Y23" s="22">
        <v>-209032</v>
      </c>
      <c r="Z23" s="23">
        <v>-76.077754848759469</v>
      </c>
      <c r="AA23" s="20">
        <v>366336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46735747</v>
      </c>
      <c r="D32" s="29">
        <f t="shared" ref="D32:Y32" si="0">SUM(D6:D31)</f>
        <v>0</v>
      </c>
      <c r="E32" s="30">
        <f t="shared" si="0"/>
        <v>62628130</v>
      </c>
      <c r="F32" s="31">
        <f t="shared" si="0"/>
        <v>62628130</v>
      </c>
      <c r="G32" s="31">
        <f t="shared" si="0"/>
        <v>4685552</v>
      </c>
      <c r="H32" s="31">
        <f t="shared" si="0"/>
        <v>4320641</v>
      </c>
      <c r="I32" s="31">
        <f t="shared" si="0"/>
        <v>4024446</v>
      </c>
      <c r="J32" s="31">
        <f t="shared" si="0"/>
        <v>13030639</v>
      </c>
      <c r="K32" s="31">
        <f t="shared" si="0"/>
        <v>4129248</v>
      </c>
      <c r="L32" s="31">
        <f t="shared" si="0"/>
        <v>3500446</v>
      </c>
      <c r="M32" s="31">
        <f t="shared" si="0"/>
        <v>3812041</v>
      </c>
      <c r="N32" s="31">
        <f t="shared" si="0"/>
        <v>11441735</v>
      </c>
      <c r="O32" s="31">
        <f t="shared" si="0"/>
        <v>3713456</v>
      </c>
      <c r="P32" s="31">
        <f t="shared" si="0"/>
        <v>3890834</v>
      </c>
      <c r="Q32" s="31">
        <f t="shared" si="0"/>
        <v>4248295</v>
      </c>
      <c r="R32" s="31">
        <f t="shared" si="0"/>
        <v>11852585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36324959</v>
      </c>
      <c r="X32" s="31">
        <f t="shared" si="0"/>
        <v>46971108</v>
      </c>
      <c r="Y32" s="31">
        <f t="shared" si="0"/>
        <v>-10646149</v>
      </c>
      <c r="Z32" s="32">
        <f>+IF(X32&lt;&gt;0,+(Y32/X32)*100,0)</f>
        <v>-22.665313749890679</v>
      </c>
      <c r="AA32" s="29">
        <f>SUM(AA6:AA31)</f>
        <v>62628130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3340443</v>
      </c>
      <c r="D34" s="20"/>
      <c r="E34" s="21">
        <v>2662595</v>
      </c>
      <c r="F34" s="22">
        <v>2662595</v>
      </c>
      <c r="G34" s="22"/>
      <c r="H34" s="22"/>
      <c r="I34" s="22"/>
      <c r="J34" s="22"/>
      <c r="K34" s="22"/>
      <c r="L34" s="22"/>
      <c r="M34" s="22"/>
      <c r="N34" s="22"/>
      <c r="O34" s="22"/>
      <c r="P34" s="22">
        <v>2781685</v>
      </c>
      <c r="Q34" s="22">
        <v>345077</v>
      </c>
      <c r="R34" s="22">
        <v>3126762</v>
      </c>
      <c r="S34" s="22"/>
      <c r="T34" s="22"/>
      <c r="U34" s="22"/>
      <c r="V34" s="22"/>
      <c r="W34" s="22">
        <v>3126762</v>
      </c>
      <c r="X34" s="22">
        <v>1996956</v>
      </c>
      <c r="Y34" s="22">
        <v>1129806</v>
      </c>
      <c r="Z34" s="23">
        <v>56.576409294946906</v>
      </c>
      <c r="AA34" s="20">
        <v>2662595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40206583</v>
      </c>
      <c r="D36" s="20"/>
      <c r="E36" s="21">
        <v>49932697</v>
      </c>
      <c r="F36" s="22">
        <v>49932697</v>
      </c>
      <c r="G36" s="22">
        <v>184571</v>
      </c>
      <c r="H36" s="22">
        <v>10202476</v>
      </c>
      <c r="I36" s="22">
        <v>3246512</v>
      </c>
      <c r="J36" s="22">
        <v>13633559</v>
      </c>
      <c r="K36" s="22">
        <v>3663971</v>
      </c>
      <c r="L36" s="22">
        <v>3429673</v>
      </c>
      <c r="M36" s="22">
        <v>3401298</v>
      </c>
      <c r="N36" s="22">
        <v>10494942</v>
      </c>
      <c r="O36" s="22">
        <v>3619819</v>
      </c>
      <c r="P36" s="22">
        <v>3385827</v>
      </c>
      <c r="Q36" s="22">
        <v>3372142</v>
      </c>
      <c r="R36" s="22">
        <v>10377788</v>
      </c>
      <c r="S36" s="22"/>
      <c r="T36" s="22"/>
      <c r="U36" s="22"/>
      <c r="V36" s="22"/>
      <c r="W36" s="22">
        <v>34506289</v>
      </c>
      <c r="X36" s="22">
        <v>37449522</v>
      </c>
      <c r="Y36" s="22">
        <v>-2943233</v>
      </c>
      <c r="Z36" s="23">
        <v>-7.8592004458695088</v>
      </c>
      <c r="AA36" s="20">
        <v>49932697</v>
      </c>
    </row>
    <row r="37" spans="1:27" ht="13.5" x14ac:dyDescent="0.25">
      <c r="A37" s="19" t="s">
        <v>63</v>
      </c>
      <c r="B37" s="15" t="s">
        <v>32</v>
      </c>
      <c r="C37" s="20">
        <v>117870</v>
      </c>
      <c r="D37" s="20"/>
      <c r="E37" s="21">
        <v>120500</v>
      </c>
      <c r="F37" s="22">
        <v>105500</v>
      </c>
      <c r="G37" s="22"/>
      <c r="H37" s="22"/>
      <c r="I37" s="22">
        <v>21183</v>
      </c>
      <c r="J37" s="22">
        <v>21183</v>
      </c>
      <c r="K37" s="22"/>
      <c r="L37" s="22">
        <v>20224</v>
      </c>
      <c r="M37" s="22">
        <v>1000</v>
      </c>
      <c r="N37" s="22">
        <v>21224</v>
      </c>
      <c r="O37" s="22">
        <v>21256</v>
      </c>
      <c r="P37" s="22">
        <v>5000</v>
      </c>
      <c r="Q37" s="22"/>
      <c r="R37" s="22">
        <v>26256</v>
      </c>
      <c r="S37" s="22"/>
      <c r="T37" s="22"/>
      <c r="U37" s="22"/>
      <c r="V37" s="22"/>
      <c r="W37" s="22">
        <v>68663</v>
      </c>
      <c r="X37" s="22">
        <v>84378</v>
      </c>
      <c r="Y37" s="22">
        <v>-15715</v>
      </c>
      <c r="Z37" s="23">
        <v>-18.624522979923679</v>
      </c>
      <c r="AA37" s="20">
        <v>105500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7133794</v>
      </c>
      <c r="D41" s="20"/>
      <c r="E41" s="21">
        <v>4280000</v>
      </c>
      <c r="F41" s="22">
        <v>3491941</v>
      </c>
      <c r="G41" s="22"/>
      <c r="H41" s="22">
        <v>226055</v>
      </c>
      <c r="I41" s="22">
        <v>278687</v>
      </c>
      <c r="J41" s="22">
        <v>504742</v>
      </c>
      <c r="K41" s="22">
        <v>95643</v>
      </c>
      <c r="L41" s="22">
        <v>76619</v>
      </c>
      <c r="M41" s="22">
        <v>255315</v>
      </c>
      <c r="N41" s="22">
        <v>427577</v>
      </c>
      <c r="O41" s="22">
        <v>304719</v>
      </c>
      <c r="P41" s="22">
        <v>228695</v>
      </c>
      <c r="Q41" s="22">
        <v>506633</v>
      </c>
      <c r="R41" s="22">
        <v>1040047</v>
      </c>
      <c r="S41" s="22"/>
      <c r="T41" s="22"/>
      <c r="U41" s="22"/>
      <c r="V41" s="22"/>
      <c r="W41" s="22">
        <v>1972366</v>
      </c>
      <c r="X41" s="22">
        <v>2894779</v>
      </c>
      <c r="Y41" s="22">
        <v>-922413</v>
      </c>
      <c r="Z41" s="23">
        <v>-31.864712297553631</v>
      </c>
      <c r="AA41" s="20">
        <v>3491941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9680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1030</v>
      </c>
      <c r="R43" s="22">
        <v>1030</v>
      </c>
      <c r="S43" s="22"/>
      <c r="T43" s="22"/>
      <c r="U43" s="22"/>
      <c r="V43" s="22"/>
      <c r="W43" s="22">
        <v>1030</v>
      </c>
      <c r="X43" s="22"/>
      <c r="Y43" s="22">
        <v>1030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4001664</v>
      </c>
      <c r="D44" s="20"/>
      <c r="E44" s="21">
        <v>65977</v>
      </c>
      <c r="F44" s="22">
        <v>75977</v>
      </c>
      <c r="G44" s="22"/>
      <c r="H44" s="22">
        <v>361127</v>
      </c>
      <c r="I44" s="22">
        <v>397246</v>
      </c>
      <c r="J44" s="22">
        <v>758373</v>
      </c>
      <c r="K44" s="22">
        <v>403740</v>
      </c>
      <c r="L44" s="22">
        <v>400371</v>
      </c>
      <c r="M44" s="22">
        <v>402872</v>
      </c>
      <c r="N44" s="22">
        <v>1206983</v>
      </c>
      <c r="O44" s="22">
        <v>408162</v>
      </c>
      <c r="P44" s="22">
        <v>445999</v>
      </c>
      <c r="Q44" s="22">
        <v>648341</v>
      </c>
      <c r="R44" s="22">
        <v>1502502</v>
      </c>
      <c r="S44" s="22"/>
      <c r="T44" s="22"/>
      <c r="U44" s="22"/>
      <c r="V44" s="22"/>
      <c r="W44" s="22">
        <v>3467858</v>
      </c>
      <c r="X44" s="22">
        <v>53482</v>
      </c>
      <c r="Y44" s="22">
        <v>3414376</v>
      </c>
      <c r="Z44" s="23">
        <v>6384.1591563516695</v>
      </c>
      <c r="AA44" s="20">
        <v>75977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54810034</v>
      </c>
      <c r="D47" s="29">
        <f t="shared" ref="D47:Y47" si="1">SUM(D34:D46)</f>
        <v>0</v>
      </c>
      <c r="E47" s="30">
        <f t="shared" si="1"/>
        <v>57061769</v>
      </c>
      <c r="F47" s="31">
        <f t="shared" si="1"/>
        <v>56268710</v>
      </c>
      <c r="G47" s="31">
        <f t="shared" si="1"/>
        <v>184571</v>
      </c>
      <c r="H47" s="31">
        <f t="shared" si="1"/>
        <v>10789658</v>
      </c>
      <c r="I47" s="31">
        <f t="shared" si="1"/>
        <v>3943628</v>
      </c>
      <c r="J47" s="31">
        <f t="shared" si="1"/>
        <v>14917857</v>
      </c>
      <c r="K47" s="31">
        <f t="shared" si="1"/>
        <v>4163354</v>
      </c>
      <c r="L47" s="31">
        <f t="shared" si="1"/>
        <v>3926887</v>
      </c>
      <c r="M47" s="31">
        <f t="shared" si="1"/>
        <v>4060485</v>
      </c>
      <c r="N47" s="31">
        <f t="shared" si="1"/>
        <v>12150726</v>
      </c>
      <c r="O47" s="31">
        <f t="shared" si="1"/>
        <v>4353956</v>
      </c>
      <c r="P47" s="31">
        <f t="shared" si="1"/>
        <v>6847206</v>
      </c>
      <c r="Q47" s="31">
        <f t="shared" si="1"/>
        <v>4873223</v>
      </c>
      <c r="R47" s="31">
        <f t="shared" si="1"/>
        <v>16074385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43142968</v>
      </c>
      <c r="X47" s="31">
        <f t="shared" si="1"/>
        <v>42479117</v>
      </c>
      <c r="Y47" s="31">
        <f t="shared" si="1"/>
        <v>663851</v>
      </c>
      <c r="Z47" s="32">
        <f>+IF(X47&lt;&gt;0,+(Y47/X47)*100,0)</f>
        <v>1.5627702430820303</v>
      </c>
      <c r="AA47" s="29">
        <f>SUM(AA34:AA46)</f>
        <v>56268710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-8074287</v>
      </c>
      <c r="D48" s="39">
        <f t="shared" si="2"/>
        <v>0</v>
      </c>
      <c r="E48" s="40">
        <f t="shared" si="2"/>
        <v>5566361</v>
      </c>
      <c r="F48" s="41">
        <f t="shared" si="2"/>
        <v>6359420</v>
      </c>
      <c r="G48" s="41">
        <f t="shared" si="2"/>
        <v>4500981</v>
      </c>
      <c r="H48" s="41">
        <f t="shared" si="2"/>
        <v>-6469017</v>
      </c>
      <c r="I48" s="41">
        <f t="shared" si="2"/>
        <v>80818</v>
      </c>
      <c r="J48" s="41">
        <f t="shared" si="2"/>
        <v>-1887218</v>
      </c>
      <c r="K48" s="41">
        <f t="shared" si="2"/>
        <v>-34106</v>
      </c>
      <c r="L48" s="41">
        <f t="shared" si="2"/>
        <v>-426441</v>
      </c>
      <c r="M48" s="41">
        <f t="shared" si="2"/>
        <v>-248444</v>
      </c>
      <c r="N48" s="41">
        <f t="shared" si="2"/>
        <v>-708991</v>
      </c>
      <c r="O48" s="41">
        <f t="shared" si="2"/>
        <v>-640500</v>
      </c>
      <c r="P48" s="41">
        <f t="shared" si="2"/>
        <v>-2956372</v>
      </c>
      <c r="Q48" s="41">
        <f t="shared" si="2"/>
        <v>-624928</v>
      </c>
      <c r="R48" s="41">
        <f t="shared" si="2"/>
        <v>-4221800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-6818009</v>
      </c>
      <c r="X48" s="41">
        <f t="shared" si="2"/>
        <v>4491991</v>
      </c>
      <c r="Y48" s="41">
        <f t="shared" si="2"/>
        <v>-11310000</v>
      </c>
      <c r="Z48" s="42">
        <f>+IF(X48&lt;&gt;0,+(Y48/X48)*100,0)</f>
        <v>-251.78144835998114</v>
      </c>
      <c r="AA48" s="39">
        <f>+AA32-AA47</f>
        <v>6359420</v>
      </c>
    </row>
    <row r="49" spans="1:27" ht="25.5" x14ac:dyDescent="0.25">
      <c r="A49" s="43" t="s">
        <v>74</v>
      </c>
      <c r="B49" s="15" t="s">
        <v>32</v>
      </c>
      <c r="C49" s="20">
        <v>5000000</v>
      </c>
      <c r="D49" s="20"/>
      <c r="E49" s="21">
        <v>4000000</v>
      </c>
      <c r="F49" s="22">
        <v>4000000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2999997</v>
      </c>
      <c r="Y49" s="22">
        <v>-2999997</v>
      </c>
      <c r="Z49" s="23">
        <v>-100</v>
      </c>
      <c r="AA49" s="20">
        <v>4000000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-3074287</v>
      </c>
      <c r="D51" s="48">
        <f t="shared" si="3"/>
        <v>0</v>
      </c>
      <c r="E51" s="49">
        <f t="shared" si="3"/>
        <v>9566361</v>
      </c>
      <c r="F51" s="50">
        <f t="shared" si="3"/>
        <v>10359420</v>
      </c>
      <c r="G51" s="50">
        <f t="shared" si="3"/>
        <v>4500981</v>
      </c>
      <c r="H51" s="50">
        <f t="shared" si="3"/>
        <v>-6469017</v>
      </c>
      <c r="I51" s="50">
        <f t="shared" si="3"/>
        <v>80818</v>
      </c>
      <c r="J51" s="50">
        <f t="shared" si="3"/>
        <v>-1887218</v>
      </c>
      <c r="K51" s="50">
        <f t="shared" si="3"/>
        <v>-34106</v>
      </c>
      <c r="L51" s="50">
        <f t="shared" si="3"/>
        <v>-426441</v>
      </c>
      <c r="M51" s="50">
        <f t="shared" si="3"/>
        <v>-248444</v>
      </c>
      <c r="N51" s="50">
        <f t="shared" si="3"/>
        <v>-708991</v>
      </c>
      <c r="O51" s="50">
        <f t="shared" si="3"/>
        <v>-640500</v>
      </c>
      <c r="P51" s="50">
        <f t="shared" si="3"/>
        <v>-2956372</v>
      </c>
      <c r="Q51" s="50">
        <f t="shared" si="3"/>
        <v>-624928</v>
      </c>
      <c r="R51" s="50">
        <f t="shared" si="3"/>
        <v>-4221800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-6818009</v>
      </c>
      <c r="X51" s="50">
        <f t="shared" si="3"/>
        <v>7491988</v>
      </c>
      <c r="Y51" s="50">
        <f t="shared" si="3"/>
        <v>-14309997</v>
      </c>
      <c r="Z51" s="51">
        <f>+IF(X51&lt;&gt;0,+(Y51/X51)*100,0)</f>
        <v>-191.00400320982897</v>
      </c>
      <c r="AA51" s="48">
        <f>SUM(AA48:AA50)</f>
        <v>10359420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-3074287</v>
      </c>
      <c r="D53" s="54">
        <f>+D51-D52</f>
        <v>0</v>
      </c>
      <c r="E53" s="55">
        <f t="shared" si="4"/>
        <v>9566361</v>
      </c>
      <c r="F53" s="56">
        <f t="shared" si="4"/>
        <v>10359420</v>
      </c>
      <c r="G53" s="56">
        <f t="shared" si="4"/>
        <v>4500981</v>
      </c>
      <c r="H53" s="56">
        <f t="shared" si="4"/>
        <v>-6469017</v>
      </c>
      <c r="I53" s="56">
        <f t="shared" si="4"/>
        <v>80818</v>
      </c>
      <c r="J53" s="56">
        <f t="shared" si="4"/>
        <v>-1887218</v>
      </c>
      <c r="K53" s="56">
        <f t="shared" si="4"/>
        <v>-34106</v>
      </c>
      <c r="L53" s="56">
        <f t="shared" si="4"/>
        <v>-426441</v>
      </c>
      <c r="M53" s="56">
        <f t="shared" si="4"/>
        <v>-248444</v>
      </c>
      <c r="N53" s="56">
        <f t="shared" si="4"/>
        <v>-708991</v>
      </c>
      <c r="O53" s="56">
        <f t="shared" si="4"/>
        <v>-640500</v>
      </c>
      <c r="P53" s="56">
        <f t="shared" si="4"/>
        <v>-2956372</v>
      </c>
      <c r="Q53" s="56">
        <f t="shared" si="4"/>
        <v>-624928</v>
      </c>
      <c r="R53" s="56">
        <f t="shared" si="4"/>
        <v>-4221800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-6818009</v>
      </c>
      <c r="X53" s="56">
        <f t="shared" si="4"/>
        <v>7491988</v>
      </c>
      <c r="Y53" s="56">
        <f t="shared" si="4"/>
        <v>-14309997</v>
      </c>
      <c r="Z53" s="57">
        <f>+IF(X53&lt;&gt;0,+(Y53/X53)*100,0)</f>
        <v>-191.00400320982897</v>
      </c>
      <c r="AA53" s="54">
        <f>+AA51-AA52</f>
        <v>10359420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-3074287</v>
      </c>
      <c r="D56" s="48">
        <f>SUM(D53:D55)</f>
        <v>0</v>
      </c>
      <c r="E56" s="49">
        <f t="shared" si="5"/>
        <v>9566361</v>
      </c>
      <c r="F56" s="50">
        <f t="shared" si="5"/>
        <v>10359420</v>
      </c>
      <c r="G56" s="50">
        <f t="shared" si="5"/>
        <v>4500981</v>
      </c>
      <c r="H56" s="50">
        <f t="shared" si="5"/>
        <v>-6469017</v>
      </c>
      <c r="I56" s="50">
        <f t="shared" si="5"/>
        <v>80818</v>
      </c>
      <c r="J56" s="50">
        <f t="shared" si="5"/>
        <v>-1887218</v>
      </c>
      <c r="K56" s="50">
        <f t="shared" si="5"/>
        <v>-34106</v>
      </c>
      <c r="L56" s="50">
        <f t="shared" si="5"/>
        <v>-426441</v>
      </c>
      <c r="M56" s="50">
        <f t="shared" si="5"/>
        <v>-248444</v>
      </c>
      <c r="N56" s="50">
        <f t="shared" si="5"/>
        <v>-708991</v>
      </c>
      <c r="O56" s="50">
        <f t="shared" si="5"/>
        <v>-640500</v>
      </c>
      <c r="P56" s="50">
        <f t="shared" si="5"/>
        <v>-2956372</v>
      </c>
      <c r="Q56" s="50">
        <f t="shared" si="5"/>
        <v>-624928</v>
      </c>
      <c r="R56" s="50">
        <f t="shared" si="5"/>
        <v>-4221800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-6818009</v>
      </c>
      <c r="X56" s="50">
        <f t="shared" si="5"/>
        <v>7491988</v>
      </c>
      <c r="Y56" s="50">
        <f t="shared" si="5"/>
        <v>-14309997</v>
      </c>
      <c r="Z56" s="51">
        <f>+IF(X56&lt;&gt;0,+(Y56/X56)*100,0)</f>
        <v>-191.00400320982897</v>
      </c>
      <c r="AA56" s="48">
        <f>SUM(AA53:AA55)</f>
        <v>10359420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-3074287</v>
      </c>
      <c r="D59" s="65">
        <f>SUM(D56:D58)</f>
        <v>0</v>
      </c>
      <c r="E59" s="66">
        <f t="shared" si="6"/>
        <v>9566361</v>
      </c>
      <c r="F59" s="67">
        <f t="shared" si="6"/>
        <v>10359420</v>
      </c>
      <c r="G59" s="67">
        <f t="shared" si="6"/>
        <v>4500981</v>
      </c>
      <c r="H59" s="67">
        <f t="shared" si="6"/>
        <v>-6469017</v>
      </c>
      <c r="I59" s="67">
        <f t="shared" si="6"/>
        <v>80818</v>
      </c>
      <c r="J59" s="67">
        <f t="shared" si="6"/>
        <v>-1887218</v>
      </c>
      <c r="K59" s="67">
        <f t="shared" si="6"/>
        <v>-34106</v>
      </c>
      <c r="L59" s="67">
        <f t="shared" si="6"/>
        <v>-426441</v>
      </c>
      <c r="M59" s="67">
        <f t="shared" si="6"/>
        <v>-248444</v>
      </c>
      <c r="N59" s="67">
        <f t="shared" si="6"/>
        <v>-708991</v>
      </c>
      <c r="O59" s="67">
        <f t="shared" si="6"/>
        <v>-640500</v>
      </c>
      <c r="P59" s="67">
        <f t="shared" si="6"/>
        <v>-2956372</v>
      </c>
      <c r="Q59" s="67">
        <f t="shared" si="6"/>
        <v>-624928</v>
      </c>
      <c r="R59" s="67">
        <f t="shared" si="6"/>
        <v>-4221800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-6818009</v>
      </c>
      <c r="X59" s="67">
        <f t="shared" si="6"/>
        <v>7491988</v>
      </c>
      <c r="Y59" s="67">
        <f t="shared" si="6"/>
        <v>-14309997</v>
      </c>
      <c r="Z59" s="68">
        <f>+IF(X59&lt;&gt;0,+(Y59/X59)*100,0)</f>
        <v>-191.00400320982897</v>
      </c>
      <c r="AA59" s="65">
        <f>SUM(AA56:AA58)</f>
        <v>10359420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643783405</v>
      </c>
      <c r="D6" s="20"/>
      <c r="E6" s="21">
        <v>1101360638</v>
      </c>
      <c r="F6" s="22">
        <v>1101360638</v>
      </c>
      <c r="G6" s="22">
        <v>66837321</v>
      </c>
      <c r="H6" s="22">
        <v>78789607</v>
      </c>
      <c r="I6" s="22">
        <v>72764006</v>
      </c>
      <c r="J6" s="22">
        <v>218390934</v>
      </c>
      <c r="K6" s="22">
        <v>59601589</v>
      </c>
      <c r="L6" s="22">
        <v>59703700</v>
      </c>
      <c r="M6" s="22">
        <v>59028785</v>
      </c>
      <c r="N6" s="22">
        <v>178334074</v>
      </c>
      <c r="O6" s="22">
        <v>61937127</v>
      </c>
      <c r="P6" s="22">
        <v>62360509</v>
      </c>
      <c r="Q6" s="22">
        <v>61022204</v>
      </c>
      <c r="R6" s="22">
        <v>185319840</v>
      </c>
      <c r="S6" s="22"/>
      <c r="T6" s="22"/>
      <c r="U6" s="22"/>
      <c r="V6" s="22"/>
      <c r="W6" s="22">
        <v>582044848</v>
      </c>
      <c r="X6" s="22">
        <v>826020441</v>
      </c>
      <c r="Y6" s="22">
        <v>-243975593</v>
      </c>
      <c r="Z6" s="23">
        <v>-29.536265798051843</v>
      </c>
      <c r="AA6" s="20">
        <v>1101360638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174</v>
      </c>
      <c r="D10" s="20"/>
      <c r="E10" s="21"/>
      <c r="F10" s="22"/>
      <c r="G10" s="22"/>
      <c r="H10" s="22"/>
      <c r="I10" s="22">
        <v>8953</v>
      </c>
      <c r="J10" s="22">
        <v>8953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8953</v>
      </c>
      <c r="X10" s="22"/>
      <c r="Y10" s="22">
        <v>8953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34575855</v>
      </c>
      <c r="D13" s="20"/>
      <c r="E13" s="21">
        <v>15229701</v>
      </c>
      <c r="F13" s="22">
        <v>15229701</v>
      </c>
      <c r="G13" s="22">
        <v>3560058</v>
      </c>
      <c r="H13" s="22">
        <v>3575828</v>
      </c>
      <c r="I13" s="22">
        <v>3554598</v>
      </c>
      <c r="J13" s="22">
        <v>10690484</v>
      </c>
      <c r="K13" s="22">
        <v>3640903</v>
      </c>
      <c r="L13" s="22">
        <v>3767235</v>
      </c>
      <c r="M13" s="22">
        <v>3872875</v>
      </c>
      <c r="N13" s="22">
        <v>11281013</v>
      </c>
      <c r="O13" s="22">
        <v>3962463</v>
      </c>
      <c r="P13" s="22">
        <v>4084027</v>
      </c>
      <c r="Q13" s="22">
        <v>4211892</v>
      </c>
      <c r="R13" s="22">
        <v>12258382</v>
      </c>
      <c r="S13" s="22"/>
      <c r="T13" s="22"/>
      <c r="U13" s="22"/>
      <c r="V13" s="22"/>
      <c r="W13" s="22">
        <v>34229879</v>
      </c>
      <c r="X13" s="22">
        <v>11422269</v>
      </c>
      <c r="Y13" s="22">
        <v>22807610</v>
      </c>
      <c r="Z13" s="23">
        <v>199.67670171311846</v>
      </c>
      <c r="AA13" s="20">
        <v>15229701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678359434</v>
      </c>
      <c r="D32" s="29">
        <f t="shared" ref="D32:Y32" si="0">SUM(D6:D31)</f>
        <v>0</v>
      </c>
      <c r="E32" s="30">
        <f t="shared" si="0"/>
        <v>1116590339</v>
      </c>
      <c r="F32" s="31">
        <f t="shared" si="0"/>
        <v>1116590339</v>
      </c>
      <c r="G32" s="31">
        <f t="shared" si="0"/>
        <v>70397379</v>
      </c>
      <c r="H32" s="31">
        <f t="shared" si="0"/>
        <v>82365435</v>
      </c>
      <c r="I32" s="31">
        <f t="shared" si="0"/>
        <v>76327557</v>
      </c>
      <c r="J32" s="31">
        <f t="shared" si="0"/>
        <v>229090371</v>
      </c>
      <c r="K32" s="31">
        <f t="shared" si="0"/>
        <v>63242492</v>
      </c>
      <c r="L32" s="31">
        <f t="shared" si="0"/>
        <v>63470935</v>
      </c>
      <c r="M32" s="31">
        <f t="shared" si="0"/>
        <v>62901660</v>
      </c>
      <c r="N32" s="31">
        <f t="shared" si="0"/>
        <v>189615087</v>
      </c>
      <c r="O32" s="31">
        <f t="shared" si="0"/>
        <v>65899590</v>
      </c>
      <c r="P32" s="31">
        <f t="shared" si="0"/>
        <v>66444536</v>
      </c>
      <c r="Q32" s="31">
        <f t="shared" si="0"/>
        <v>65234096</v>
      </c>
      <c r="R32" s="31">
        <f t="shared" si="0"/>
        <v>197578222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616283680</v>
      </c>
      <c r="X32" s="31">
        <f t="shared" si="0"/>
        <v>837442710</v>
      </c>
      <c r="Y32" s="31">
        <f t="shared" si="0"/>
        <v>-221159030</v>
      </c>
      <c r="Z32" s="32">
        <f>+IF(X32&lt;&gt;0,+(Y32/X32)*100,0)</f>
        <v>-26.408854881547661</v>
      </c>
      <c r="AA32" s="29">
        <f>SUM(AA6:AA31)</f>
        <v>1116590339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49241337</v>
      </c>
      <c r="D34" s="20"/>
      <c r="E34" s="21">
        <v>47081119</v>
      </c>
      <c r="F34" s="22">
        <v>47081119</v>
      </c>
      <c r="G34" s="22">
        <v>4660331</v>
      </c>
      <c r="H34" s="22">
        <v>4468079</v>
      </c>
      <c r="I34" s="22">
        <v>4124023</v>
      </c>
      <c r="J34" s="22">
        <v>13252433</v>
      </c>
      <c r="K34" s="22">
        <v>4907623</v>
      </c>
      <c r="L34" s="22">
        <v>4097675</v>
      </c>
      <c r="M34" s="22">
        <v>5215001</v>
      </c>
      <c r="N34" s="22">
        <v>14220299</v>
      </c>
      <c r="O34" s="22">
        <v>4682544</v>
      </c>
      <c r="P34" s="22">
        <v>3734762</v>
      </c>
      <c r="Q34" s="22">
        <v>3604314</v>
      </c>
      <c r="R34" s="22">
        <v>12021620</v>
      </c>
      <c r="S34" s="22"/>
      <c r="T34" s="22"/>
      <c r="U34" s="22"/>
      <c r="V34" s="22"/>
      <c r="W34" s="22">
        <v>39494352</v>
      </c>
      <c r="X34" s="22">
        <v>35311167</v>
      </c>
      <c r="Y34" s="22">
        <v>4183185</v>
      </c>
      <c r="Z34" s="23">
        <v>11.84663480535775</v>
      </c>
      <c r="AA34" s="20">
        <v>47081119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626573708</v>
      </c>
      <c r="D36" s="20"/>
      <c r="E36" s="21">
        <v>667846656</v>
      </c>
      <c r="F36" s="22">
        <v>667846656</v>
      </c>
      <c r="G36" s="22">
        <v>-3257937</v>
      </c>
      <c r="H36" s="22">
        <v>18663916</v>
      </c>
      <c r="I36" s="22">
        <v>300355895</v>
      </c>
      <c r="J36" s="22">
        <v>315761874</v>
      </c>
      <c r="K36" s="22">
        <v>19782120</v>
      </c>
      <c r="L36" s="22">
        <v>20434961</v>
      </c>
      <c r="M36" s="22">
        <v>62748935</v>
      </c>
      <c r="N36" s="22">
        <v>102966016</v>
      </c>
      <c r="O36" s="22">
        <v>10735066</v>
      </c>
      <c r="P36" s="22">
        <v>7698054</v>
      </c>
      <c r="Q36" s="22">
        <v>66368082</v>
      </c>
      <c r="R36" s="22">
        <v>84801202</v>
      </c>
      <c r="S36" s="22"/>
      <c r="T36" s="22"/>
      <c r="U36" s="22"/>
      <c r="V36" s="22"/>
      <c r="W36" s="22">
        <v>503529092</v>
      </c>
      <c r="X36" s="22">
        <v>500884992</v>
      </c>
      <c r="Y36" s="22">
        <v>2644100</v>
      </c>
      <c r="Z36" s="23">
        <v>0.52788565084417616</v>
      </c>
      <c r="AA36" s="20">
        <v>667846656</v>
      </c>
    </row>
    <row r="37" spans="1:27" ht="13.5" x14ac:dyDescent="0.25">
      <c r="A37" s="19" t="s">
        <v>63</v>
      </c>
      <c r="B37" s="15" t="s">
        <v>32</v>
      </c>
      <c r="C37" s="20">
        <v>9912135</v>
      </c>
      <c r="D37" s="20"/>
      <c r="E37" s="21">
        <v>22100000</v>
      </c>
      <c r="F37" s="22">
        <v>20882950</v>
      </c>
      <c r="G37" s="22">
        <v>-774212</v>
      </c>
      <c r="H37" s="22">
        <v>344220</v>
      </c>
      <c r="I37" s="22">
        <v>4050987</v>
      </c>
      <c r="J37" s="22">
        <v>3620995</v>
      </c>
      <c r="K37" s="22">
        <v>190095</v>
      </c>
      <c r="L37" s="22">
        <v>1563994</v>
      </c>
      <c r="M37" s="22">
        <v>5892827</v>
      </c>
      <c r="N37" s="22">
        <v>7646916</v>
      </c>
      <c r="O37" s="22">
        <v>990769</v>
      </c>
      <c r="P37" s="22">
        <v>735400</v>
      </c>
      <c r="Q37" s="22"/>
      <c r="R37" s="22">
        <v>1726169</v>
      </c>
      <c r="S37" s="22"/>
      <c r="T37" s="22"/>
      <c r="U37" s="22"/>
      <c r="V37" s="22"/>
      <c r="W37" s="22">
        <v>12994080</v>
      </c>
      <c r="X37" s="22">
        <v>15723086</v>
      </c>
      <c r="Y37" s="22">
        <v>-2729006</v>
      </c>
      <c r="Z37" s="23">
        <v>-17.356681760819729</v>
      </c>
      <c r="AA37" s="20">
        <v>20882950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102165447</v>
      </c>
      <c r="F39" s="22">
        <v>102165447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76624101</v>
      </c>
      <c r="Y39" s="22">
        <v>-76624101</v>
      </c>
      <c r="Z39" s="23">
        <v>-100</v>
      </c>
      <c r="AA39" s="20">
        <v>102165447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6549969</v>
      </c>
      <c r="D41" s="20"/>
      <c r="E41" s="21">
        <v>11000000</v>
      </c>
      <c r="F41" s="22">
        <v>9231667</v>
      </c>
      <c r="G41" s="22">
        <v>-1125820</v>
      </c>
      <c r="H41" s="22"/>
      <c r="I41" s="22"/>
      <c r="J41" s="22">
        <v>-1125820</v>
      </c>
      <c r="K41" s="22">
        <v>217880</v>
      </c>
      <c r="L41" s="22">
        <v>12700</v>
      </c>
      <c r="M41" s="22">
        <v>9065</v>
      </c>
      <c r="N41" s="22">
        <v>239645</v>
      </c>
      <c r="O41" s="22"/>
      <c r="P41" s="22"/>
      <c r="Q41" s="22"/>
      <c r="R41" s="22"/>
      <c r="S41" s="22"/>
      <c r="T41" s="22"/>
      <c r="U41" s="22"/>
      <c r="V41" s="22"/>
      <c r="W41" s="22">
        <v>-886175</v>
      </c>
      <c r="X41" s="22">
        <v>6907121</v>
      </c>
      <c r="Y41" s="22">
        <v>-7793296</v>
      </c>
      <c r="Z41" s="23">
        <v>-112.82987513900508</v>
      </c>
      <c r="AA41" s="20">
        <v>9231667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431713544</v>
      </c>
      <c r="D43" s="20"/>
      <c r="E43" s="21">
        <v>46689925</v>
      </c>
      <c r="F43" s="22">
        <v>46689925</v>
      </c>
      <c r="G43" s="22">
        <v>343999</v>
      </c>
      <c r="H43" s="22">
        <v>558189</v>
      </c>
      <c r="I43" s="22">
        <v>275761</v>
      </c>
      <c r="J43" s="22">
        <v>1177949</v>
      </c>
      <c r="K43" s="22">
        <v>1385350</v>
      </c>
      <c r="L43" s="22">
        <v>1376455</v>
      </c>
      <c r="M43" s="22">
        <v>554228</v>
      </c>
      <c r="N43" s="22">
        <v>3316033</v>
      </c>
      <c r="O43" s="22">
        <v>393002</v>
      </c>
      <c r="P43" s="22">
        <v>216524</v>
      </c>
      <c r="Q43" s="22">
        <v>6440</v>
      </c>
      <c r="R43" s="22">
        <v>615966</v>
      </c>
      <c r="S43" s="22"/>
      <c r="T43" s="22"/>
      <c r="U43" s="22"/>
      <c r="V43" s="22"/>
      <c r="W43" s="22">
        <v>5109948</v>
      </c>
      <c r="X43" s="22">
        <v>35017452</v>
      </c>
      <c r="Y43" s="22">
        <v>-29907504</v>
      </c>
      <c r="Z43" s="23">
        <v>-85.407424846330912</v>
      </c>
      <c r="AA43" s="20">
        <v>46689925</v>
      </c>
    </row>
    <row r="44" spans="1:27" ht="13.5" x14ac:dyDescent="0.25">
      <c r="A44" s="19" t="s">
        <v>69</v>
      </c>
      <c r="B44" s="15" t="s">
        <v>32</v>
      </c>
      <c r="C44" s="20">
        <v>3141952</v>
      </c>
      <c r="D44" s="20"/>
      <c r="E44" s="21">
        <v>6944514</v>
      </c>
      <c r="F44" s="22">
        <v>6940449</v>
      </c>
      <c r="G44" s="22">
        <v>1345442</v>
      </c>
      <c r="H44" s="22">
        <v>353921</v>
      </c>
      <c r="I44" s="22">
        <v>35653</v>
      </c>
      <c r="J44" s="22">
        <v>1735016</v>
      </c>
      <c r="K44" s="22">
        <v>43276</v>
      </c>
      <c r="L44" s="22">
        <v>35336</v>
      </c>
      <c r="M44" s="22">
        <v>46456</v>
      </c>
      <c r="N44" s="22">
        <v>125068</v>
      </c>
      <c r="O44" s="22">
        <v>41439</v>
      </c>
      <c r="P44" s="22">
        <v>31956</v>
      </c>
      <c r="Q44" s="22">
        <v>31012</v>
      </c>
      <c r="R44" s="22">
        <v>104407</v>
      </c>
      <c r="S44" s="22"/>
      <c r="T44" s="22"/>
      <c r="U44" s="22"/>
      <c r="V44" s="22"/>
      <c r="W44" s="22">
        <v>1964491</v>
      </c>
      <c r="X44" s="22">
        <v>5221999</v>
      </c>
      <c r="Y44" s="22">
        <v>-3257508</v>
      </c>
      <c r="Z44" s="23">
        <v>-62.380479199632163</v>
      </c>
      <c r="AA44" s="20">
        <v>6940449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1127132645</v>
      </c>
      <c r="D47" s="29">
        <f t="shared" ref="D47:Y47" si="1">SUM(D34:D46)</f>
        <v>0</v>
      </c>
      <c r="E47" s="30">
        <f t="shared" si="1"/>
        <v>903827661</v>
      </c>
      <c r="F47" s="31">
        <f t="shared" si="1"/>
        <v>900838213</v>
      </c>
      <c r="G47" s="31">
        <f t="shared" si="1"/>
        <v>1191803</v>
      </c>
      <c r="H47" s="31">
        <f t="shared" si="1"/>
        <v>24388325</v>
      </c>
      <c r="I47" s="31">
        <f t="shared" si="1"/>
        <v>308842319</v>
      </c>
      <c r="J47" s="31">
        <f t="shared" si="1"/>
        <v>334422447</v>
      </c>
      <c r="K47" s="31">
        <f t="shared" si="1"/>
        <v>26526344</v>
      </c>
      <c r="L47" s="31">
        <f t="shared" si="1"/>
        <v>27521121</v>
      </c>
      <c r="M47" s="31">
        <f t="shared" si="1"/>
        <v>74466512</v>
      </c>
      <c r="N47" s="31">
        <f t="shared" si="1"/>
        <v>128513977</v>
      </c>
      <c r="O47" s="31">
        <f t="shared" si="1"/>
        <v>16842820</v>
      </c>
      <c r="P47" s="31">
        <f t="shared" si="1"/>
        <v>12416696</v>
      </c>
      <c r="Q47" s="31">
        <f t="shared" si="1"/>
        <v>70009848</v>
      </c>
      <c r="R47" s="31">
        <f t="shared" si="1"/>
        <v>99269364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562205788</v>
      </c>
      <c r="X47" s="31">
        <f t="shared" si="1"/>
        <v>675689918</v>
      </c>
      <c r="Y47" s="31">
        <f t="shared" si="1"/>
        <v>-113484130</v>
      </c>
      <c r="Z47" s="32">
        <f>+IF(X47&lt;&gt;0,+(Y47/X47)*100,0)</f>
        <v>-16.795297217976248</v>
      </c>
      <c r="AA47" s="29">
        <f>SUM(AA34:AA46)</f>
        <v>900838213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-448773211</v>
      </c>
      <c r="D48" s="39">
        <f t="shared" si="2"/>
        <v>0</v>
      </c>
      <c r="E48" s="40">
        <f t="shared" si="2"/>
        <v>212762678</v>
      </c>
      <c r="F48" s="41">
        <f t="shared" si="2"/>
        <v>215752126</v>
      </c>
      <c r="G48" s="41">
        <f t="shared" si="2"/>
        <v>69205576</v>
      </c>
      <c r="H48" s="41">
        <f t="shared" si="2"/>
        <v>57977110</v>
      </c>
      <c r="I48" s="41">
        <f t="shared" si="2"/>
        <v>-232514762</v>
      </c>
      <c r="J48" s="41">
        <f t="shared" si="2"/>
        <v>-105332076</v>
      </c>
      <c r="K48" s="41">
        <f t="shared" si="2"/>
        <v>36716148</v>
      </c>
      <c r="L48" s="41">
        <f t="shared" si="2"/>
        <v>35949814</v>
      </c>
      <c r="M48" s="41">
        <f t="shared" si="2"/>
        <v>-11564852</v>
      </c>
      <c r="N48" s="41">
        <f t="shared" si="2"/>
        <v>61101110</v>
      </c>
      <c r="O48" s="41">
        <f t="shared" si="2"/>
        <v>49056770</v>
      </c>
      <c r="P48" s="41">
        <f t="shared" si="2"/>
        <v>54027840</v>
      </c>
      <c r="Q48" s="41">
        <f t="shared" si="2"/>
        <v>-4775752</v>
      </c>
      <c r="R48" s="41">
        <f t="shared" si="2"/>
        <v>98308858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54077892</v>
      </c>
      <c r="X48" s="41">
        <f t="shared" si="2"/>
        <v>161752792</v>
      </c>
      <c r="Y48" s="41">
        <f t="shared" si="2"/>
        <v>-107674900</v>
      </c>
      <c r="Z48" s="42">
        <f>+IF(X48&lt;&gt;0,+(Y48/X48)*100,0)</f>
        <v>-66.567568119627879</v>
      </c>
      <c r="AA48" s="39">
        <f>+AA32-AA47</f>
        <v>215752126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-448773211</v>
      </c>
      <c r="D51" s="48">
        <f t="shared" si="3"/>
        <v>0</v>
      </c>
      <c r="E51" s="49">
        <f t="shared" si="3"/>
        <v>212762678</v>
      </c>
      <c r="F51" s="50">
        <f t="shared" si="3"/>
        <v>215752126</v>
      </c>
      <c r="G51" s="50">
        <f t="shared" si="3"/>
        <v>69205576</v>
      </c>
      <c r="H51" s="50">
        <f t="shared" si="3"/>
        <v>57977110</v>
      </c>
      <c r="I51" s="50">
        <f t="shared" si="3"/>
        <v>-232514762</v>
      </c>
      <c r="J51" s="50">
        <f t="shared" si="3"/>
        <v>-105332076</v>
      </c>
      <c r="K51" s="50">
        <f t="shared" si="3"/>
        <v>36716148</v>
      </c>
      <c r="L51" s="50">
        <f t="shared" si="3"/>
        <v>35949814</v>
      </c>
      <c r="M51" s="50">
        <f t="shared" si="3"/>
        <v>-11564852</v>
      </c>
      <c r="N51" s="50">
        <f t="shared" si="3"/>
        <v>61101110</v>
      </c>
      <c r="O51" s="50">
        <f t="shared" si="3"/>
        <v>49056770</v>
      </c>
      <c r="P51" s="50">
        <f t="shared" si="3"/>
        <v>54027840</v>
      </c>
      <c r="Q51" s="50">
        <f t="shared" si="3"/>
        <v>-4775752</v>
      </c>
      <c r="R51" s="50">
        <f t="shared" si="3"/>
        <v>98308858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54077892</v>
      </c>
      <c r="X51" s="50">
        <f t="shared" si="3"/>
        <v>161752792</v>
      </c>
      <c r="Y51" s="50">
        <f t="shared" si="3"/>
        <v>-107674900</v>
      </c>
      <c r="Z51" s="51">
        <f>+IF(X51&lt;&gt;0,+(Y51/X51)*100,0)</f>
        <v>-66.567568119627879</v>
      </c>
      <c r="AA51" s="48">
        <f>SUM(AA48:AA50)</f>
        <v>215752126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-448773211</v>
      </c>
      <c r="D53" s="54">
        <f>+D51-D52</f>
        <v>0</v>
      </c>
      <c r="E53" s="55">
        <f t="shared" si="4"/>
        <v>212762678</v>
      </c>
      <c r="F53" s="56">
        <f t="shared" si="4"/>
        <v>215752126</v>
      </c>
      <c r="G53" s="56">
        <f t="shared" si="4"/>
        <v>69205576</v>
      </c>
      <c r="H53" s="56">
        <f t="shared" si="4"/>
        <v>57977110</v>
      </c>
      <c r="I53" s="56">
        <f t="shared" si="4"/>
        <v>-232514762</v>
      </c>
      <c r="J53" s="56">
        <f t="shared" si="4"/>
        <v>-105332076</v>
      </c>
      <c r="K53" s="56">
        <f t="shared" si="4"/>
        <v>36716148</v>
      </c>
      <c r="L53" s="56">
        <f t="shared" si="4"/>
        <v>35949814</v>
      </c>
      <c r="M53" s="56">
        <f t="shared" si="4"/>
        <v>-11564852</v>
      </c>
      <c r="N53" s="56">
        <f t="shared" si="4"/>
        <v>61101110</v>
      </c>
      <c r="O53" s="56">
        <f t="shared" si="4"/>
        <v>49056770</v>
      </c>
      <c r="P53" s="56">
        <f t="shared" si="4"/>
        <v>54027840</v>
      </c>
      <c r="Q53" s="56">
        <f t="shared" si="4"/>
        <v>-4775752</v>
      </c>
      <c r="R53" s="56">
        <f t="shared" si="4"/>
        <v>98308858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54077892</v>
      </c>
      <c r="X53" s="56">
        <f t="shared" si="4"/>
        <v>161752792</v>
      </c>
      <c r="Y53" s="56">
        <f t="shared" si="4"/>
        <v>-107674900</v>
      </c>
      <c r="Z53" s="57">
        <f>+IF(X53&lt;&gt;0,+(Y53/X53)*100,0)</f>
        <v>-66.567568119627879</v>
      </c>
      <c r="AA53" s="54">
        <f>+AA51-AA52</f>
        <v>215752126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-448773211</v>
      </c>
      <c r="D56" s="48">
        <f>SUM(D53:D55)</f>
        <v>0</v>
      </c>
      <c r="E56" s="49">
        <f t="shared" si="5"/>
        <v>212762678</v>
      </c>
      <c r="F56" s="50">
        <f t="shared" si="5"/>
        <v>215752126</v>
      </c>
      <c r="G56" s="50">
        <f t="shared" si="5"/>
        <v>69205576</v>
      </c>
      <c r="H56" s="50">
        <f t="shared" si="5"/>
        <v>57977110</v>
      </c>
      <c r="I56" s="50">
        <f t="shared" si="5"/>
        <v>-232514762</v>
      </c>
      <c r="J56" s="50">
        <f t="shared" si="5"/>
        <v>-105332076</v>
      </c>
      <c r="K56" s="50">
        <f t="shared" si="5"/>
        <v>36716148</v>
      </c>
      <c r="L56" s="50">
        <f t="shared" si="5"/>
        <v>35949814</v>
      </c>
      <c r="M56" s="50">
        <f t="shared" si="5"/>
        <v>-11564852</v>
      </c>
      <c r="N56" s="50">
        <f t="shared" si="5"/>
        <v>61101110</v>
      </c>
      <c r="O56" s="50">
        <f t="shared" si="5"/>
        <v>49056770</v>
      </c>
      <c r="P56" s="50">
        <f t="shared" si="5"/>
        <v>54027840</v>
      </c>
      <c r="Q56" s="50">
        <f t="shared" si="5"/>
        <v>-4775752</v>
      </c>
      <c r="R56" s="50">
        <f t="shared" si="5"/>
        <v>98308858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54077892</v>
      </c>
      <c r="X56" s="50">
        <f t="shared" si="5"/>
        <v>161752792</v>
      </c>
      <c r="Y56" s="50">
        <f t="shared" si="5"/>
        <v>-107674900</v>
      </c>
      <c r="Z56" s="51">
        <f>+IF(X56&lt;&gt;0,+(Y56/X56)*100,0)</f>
        <v>-66.567568119627879</v>
      </c>
      <c r="AA56" s="48">
        <f>SUM(AA53:AA55)</f>
        <v>215752126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-448773211</v>
      </c>
      <c r="D59" s="65">
        <f>SUM(D56:D58)</f>
        <v>0</v>
      </c>
      <c r="E59" s="66">
        <f t="shared" si="6"/>
        <v>212762678</v>
      </c>
      <c r="F59" s="67">
        <f t="shared" si="6"/>
        <v>215752126</v>
      </c>
      <c r="G59" s="67">
        <f t="shared" si="6"/>
        <v>69205576</v>
      </c>
      <c r="H59" s="67">
        <f t="shared" si="6"/>
        <v>57977110</v>
      </c>
      <c r="I59" s="67">
        <f t="shared" si="6"/>
        <v>-232514762</v>
      </c>
      <c r="J59" s="67">
        <f t="shared" si="6"/>
        <v>-105332076</v>
      </c>
      <c r="K59" s="67">
        <f t="shared" si="6"/>
        <v>36716148</v>
      </c>
      <c r="L59" s="67">
        <f t="shared" si="6"/>
        <v>35949814</v>
      </c>
      <c r="M59" s="67">
        <f t="shared" si="6"/>
        <v>-11564852</v>
      </c>
      <c r="N59" s="67">
        <f t="shared" si="6"/>
        <v>61101110</v>
      </c>
      <c r="O59" s="67">
        <f t="shared" si="6"/>
        <v>49056770</v>
      </c>
      <c r="P59" s="67">
        <f t="shared" si="6"/>
        <v>54027840</v>
      </c>
      <c r="Q59" s="67">
        <f t="shared" si="6"/>
        <v>-4775752</v>
      </c>
      <c r="R59" s="67">
        <f t="shared" si="6"/>
        <v>98308858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54077892</v>
      </c>
      <c r="X59" s="67">
        <f t="shared" si="6"/>
        <v>161752792</v>
      </c>
      <c r="Y59" s="67">
        <f t="shared" si="6"/>
        <v>-107674900</v>
      </c>
      <c r="Z59" s="68">
        <f>+IF(X59&lt;&gt;0,+(Y59/X59)*100,0)</f>
        <v>-66.567568119627879</v>
      </c>
      <c r="AA59" s="65">
        <f>SUM(AA56:AA58)</f>
        <v>215752126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135112567</v>
      </c>
      <c r="F6" s="22">
        <v>130030436</v>
      </c>
      <c r="G6" s="22"/>
      <c r="H6" s="22">
        <v>10249875</v>
      </c>
      <c r="I6" s="22">
        <v>9623339</v>
      </c>
      <c r="J6" s="22">
        <v>19873214</v>
      </c>
      <c r="K6" s="22">
        <v>9388108</v>
      </c>
      <c r="L6" s="22"/>
      <c r="M6" s="22">
        <v>10226255</v>
      </c>
      <c r="N6" s="22">
        <v>19614363</v>
      </c>
      <c r="O6" s="22"/>
      <c r="P6" s="22">
        <v>9406833</v>
      </c>
      <c r="Q6" s="22">
        <v>10685254</v>
      </c>
      <c r="R6" s="22">
        <v>20092087</v>
      </c>
      <c r="S6" s="22"/>
      <c r="T6" s="22"/>
      <c r="U6" s="22"/>
      <c r="V6" s="22"/>
      <c r="W6" s="22">
        <v>59579664</v>
      </c>
      <c r="X6" s="22">
        <v>98050892</v>
      </c>
      <c r="Y6" s="22">
        <v>-38471228</v>
      </c>
      <c r="Z6" s="23">
        <v>-39.235979617605111</v>
      </c>
      <c r="AA6" s="20">
        <v>130030436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508795</v>
      </c>
      <c r="F10" s="22">
        <v>182139</v>
      </c>
      <c r="G10" s="22"/>
      <c r="H10" s="22">
        <v>17785</v>
      </c>
      <c r="I10" s="22">
        <v>9605</v>
      </c>
      <c r="J10" s="22">
        <v>27390</v>
      </c>
      <c r="K10" s="22">
        <v>6894</v>
      </c>
      <c r="L10" s="22"/>
      <c r="M10" s="22">
        <v>14885</v>
      </c>
      <c r="N10" s="22">
        <v>21779</v>
      </c>
      <c r="O10" s="22"/>
      <c r="P10" s="22">
        <v>43291</v>
      </c>
      <c r="Q10" s="22">
        <v>21887</v>
      </c>
      <c r="R10" s="22">
        <v>65178</v>
      </c>
      <c r="S10" s="22"/>
      <c r="T10" s="22"/>
      <c r="U10" s="22"/>
      <c r="V10" s="22"/>
      <c r="W10" s="22">
        <v>114347</v>
      </c>
      <c r="X10" s="22">
        <v>274491</v>
      </c>
      <c r="Y10" s="22">
        <v>-160144</v>
      </c>
      <c r="Z10" s="23">
        <v>-58.34216786707033</v>
      </c>
      <c r="AA10" s="20">
        <v>182139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40586760</v>
      </c>
      <c r="F13" s="22">
        <v>40586760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30034203</v>
      </c>
      <c r="Y13" s="22">
        <v>-30034203</v>
      </c>
      <c r="Z13" s="23">
        <v>-100</v>
      </c>
      <c r="AA13" s="20">
        <v>40586760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>
        <v>40236</v>
      </c>
      <c r="G22" s="22"/>
      <c r="H22" s="22"/>
      <c r="I22" s="22"/>
      <c r="J22" s="22"/>
      <c r="K22" s="22">
        <v>23471</v>
      </c>
      <c r="L22" s="22"/>
      <c r="M22" s="22"/>
      <c r="N22" s="22">
        <v>23471</v>
      </c>
      <c r="O22" s="22"/>
      <c r="P22" s="22"/>
      <c r="Q22" s="22">
        <v>872454</v>
      </c>
      <c r="R22" s="22">
        <v>872454</v>
      </c>
      <c r="S22" s="22"/>
      <c r="T22" s="22"/>
      <c r="U22" s="22"/>
      <c r="V22" s="22"/>
      <c r="W22" s="22">
        <v>895925</v>
      </c>
      <c r="X22" s="22">
        <v>10059</v>
      </c>
      <c r="Y22" s="22">
        <v>885866</v>
      </c>
      <c r="Z22" s="23">
        <v>8806.7004672432649</v>
      </c>
      <c r="AA22" s="20">
        <v>40236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4000000</v>
      </c>
      <c r="F25" s="22">
        <v>4000000</v>
      </c>
      <c r="G25" s="22"/>
      <c r="H25" s="22"/>
      <c r="I25" s="22"/>
      <c r="J25" s="22"/>
      <c r="K25" s="22">
        <v>156472</v>
      </c>
      <c r="L25" s="22"/>
      <c r="M25" s="22"/>
      <c r="N25" s="22">
        <v>156472</v>
      </c>
      <c r="O25" s="22"/>
      <c r="P25" s="22"/>
      <c r="Q25" s="22">
        <v>1809888</v>
      </c>
      <c r="R25" s="22">
        <v>1809888</v>
      </c>
      <c r="S25" s="22"/>
      <c r="T25" s="22"/>
      <c r="U25" s="22"/>
      <c r="V25" s="22"/>
      <c r="W25" s="22">
        <v>1966360</v>
      </c>
      <c r="X25" s="22">
        <v>4000000</v>
      </c>
      <c r="Y25" s="22">
        <v>-2033640</v>
      </c>
      <c r="Z25" s="23">
        <v>-50.841000000000001</v>
      </c>
      <c r="AA25" s="20">
        <v>4000000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180208122</v>
      </c>
      <c r="F32" s="31">
        <f t="shared" si="0"/>
        <v>174839571</v>
      </c>
      <c r="G32" s="31">
        <f t="shared" si="0"/>
        <v>0</v>
      </c>
      <c r="H32" s="31">
        <f t="shared" si="0"/>
        <v>10267660</v>
      </c>
      <c r="I32" s="31">
        <f t="shared" si="0"/>
        <v>9632944</v>
      </c>
      <c r="J32" s="31">
        <f t="shared" si="0"/>
        <v>19900604</v>
      </c>
      <c r="K32" s="31">
        <f t="shared" si="0"/>
        <v>9574945</v>
      </c>
      <c r="L32" s="31">
        <f t="shared" si="0"/>
        <v>0</v>
      </c>
      <c r="M32" s="31">
        <f t="shared" si="0"/>
        <v>10241140</v>
      </c>
      <c r="N32" s="31">
        <f t="shared" si="0"/>
        <v>19816085</v>
      </c>
      <c r="O32" s="31">
        <f t="shared" si="0"/>
        <v>0</v>
      </c>
      <c r="P32" s="31">
        <f t="shared" si="0"/>
        <v>9450124</v>
      </c>
      <c r="Q32" s="31">
        <f t="shared" si="0"/>
        <v>13389483</v>
      </c>
      <c r="R32" s="31">
        <f t="shared" si="0"/>
        <v>22839607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62556296</v>
      </c>
      <c r="X32" s="31">
        <f t="shared" si="0"/>
        <v>132369645</v>
      </c>
      <c r="Y32" s="31">
        <f t="shared" si="0"/>
        <v>-69813349</v>
      </c>
      <c r="Z32" s="32">
        <f>+IF(X32&lt;&gt;0,+(Y32/X32)*100,0)</f>
        <v>-52.741207396907356</v>
      </c>
      <c r="AA32" s="29">
        <f>SUM(AA6:AA31)</f>
        <v>174839571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25870768</v>
      </c>
      <c r="F34" s="22">
        <v>14372352</v>
      </c>
      <c r="G34" s="22"/>
      <c r="H34" s="22">
        <v>1442253</v>
      </c>
      <c r="I34" s="22">
        <v>1205159</v>
      </c>
      <c r="J34" s="22">
        <v>2647412</v>
      </c>
      <c r="K34" s="22">
        <v>1158958</v>
      </c>
      <c r="L34" s="22"/>
      <c r="M34" s="22">
        <v>1296709</v>
      </c>
      <c r="N34" s="22">
        <v>2455667</v>
      </c>
      <c r="O34" s="22"/>
      <c r="P34" s="22">
        <v>1171786</v>
      </c>
      <c r="Q34" s="22">
        <v>1184152</v>
      </c>
      <c r="R34" s="22">
        <v>2355938</v>
      </c>
      <c r="S34" s="22"/>
      <c r="T34" s="22"/>
      <c r="U34" s="22"/>
      <c r="V34" s="22"/>
      <c r="W34" s="22">
        <v>7459017</v>
      </c>
      <c r="X34" s="22">
        <v>16475106</v>
      </c>
      <c r="Y34" s="22">
        <v>-9016089</v>
      </c>
      <c r="Z34" s="23">
        <v>-54.725529535287961</v>
      </c>
      <c r="AA34" s="20">
        <v>14372352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81000000</v>
      </c>
      <c r="F36" s="22">
        <v>90077000</v>
      </c>
      <c r="G36" s="22"/>
      <c r="H36" s="22">
        <v>17152820</v>
      </c>
      <c r="I36" s="22">
        <v>16680717</v>
      </c>
      <c r="J36" s="22">
        <v>33833537</v>
      </c>
      <c r="K36" s="22">
        <v>8889821</v>
      </c>
      <c r="L36" s="22"/>
      <c r="M36" s="22"/>
      <c r="N36" s="22">
        <v>8889821</v>
      </c>
      <c r="O36" s="22"/>
      <c r="P36" s="22">
        <v>28470624</v>
      </c>
      <c r="Q36" s="22">
        <v>9034516</v>
      </c>
      <c r="R36" s="22">
        <v>37505140</v>
      </c>
      <c r="S36" s="22"/>
      <c r="T36" s="22"/>
      <c r="U36" s="22"/>
      <c r="V36" s="22"/>
      <c r="W36" s="22">
        <v>80228498</v>
      </c>
      <c r="X36" s="22">
        <v>22519251</v>
      </c>
      <c r="Y36" s="22">
        <v>57709247</v>
      </c>
      <c r="Z36" s="23">
        <v>256.26628079237628</v>
      </c>
      <c r="AA36" s="20">
        <v>90077000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9350729</v>
      </c>
      <c r="F37" s="22">
        <v>7419598</v>
      </c>
      <c r="G37" s="22"/>
      <c r="H37" s="22">
        <v>840671</v>
      </c>
      <c r="I37" s="22">
        <v>230598</v>
      </c>
      <c r="J37" s="22">
        <v>1071269</v>
      </c>
      <c r="K37" s="22">
        <v>212208</v>
      </c>
      <c r="L37" s="22"/>
      <c r="M37" s="22">
        <v>205847</v>
      </c>
      <c r="N37" s="22">
        <v>418055</v>
      </c>
      <c r="O37" s="22"/>
      <c r="P37" s="22">
        <v>2019685</v>
      </c>
      <c r="Q37" s="22">
        <v>217123</v>
      </c>
      <c r="R37" s="22">
        <v>2236808</v>
      </c>
      <c r="S37" s="22"/>
      <c r="T37" s="22"/>
      <c r="U37" s="22"/>
      <c r="V37" s="22"/>
      <c r="W37" s="22">
        <v>3726132</v>
      </c>
      <c r="X37" s="22">
        <v>6314484</v>
      </c>
      <c r="Y37" s="22">
        <v>-2588352</v>
      </c>
      <c r="Z37" s="23">
        <v>-40.990712780331698</v>
      </c>
      <c r="AA37" s="20">
        <v>7419598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59860370</v>
      </c>
      <c r="F38" s="22">
        <v>59860370</v>
      </c>
      <c r="G38" s="22"/>
      <c r="H38" s="22"/>
      <c r="I38" s="22"/>
      <c r="J38" s="22"/>
      <c r="K38" s="22">
        <v>-1763</v>
      </c>
      <c r="L38" s="22"/>
      <c r="M38" s="22"/>
      <c r="N38" s="22">
        <v>-1763</v>
      </c>
      <c r="O38" s="22"/>
      <c r="P38" s="22"/>
      <c r="Q38" s="22"/>
      <c r="R38" s="22"/>
      <c r="S38" s="22"/>
      <c r="T38" s="22"/>
      <c r="U38" s="22"/>
      <c r="V38" s="22"/>
      <c r="W38" s="22">
        <v>-1763</v>
      </c>
      <c r="X38" s="22">
        <v>51479918</v>
      </c>
      <c r="Y38" s="22">
        <v>-51481681</v>
      </c>
      <c r="Z38" s="23">
        <v>-100.00342463637956</v>
      </c>
      <c r="AA38" s="20">
        <v>59860370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4080000</v>
      </c>
      <c r="F39" s="22">
        <v>4080000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3060000</v>
      </c>
      <c r="Y39" s="22">
        <v>-3060000</v>
      </c>
      <c r="Z39" s="23">
        <v>-100</v>
      </c>
      <c r="AA39" s="20">
        <v>4080000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5606180</v>
      </c>
      <c r="F41" s="22">
        <v>10600000</v>
      </c>
      <c r="G41" s="22"/>
      <c r="H41" s="22">
        <v>2409992</v>
      </c>
      <c r="I41" s="22">
        <v>1780598</v>
      </c>
      <c r="J41" s="22">
        <v>4190590</v>
      </c>
      <c r="K41" s="22">
        <v>22831</v>
      </c>
      <c r="L41" s="22"/>
      <c r="M41" s="22">
        <v>22345</v>
      </c>
      <c r="N41" s="22">
        <v>45176</v>
      </c>
      <c r="O41" s="22"/>
      <c r="P41" s="22">
        <v>1047249</v>
      </c>
      <c r="Q41" s="22">
        <v>2684378</v>
      </c>
      <c r="R41" s="22">
        <v>3731627</v>
      </c>
      <c r="S41" s="22"/>
      <c r="T41" s="22"/>
      <c r="U41" s="22"/>
      <c r="V41" s="22"/>
      <c r="W41" s="22">
        <v>7967393</v>
      </c>
      <c r="X41" s="22">
        <v>5453092</v>
      </c>
      <c r="Y41" s="22">
        <v>2514301</v>
      </c>
      <c r="Z41" s="23">
        <v>46.107804526312776</v>
      </c>
      <c r="AA41" s="20">
        <v>10600000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1048782</v>
      </c>
      <c r="F44" s="22">
        <v>1395911</v>
      </c>
      <c r="G44" s="22"/>
      <c r="H44" s="22">
        <v>218616</v>
      </c>
      <c r="I44" s="22">
        <v>40257</v>
      </c>
      <c r="J44" s="22">
        <v>258873</v>
      </c>
      <c r="K44" s="22">
        <v>133116</v>
      </c>
      <c r="L44" s="22"/>
      <c r="M44" s="22">
        <v>28785</v>
      </c>
      <c r="N44" s="22">
        <v>161901</v>
      </c>
      <c r="O44" s="22"/>
      <c r="P44" s="22">
        <v>103784</v>
      </c>
      <c r="Q44" s="22">
        <v>105060</v>
      </c>
      <c r="R44" s="22">
        <v>208844</v>
      </c>
      <c r="S44" s="22"/>
      <c r="T44" s="22"/>
      <c r="U44" s="22"/>
      <c r="V44" s="22"/>
      <c r="W44" s="22">
        <v>629618</v>
      </c>
      <c r="X44" s="22">
        <v>873368</v>
      </c>
      <c r="Y44" s="22">
        <v>-243750</v>
      </c>
      <c r="Z44" s="23">
        <v>-27.909197497503918</v>
      </c>
      <c r="AA44" s="20">
        <v>1395911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186816829</v>
      </c>
      <c r="F47" s="31">
        <f t="shared" si="1"/>
        <v>187805231</v>
      </c>
      <c r="G47" s="31">
        <f t="shared" si="1"/>
        <v>0</v>
      </c>
      <c r="H47" s="31">
        <f t="shared" si="1"/>
        <v>22064352</v>
      </c>
      <c r="I47" s="31">
        <f t="shared" si="1"/>
        <v>19937329</v>
      </c>
      <c r="J47" s="31">
        <f t="shared" si="1"/>
        <v>42001681</v>
      </c>
      <c r="K47" s="31">
        <f t="shared" si="1"/>
        <v>10415171</v>
      </c>
      <c r="L47" s="31">
        <f t="shared" si="1"/>
        <v>0</v>
      </c>
      <c r="M47" s="31">
        <f t="shared" si="1"/>
        <v>1553686</v>
      </c>
      <c r="N47" s="31">
        <f t="shared" si="1"/>
        <v>11968857</v>
      </c>
      <c r="O47" s="31">
        <f t="shared" si="1"/>
        <v>0</v>
      </c>
      <c r="P47" s="31">
        <f t="shared" si="1"/>
        <v>32813128</v>
      </c>
      <c r="Q47" s="31">
        <f t="shared" si="1"/>
        <v>13225229</v>
      </c>
      <c r="R47" s="31">
        <f t="shared" si="1"/>
        <v>46038357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100008895</v>
      </c>
      <c r="X47" s="31">
        <f t="shared" si="1"/>
        <v>106175219</v>
      </c>
      <c r="Y47" s="31">
        <f t="shared" si="1"/>
        <v>-6166324</v>
      </c>
      <c r="Z47" s="32">
        <f>+IF(X47&lt;&gt;0,+(Y47/X47)*100,0)</f>
        <v>-5.8076866316611975</v>
      </c>
      <c r="AA47" s="29">
        <f>SUM(AA34:AA46)</f>
        <v>187805231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-6608707</v>
      </c>
      <c r="F48" s="41">
        <f t="shared" si="2"/>
        <v>-12965660</v>
      </c>
      <c r="G48" s="41">
        <f t="shared" si="2"/>
        <v>0</v>
      </c>
      <c r="H48" s="41">
        <f t="shared" si="2"/>
        <v>-11796692</v>
      </c>
      <c r="I48" s="41">
        <f t="shared" si="2"/>
        <v>-10304385</v>
      </c>
      <c r="J48" s="41">
        <f t="shared" si="2"/>
        <v>-22101077</v>
      </c>
      <c r="K48" s="41">
        <f t="shared" si="2"/>
        <v>-840226</v>
      </c>
      <c r="L48" s="41">
        <f t="shared" si="2"/>
        <v>0</v>
      </c>
      <c r="M48" s="41">
        <f t="shared" si="2"/>
        <v>8687454</v>
      </c>
      <c r="N48" s="41">
        <f t="shared" si="2"/>
        <v>7847228</v>
      </c>
      <c r="O48" s="41">
        <f t="shared" si="2"/>
        <v>0</v>
      </c>
      <c r="P48" s="41">
        <f t="shared" si="2"/>
        <v>-23363004</v>
      </c>
      <c r="Q48" s="41">
        <f t="shared" si="2"/>
        <v>164254</v>
      </c>
      <c r="R48" s="41">
        <f t="shared" si="2"/>
        <v>-23198750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-37452599</v>
      </c>
      <c r="X48" s="41">
        <f t="shared" si="2"/>
        <v>26194426</v>
      </c>
      <c r="Y48" s="41">
        <f t="shared" si="2"/>
        <v>-63647025</v>
      </c>
      <c r="Z48" s="42">
        <f>+IF(X48&lt;&gt;0,+(Y48/X48)*100,0)</f>
        <v>-242.97926971180814</v>
      </c>
      <c r="AA48" s="39">
        <f>+AA32-AA47</f>
        <v>-12965660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>
        <v>280000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70000</v>
      </c>
      <c r="Y49" s="22">
        <v>-70000</v>
      </c>
      <c r="Z49" s="23">
        <v>-100</v>
      </c>
      <c r="AA49" s="20">
        <v>280000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-6608707</v>
      </c>
      <c r="F51" s="50">
        <f t="shared" si="3"/>
        <v>-12685660</v>
      </c>
      <c r="G51" s="50">
        <f t="shared" si="3"/>
        <v>0</v>
      </c>
      <c r="H51" s="50">
        <f t="shared" si="3"/>
        <v>-11796692</v>
      </c>
      <c r="I51" s="50">
        <f t="shared" si="3"/>
        <v>-10304385</v>
      </c>
      <c r="J51" s="50">
        <f t="shared" si="3"/>
        <v>-22101077</v>
      </c>
      <c r="K51" s="50">
        <f t="shared" si="3"/>
        <v>-840226</v>
      </c>
      <c r="L51" s="50">
        <f t="shared" si="3"/>
        <v>0</v>
      </c>
      <c r="M51" s="50">
        <f t="shared" si="3"/>
        <v>8687454</v>
      </c>
      <c r="N51" s="50">
        <f t="shared" si="3"/>
        <v>7847228</v>
      </c>
      <c r="O51" s="50">
        <f t="shared" si="3"/>
        <v>0</v>
      </c>
      <c r="P51" s="50">
        <f t="shared" si="3"/>
        <v>-23363004</v>
      </c>
      <c r="Q51" s="50">
        <f t="shared" si="3"/>
        <v>164254</v>
      </c>
      <c r="R51" s="50">
        <f t="shared" si="3"/>
        <v>-23198750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-37452599</v>
      </c>
      <c r="X51" s="50">
        <f t="shared" si="3"/>
        <v>26264426</v>
      </c>
      <c r="Y51" s="50">
        <f t="shared" si="3"/>
        <v>-63717025</v>
      </c>
      <c r="Z51" s="51">
        <f>+IF(X51&lt;&gt;0,+(Y51/X51)*100,0)</f>
        <v>-242.59820108004644</v>
      </c>
      <c r="AA51" s="48">
        <f>SUM(AA48:AA50)</f>
        <v>-12685660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-6608707</v>
      </c>
      <c r="F53" s="56">
        <f t="shared" si="4"/>
        <v>-12685660</v>
      </c>
      <c r="G53" s="56">
        <f t="shared" si="4"/>
        <v>0</v>
      </c>
      <c r="H53" s="56">
        <f t="shared" si="4"/>
        <v>-11796692</v>
      </c>
      <c r="I53" s="56">
        <f t="shared" si="4"/>
        <v>-10304385</v>
      </c>
      <c r="J53" s="56">
        <f t="shared" si="4"/>
        <v>-22101077</v>
      </c>
      <c r="K53" s="56">
        <f t="shared" si="4"/>
        <v>-840226</v>
      </c>
      <c r="L53" s="56">
        <f t="shared" si="4"/>
        <v>0</v>
      </c>
      <c r="M53" s="56">
        <f t="shared" si="4"/>
        <v>8687454</v>
      </c>
      <c r="N53" s="56">
        <f t="shared" si="4"/>
        <v>7847228</v>
      </c>
      <c r="O53" s="56">
        <f t="shared" si="4"/>
        <v>0</v>
      </c>
      <c r="P53" s="56">
        <f t="shared" si="4"/>
        <v>-23363004</v>
      </c>
      <c r="Q53" s="56">
        <f t="shared" si="4"/>
        <v>164254</v>
      </c>
      <c r="R53" s="56">
        <f t="shared" si="4"/>
        <v>-23198750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-37452599</v>
      </c>
      <c r="X53" s="56">
        <f t="shared" si="4"/>
        <v>26264426</v>
      </c>
      <c r="Y53" s="56">
        <f t="shared" si="4"/>
        <v>-63717025</v>
      </c>
      <c r="Z53" s="57">
        <f>+IF(X53&lt;&gt;0,+(Y53/X53)*100,0)</f>
        <v>-242.59820108004644</v>
      </c>
      <c r="AA53" s="54">
        <f>+AA51-AA52</f>
        <v>-12685660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-6608707</v>
      </c>
      <c r="F56" s="50">
        <f t="shared" si="5"/>
        <v>-12685660</v>
      </c>
      <c r="G56" s="50">
        <f t="shared" si="5"/>
        <v>0</v>
      </c>
      <c r="H56" s="50">
        <f t="shared" si="5"/>
        <v>-11796692</v>
      </c>
      <c r="I56" s="50">
        <f t="shared" si="5"/>
        <v>-10304385</v>
      </c>
      <c r="J56" s="50">
        <f t="shared" si="5"/>
        <v>-22101077</v>
      </c>
      <c r="K56" s="50">
        <f t="shared" si="5"/>
        <v>-840226</v>
      </c>
      <c r="L56" s="50">
        <f t="shared" si="5"/>
        <v>0</v>
      </c>
      <c r="M56" s="50">
        <f t="shared" si="5"/>
        <v>8687454</v>
      </c>
      <c r="N56" s="50">
        <f t="shared" si="5"/>
        <v>7847228</v>
      </c>
      <c r="O56" s="50">
        <f t="shared" si="5"/>
        <v>0</v>
      </c>
      <c r="P56" s="50">
        <f t="shared" si="5"/>
        <v>-23363004</v>
      </c>
      <c r="Q56" s="50">
        <f t="shared" si="5"/>
        <v>164254</v>
      </c>
      <c r="R56" s="50">
        <f t="shared" si="5"/>
        <v>-23198750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-37452599</v>
      </c>
      <c r="X56" s="50">
        <f t="shared" si="5"/>
        <v>26264426</v>
      </c>
      <c r="Y56" s="50">
        <f t="shared" si="5"/>
        <v>-63717025</v>
      </c>
      <c r="Z56" s="51">
        <f>+IF(X56&lt;&gt;0,+(Y56/X56)*100,0)</f>
        <v>-242.59820108004644</v>
      </c>
      <c r="AA56" s="48">
        <f>SUM(AA53:AA55)</f>
        <v>-12685660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-6608707</v>
      </c>
      <c r="F59" s="67">
        <f t="shared" si="6"/>
        <v>-12685660</v>
      </c>
      <c r="G59" s="67">
        <f t="shared" si="6"/>
        <v>0</v>
      </c>
      <c r="H59" s="67">
        <f t="shared" si="6"/>
        <v>-11796692</v>
      </c>
      <c r="I59" s="67">
        <f t="shared" si="6"/>
        <v>-10304385</v>
      </c>
      <c r="J59" s="67">
        <f t="shared" si="6"/>
        <v>-22101077</v>
      </c>
      <c r="K59" s="67">
        <f t="shared" si="6"/>
        <v>-840226</v>
      </c>
      <c r="L59" s="67">
        <f t="shared" si="6"/>
        <v>0</v>
      </c>
      <c r="M59" s="67">
        <f t="shared" si="6"/>
        <v>8687454</v>
      </c>
      <c r="N59" s="67">
        <f t="shared" si="6"/>
        <v>7847228</v>
      </c>
      <c r="O59" s="67">
        <f t="shared" si="6"/>
        <v>0</v>
      </c>
      <c r="P59" s="67">
        <f t="shared" si="6"/>
        <v>-23363004</v>
      </c>
      <c r="Q59" s="67">
        <f t="shared" si="6"/>
        <v>164254</v>
      </c>
      <c r="R59" s="67">
        <f t="shared" si="6"/>
        <v>-23198750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-37452599</v>
      </c>
      <c r="X59" s="67">
        <f t="shared" si="6"/>
        <v>26264426</v>
      </c>
      <c r="Y59" s="67">
        <f t="shared" si="6"/>
        <v>-63717025</v>
      </c>
      <c r="Z59" s="68">
        <f>+IF(X59&lt;&gt;0,+(Y59/X59)*100,0)</f>
        <v>-242.59820108004644</v>
      </c>
      <c r="AA59" s="65">
        <f>SUM(AA56:AA58)</f>
        <v>-12685660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90043564</v>
      </c>
      <c r="D6" s="20"/>
      <c r="E6" s="21">
        <v>109264152</v>
      </c>
      <c r="F6" s="22">
        <v>111449432</v>
      </c>
      <c r="G6" s="22">
        <v>10706214</v>
      </c>
      <c r="H6" s="22">
        <v>9321698</v>
      </c>
      <c r="I6" s="22">
        <v>8320827</v>
      </c>
      <c r="J6" s="22">
        <v>28348739</v>
      </c>
      <c r="K6" s="22">
        <v>8202956</v>
      </c>
      <c r="L6" s="22">
        <v>8166346</v>
      </c>
      <c r="M6" s="22">
        <v>8338904</v>
      </c>
      <c r="N6" s="22">
        <v>24708206</v>
      </c>
      <c r="O6" s="22">
        <v>7318053</v>
      </c>
      <c r="P6" s="22">
        <v>8783620</v>
      </c>
      <c r="Q6" s="22">
        <v>16477179</v>
      </c>
      <c r="R6" s="22">
        <v>32578852</v>
      </c>
      <c r="S6" s="22"/>
      <c r="T6" s="22"/>
      <c r="U6" s="22"/>
      <c r="V6" s="22"/>
      <c r="W6" s="22">
        <v>85635797</v>
      </c>
      <c r="X6" s="22">
        <v>82494434</v>
      </c>
      <c r="Y6" s="22">
        <v>3141363</v>
      </c>
      <c r="Z6" s="23">
        <v>3.8079696382909907</v>
      </c>
      <c r="AA6" s="20">
        <v>111449432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129306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36573998</v>
      </c>
      <c r="D25" s="20"/>
      <c r="E25" s="21">
        <v>36000000</v>
      </c>
      <c r="F25" s="22">
        <v>36000000</v>
      </c>
      <c r="G25" s="22"/>
      <c r="H25" s="22">
        <v>14999964</v>
      </c>
      <c r="I25" s="22"/>
      <c r="J25" s="22">
        <v>14999964</v>
      </c>
      <c r="K25" s="22"/>
      <c r="L25" s="22"/>
      <c r="M25" s="22">
        <v>8203271</v>
      </c>
      <c r="N25" s="22">
        <v>8203271</v>
      </c>
      <c r="O25" s="22"/>
      <c r="P25" s="22"/>
      <c r="Q25" s="22">
        <v>9000036</v>
      </c>
      <c r="R25" s="22">
        <v>9000036</v>
      </c>
      <c r="S25" s="22"/>
      <c r="T25" s="22"/>
      <c r="U25" s="22"/>
      <c r="V25" s="22"/>
      <c r="W25" s="22">
        <v>32203271</v>
      </c>
      <c r="X25" s="22">
        <v>24000000</v>
      </c>
      <c r="Y25" s="22">
        <v>8203271</v>
      </c>
      <c r="Z25" s="23">
        <v>34.180295833333332</v>
      </c>
      <c r="AA25" s="20">
        <v>36000000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320275</v>
      </c>
      <c r="D28" s="20"/>
      <c r="E28" s="21">
        <v>2000004</v>
      </c>
      <c r="F28" s="22">
        <v>2040004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1510003</v>
      </c>
      <c r="Y28" s="22">
        <v>-1510003</v>
      </c>
      <c r="Z28" s="23">
        <v>-100</v>
      </c>
      <c r="AA28" s="20">
        <v>2040004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127067143</v>
      </c>
      <c r="D32" s="29">
        <f t="shared" ref="D32:Y32" si="0">SUM(D6:D31)</f>
        <v>0</v>
      </c>
      <c r="E32" s="30">
        <f t="shared" si="0"/>
        <v>147264156</v>
      </c>
      <c r="F32" s="31">
        <f t="shared" si="0"/>
        <v>149489436</v>
      </c>
      <c r="G32" s="31">
        <f t="shared" si="0"/>
        <v>10706214</v>
      </c>
      <c r="H32" s="31">
        <f t="shared" si="0"/>
        <v>24321662</v>
      </c>
      <c r="I32" s="31">
        <f t="shared" si="0"/>
        <v>8320827</v>
      </c>
      <c r="J32" s="31">
        <f t="shared" si="0"/>
        <v>43348703</v>
      </c>
      <c r="K32" s="31">
        <f t="shared" si="0"/>
        <v>8202956</v>
      </c>
      <c r="L32" s="31">
        <f t="shared" si="0"/>
        <v>8166346</v>
      </c>
      <c r="M32" s="31">
        <f t="shared" si="0"/>
        <v>16542175</v>
      </c>
      <c r="N32" s="31">
        <f t="shared" si="0"/>
        <v>32911477</v>
      </c>
      <c r="O32" s="31">
        <f t="shared" si="0"/>
        <v>7318053</v>
      </c>
      <c r="P32" s="31">
        <f t="shared" si="0"/>
        <v>8783620</v>
      </c>
      <c r="Q32" s="31">
        <f t="shared" si="0"/>
        <v>25477215</v>
      </c>
      <c r="R32" s="31">
        <f t="shared" si="0"/>
        <v>41578888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117839068</v>
      </c>
      <c r="X32" s="31">
        <f t="shared" si="0"/>
        <v>108004437</v>
      </c>
      <c r="Y32" s="31">
        <f t="shared" si="0"/>
        <v>9834631</v>
      </c>
      <c r="Z32" s="32">
        <f>+IF(X32&lt;&gt;0,+(Y32/X32)*100,0)</f>
        <v>9.1057657196065005</v>
      </c>
      <c r="AA32" s="29">
        <f>SUM(AA6:AA31)</f>
        <v>149489436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9362005</v>
      </c>
      <c r="D34" s="20"/>
      <c r="E34" s="21">
        <v>9379140</v>
      </c>
      <c r="F34" s="22">
        <v>9995395</v>
      </c>
      <c r="G34" s="22">
        <v>734317</v>
      </c>
      <c r="H34" s="22">
        <v>784633</v>
      </c>
      <c r="I34" s="22">
        <v>817156</v>
      </c>
      <c r="J34" s="22">
        <v>2336106</v>
      </c>
      <c r="K34" s="22">
        <v>836557</v>
      </c>
      <c r="L34" s="22">
        <v>899336</v>
      </c>
      <c r="M34" s="22">
        <v>920022</v>
      </c>
      <c r="N34" s="22">
        <v>2655915</v>
      </c>
      <c r="O34" s="22">
        <v>892627</v>
      </c>
      <c r="P34" s="22">
        <v>831059</v>
      </c>
      <c r="Q34" s="22">
        <v>834544</v>
      </c>
      <c r="R34" s="22">
        <v>2558230</v>
      </c>
      <c r="S34" s="22"/>
      <c r="T34" s="22"/>
      <c r="U34" s="22"/>
      <c r="V34" s="22"/>
      <c r="W34" s="22">
        <v>7550251</v>
      </c>
      <c r="X34" s="22">
        <v>6231157</v>
      </c>
      <c r="Y34" s="22">
        <v>1319094</v>
      </c>
      <c r="Z34" s="23">
        <v>21.16932698052705</v>
      </c>
      <c r="AA34" s="20">
        <v>9995395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91044547</v>
      </c>
      <c r="D36" s="20"/>
      <c r="E36" s="21">
        <v>123272208</v>
      </c>
      <c r="F36" s="22">
        <v>121197751</v>
      </c>
      <c r="G36" s="22">
        <v>11855777</v>
      </c>
      <c r="H36" s="22">
        <v>13485150</v>
      </c>
      <c r="I36" s="22">
        <v>6781568</v>
      </c>
      <c r="J36" s="22">
        <v>32122495</v>
      </c>
      <c r="K36" s="22">
        <v>7732133</v>
      </c>
      <c r="L36" s="22">
        <v>7196287</v>
      </c>
      <c r="M36" s="22">
        <v>7405685</v>
      </c>
      <c r="N36" s="22">
        <v>22334105</v>
      </c>
      <c r="O36" s="22">
        <v>987736</v>
      </c>
      <c r="P36" s="22">
        <v>7651925</v>
      </c>
      <c r="Q36" s="22">
        <v>13280712</v>
      </c>
      <c r="R36" s="22">
        <v>21920373</v>
      </c>
      <c r="S36" s="22"/>
      <c r="T36" s="22"/>
      <c r="U36" s="22"/>
      <c r="V36" s="22"/>
      <c r="W36" s="22">
        <v>76376973</v>
      </c>
      <c r="X36" s="22">
        <v>91037700</v>
      </c>
      <c r="Y36" s="22">
        <v>-14660727</v>
      </c>
      <c r="Z36" s="23">
        <v>-16.104017346659681</v>
      </c>
      <c r="AA36" s="20">
        <v>121197751</v>
      </c>
    </row>
    <row r="37" spans="1:27" ht="13.5" x14ac:dyDescent="0.25">
      <c r="A37" s="19" t="s">
        <v>63</v>
      </c>
      <c r="B37" s="15" t="s">
        <v>32</v>
      </c>
      <c r="C37" s="20">
        <v>743869</v>
      </c>
      <c r="D37" s="20"/>
      <c r="E37" s="21">
        <v>179124</v>
      </c>
      <c r="F37" s="22">
        <v>2351420</v>
      </c>
      <c r="G37" s="22">
        <v>583626</v>
      </c>
      <c r="H37" s="22">
        <v>33574</v>
      </c>
      <c r="I37" s="22">
        <v>15033</v>
      </c>
      <c r="J37" s="22">
        <v>632233</v>
      </c>
      <c r="K37" s="22">
        <v>45959</v>
      </c>
      <c r="L37" s="22">
        <v>285728</v>
      </c>
      <c r="M37" s="22">
        <v>281655</v>
      </c>
      <c r="N37" s="22">
        <v>613342</v>
      </c>
      <c r="O37" s="22"/>
      <c r="P37" s="22">
        <v>276164</v>
      </c>
      <c r="Q37" s="22">
        <v>744258</v>
      </c>
      <c r="R37" s="22">
        <v>1020422</v>
      </c>
      <c r="S37" s="22"/>
      <c r="T37" s="22"/>
      <c r="U37" s="22"/>
      <c r="V37" s="22"/>
      <c r="W37" s="22">
        <v>2265997</v>
      </c>
      <c r="X37" s="22">
        <v>919507</v>
      </c>
      <c r="Y37" s="22">
        <v>1346490</v>
      </c>
      <c r="Z37" s="23">
        <v>146.43607933381693</v>
      </c>
      <c r="AA37" s="20">
        <v>2351420</v>
      </c>
    </row>
    <row r="38" spans="1:27" ht="13.5" x14ac:dyDescent="0.25">
      <c r="A38" s="19" t="s">
        <v>64</v>
      </c>
      <c r="B38" s="15" t="s">
        <v>32</v>
      </c>
      <c r="C38" s="20">
        <v>-327479</v>
      </c>
      <c r="D38" s="20"/>
      <c r="E38" s="21">
        <v>1000008</v>
      </c>
      <c r="F38" s="22">
        <v>1000008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750006</v>
      </c>
      <c r="Y38" s="22">
        <v>-750006</v>
      </c>
      <c r="Z38" s="23">
        <v>-100</v>
      </c>
      <c r="AA38" s="20">
        <v>1000008</v>
      </c>
    </row>
    <row r="39" spans="1:27" ht="13.5" x14ac:dyDescent="0.25">
      <c r="A39" s="19" t="s">
        <v>65</v>
      </c>
      <c r="B39" s="15" t="s">
        <v>32</v>
      </c>
      <c r="C39" s="20">
        <v>8699997</v>
      </c>
      <c r="D39" s="20"/>
      <c r="E39" s="21">
        <v>3459600</v>
      </c>
      <c r="F39" s="22">
        <v>5878217</v>
      </c>
      <c r="G39" s="22">
        <v>671317</v>
      </c>
      <c r="H39" s="22">
        <v>722577</v>
      </c>
      <c r="I39" s="22">
        <v>690966</v>
      </c>
      <c r="J39" s="22">
        <v>2084860</v>
      </c>
      <c r="K39" s="22">
        <v>709166</v>
      </c>
      <c r="L39" s="22">
        <v>686247</v>
      </c>
      <c r="M39" s="22">
        <v>709119</v>
      </c>
      <c r="N39" s="22">
        <v>2104532</v>
      </c>
      <c r="O39" s="22">
        <v>709119</v>
      </c>
      <c r="P39" s="22">
        <v>663292</v>
      </c>
      <c r="Q39" s="22">
        <v>708897</v>
      </c>
      <c r="R39" s="22">
        <v>2081308</v>
      </c>
      <c r="S39" s="22"/>
      <c r="T39" s="22"/>
      <c r="U39" s="22"/>
      <c r="V39" s="22"/>
      <c r="W39" s="22">
        <v>6270700</v>
      </c>
      <c r="X39" s="22">
        <v>3136172</v>
      </c>
      <c r="Y39" s="22">
        <v>3134528</v>
      </c>
      <c r="Z39" s="23">
        <v>99.94757940572137</v>
      </c>
      <c r="AA39" s="20">
        <v>5878217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782821</v>
      </c>
      <c r="D41" s="20"/>
      <c r="E41" s="21">
        <v>83736</v>
      </c>
      <c r="F41" s="22">
        <v>211000</v>
      </c>
      <c r="G41" s="22"/>
      <c r="H41" s="22">
        <v>9817</v>
      </c>
      <c r="I41" s="22">
        <v>2276</v>
      </c>
      <c r="J41" s="22">
        <v>12093</v>
      </c>
      <c r="K41" s="22">
        <v>99054</v>
      </c>
      <c r="L41" s="22">
        <v>5961</v>
      </c>
      <c r="M41" s="22">
        <v>7152</v>
      </c>
      <c r="N41" s="22">
        <v>112167</v>
      </c>
      <c r="O41" s="22">
        <v>2178</v>
      </c>
      <c r="P41" s="22">
        <v>17274</v>
      </c>
      <c r="Q41" s="22">
        <v>9627</v>
      </c>
      <c r="R41" s="22">
        <v>29079</v>
      </c>
      <c r="S41" s="22"/>
      <c r="T41" s="22"/>
      <c r="U41" s="22"/>
      <c r="V41" s="22"/>
      <c r="W41" s="22">
        <v>153339</v>
      </c>
      <c r="X41" s="22">
        <v>115869</v>
      </c>
      <c r="Y41" s="22">
        <v>37470</v>
      </c>
      <c r="Z41" s="23">
        <v>32.338244051471918</v>
      </c>
      <c r="AA41" s="20">
        <v>211000</v>
      </c>
    </row>
    <row r="42" spans="1:27" ht="13.5" x14ac:dyDescent="0.25">
      <c r="A42" s="19" t="s">
        <v>67</v>
      </c>
      <c r="B42" s="15" t="s">
        <v>32</v>
      </c>
      <c r="C42" s="20">
        <v>18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1025094</v>
      </c>
      <c r="D43" s="20"/>
      <c r="E43" s="21">
        <v>546096</v>
      </c>
      <c r="F43" s="22">
        <v>546096</v>
      </c>
      <c r="G43" s="22">
        <v>147787</v>
      </c>
      <c r="H43" s="22">
        <v>98474</v>
      </c>
      <c r="I43" s="22">
        <v>83701</v>
      </c>
      <c r="J43" s="22">
        <v>329962</v>
      </c>
      <c r="K43" s="22">
        <v>266740</v>
      </c>
      <c r="L43" s="22">
        <v>144713</v>
      </c>
      <c r="M43" s="22">
        <v>33353</v>
      </c>
      <c r="N43" s="22">
        <v>444806</v>
      </c>
      <c r="O43" s="22">
        <v>40366</v>
      </c>
      <c r="P43" s="22">
        <v>77929</v>
      </c>
      <c r="Q43" s="22">
        <v>90122</v>
      </c>
      <c r="R43" s="22">
        <v>208417</v>
      </c>
      <c r="S43" s="22"/>
      <c r="T43" s="22"/>
      <c r="U43" s="22"/>
      <c r="V43" s="22"/>
      <c r="W43" s="22">
        <v>983185</v>
      </c>
      <c r="X43" s="22">
        <v>409572</v>
      </c>
      <c r="Y43" s="22">
        <v>573613</v>
      </c>
      <c r="Z43" s="23">
        <v>140.05181018233668</v>
      </c>
      <c r="AA43" s="20">
        <v>546096</v>
      </c>
    </row>
    <row r="44" spans="1:27" ht="13.5" x14ac:dyDescent="0.25">
      <c r="A44" s="19" t="s">
        <v>69</v>
      </c>
      <c r="B44" s="15" t="s">
        <v>32</v>
      </c>
      <c r="C44" s="20">
        <v>1396593</v>
      </c>
      <c r="D44" s="20"/>
      <c r="E44" s="21">
        <v>358644</v>
      </c>
      <c r="F44" s="22">
        <v>783672</v>
      </c>
      <c r="G44" s="22">
        <v>100549</v>
      </c>
      <c r="H44" s="22">
        <v>48260</v>
      </c>
      <c r="I44" s="22">
        <v>65922</v>
      </c>
      <c r="J44" s="22">
        <v>214731</v>
      </c>
      <c r="K44" s="22">
        <v>65840</v>
      </c>
      <c r="L44" s="22">
        <v>121372</v>
      </c>
      <c r="M44" s="22">
        <v>57547</v>
      </c>
      <c r="N44" s="22">
        <v>244759</v>
      </c>
      <c r="O44" s="22">
        <v>59016</v>
      </c>
      <c r="P44" s="22">
        <v>101302</v>
      </c>
      <c r="Q44" s="22">
        <v>72029</v>
      </c>
      <c r="R44" s="22">
        <v>232347</v>
      </c>
      <c r="S44" s="22"/>
      <c r="T44" s="22"/>
      <c r="U44" s="22"/>
      <c r="V44" s="22"/>
      <c r="W44" s="22">
        <v>691837</v>
      </c>
      <c r="X44" s="22">
        <v>239469</v>
      </c>
      <c r="Y44" s="22">
        <v>452368</v>
      </c>
      <c r="Z44" s="23">
        <v>188.9046181342888</v>
      </c>
      <c r="AA44" s="20">
        <v>783672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112727465</v>
      </c>
      <c r="D47" s="29">
        <f t="shared" ref="D47:Y47" si="1">SUM(D34:D46)</f>
        <v>0</v>
      </c>
      <c r="E47" s="30">
        <f t="shared" si="1"/>
        <v>138278556</v>
      </c>
      <c r="F47" s="31">
        <f t="shared" si="1"/>
        <v>141963559</v>
      </c>
      <c r="G47" s="31">
        <f t="shared" si="1"/>
        <v>14093373</v>
      </c>
      <c r="H47" s="31">
        <f t="shared" si="1"/>
        <v>15182485</v>
      </c>
      <c r="I47" s="31">
        <f t="shared" si="1"/>
        <v>8456622</v>
      </c>
      <c r="J47" s="31">
        <f t="shared" si="1"/>
        <v>37732480</v>
      </c>
      <c r="K47" s="31">
        <f t="shared" si="1"/>
        <v>9755449</v>
      </c>
      <c r="L47" s="31">
        <f t="shared" si="1"/>
        <v>9339644</v>
      </c>
      <c r="M47" s="31">
        <f t="shared" si="1"/>
        <v>9414533</v>
      </c>
      <c r="N47" s="31">
        <f t="shared" si="1"/>
        <v>28509626</v>
      </c>
      <c r="O47" s="31">
        <f t="shared" si="1"/>
        <v>2691042</v>
      </c>
      <c r="P47" s="31">
        <f t="shared" si="1"/>
        <v>9618945</v>
      </c>
      <c r="Q47" s="31">
        <f t="shared" si="1"/>
        <v>15740189</v>
      </c>
      <c r="R47" s="31">
        <f t="shared" si="1"/>
        <v>28050176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94292282</v>
      </c>
      <c r="X47" s="31">
        <f t="shared" si="1"/>
        <v>102839452</v>
      </c>
      <c r="Y47" s="31">
        <f t="shared" si="1"/>
        <v>-8547170</v>
      </c>
      <c r="Z47" s="32">
        <f>+IF(X47&lt;&gt;0,+(Y47/X47)*100,0)</f>
        <v>-8.3111780875689618</v>
      </c>
      <c r="AA47" s="29">
        <f>SUM(AA34:AA46)</f>
        <v>141963559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14339678</v>
      </c>
      <c r="D48" s="39">
        <f t="shared" si="2"/>
        <v>0</v>
      </c>
      <c r="E48" s="40">
        <f t="shared" si="2"/>
        <v>8985600</v>
      </c>
      <c r="F48" s="41">
        <f t="shared" si="2"/>
        <v>7525877</v>
      </c>
      <c r="G48" s="41">
        <f t="shared" si="2"/>
        <v>-3387159</v>
      </c>
      <c r="H48" s="41">
        <f t="shared" si="2"/>
        <v>9139177</v>
      </c>
      <c r="I48" s="41">
        <f t="shared" si="2"/>
        <v>-135795</v>
      </c>
      <c r="J48" s="41">
        <f t="shared" si="2"/>
        <v>5616223</v>
      </c>
      <c r="K48" s="41">
        <f t="shared" si="2"/>
        <v>-1552493</v>
      </c>
      <c r="L48" s="41">
        <f t="shared" si="2"/>
        <v>-1173298</v>
      </c>
      <c r="M48" s="41">
        <f t="shared" si="2"/>
        <v>7127642</v>
      </c>
      <c r="N48" s="41">
        <f t="shared" si="2"/>
        <v>4401851</v>
      </c>
      <c r="O48" s="41">
        <f t="shared" si="2"/>
        <v>4627011</v>
      </c>
      <c r="P48" s="41">
        <f t="shared" si="2"/>
        <v>-835325</v>
      </c>
      <c r="Q48" s="41">
        <f t="shared" si="2"/>
        <v>9737026</v>
      </c>
      <c r="R48" s="41">
        <f t="shared" si="2"/>
        <v>13528712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23546786</v>
      </c>
      <c r="X48" s="41">
        <f t="shared" si="2"/>
        <v>5164985</v>
      </c>
      <c r="Y48" s="41">
        <f t="shared" si="2"/>
        <v>18381801</v>
      </c>
      <c r="Z48" s="42">
        <f>+IF(X48&lt;&gt;0,+(Y48/X48)*100,0)</f>
        <v>355.89263085952814</v>
      </c>
      <c r="AA48" s="39">
        <f>+AA32-AA47</f>
        <v>7525877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14339678</v>
      </c>
      <c r="D51" s="48">
        <f t="shared" si="3"/>
        <v>0</v>
      </c>
      <c r="E51" s="49">
        <f t="shared" si="3"/>
        <v>8985600</v>
      </c>
      <c r="F51" s="50">
        <f t="shared" si="3"/>
        <v>7525877</v>
      </c>
      <c r="G51" s="50">
        <f t="shared" si="3"/>
        <v>-3387159</v>
      </c>
      <c r="H51" s="50">
        <f t="shared" si="3"/>
        <v>9139177</v>
      </c>
      <c r="I51" s="50">
        <f t="shared" si="3"/>
        <v>-135795</v>
      </c>
      <c r="J51" s="50">
        <f t="shared" si="3"/>
        <v>5616223</v>
      </c>
      <c r="K51" s="50">
        <f t="shared" si="3"/>
        <v>-1552493</v>
      </c>
      <c r="L51" s="50">
        <f t="shared" si="3"/>
        <v>-1173298</v>
      </c>
      <c r="M51" s="50">
        <f t="shared" si="3"/>
        <v>7127642</v>
      </c>
      <c r="N51" s="50">
        <f t="shared" si="3"/>
        <v>4401851</v>
      </c>
      <c r="O51" s="50">
        <f t="shared" si="3"/>
        <v>4627011</v>
      </c>
      <c r="P51" s="50">
        <f t="shared" si="3"/>
        <v>-835325</v>
      </c>
      <c r="Q51" s="50">
        <f t="shared" si="3"/>
        <v>9737026</v>
      </c>
      <c r="R51" s="50">
        <f t="shared" si="3"/>
        <v>13528712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23546786</v>
      </c>
      <c r="X51" s="50">
        <f t="shared" si="3"/>
        <v>5164985</v>
      </c>
      <c r="Y51" s="50">
        <f t="shared" si="3"/>
        <v>18381801</v>
      </c>
      <c r="Z51" s="51">
        <f>+IF(X51&lt;&gt;0,+(Y51/X51)*100,0)</f>
        <v>355.89263085952814</v>
      </c>
      <c r="AA51" s="48">
        <f>SUM(AA48:AA50)</f>
        <v>7525877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14339678</v>
      </c>
      <c r="D53" s="54">
        <f>+D51-D52</f>
        <v>0</v>
      </c>
      <c r="E53" s="55">
        <f t="shared" si="4"/>
        <v>8985600</v>
      </c>
      <c r="F53" s="56">
        <f t="shared" si="4"/>
        <v>7525877</v>
      </c>
      <c r="G53" s="56">
        <f t="shared" si="4"/>
        <v>-3387159</v>
      </c>
      <c r="H53" s="56">
        <f t="shared" si="4"/>
        <v>9139177</v>
      </c>
      <c r="I53" s="56">
        <f t="shared" si="4"/>
        <v>-135795</v>
      </c>
      <c r="J53" s="56">
        <f t="shared" si="4"/>
        <v>5616223</v>
      </c>
      <c r="K53" s="56">
        <f t="shared" si="4"/>
        <v>-1552493</v>
      </c>
      <c r="L53" s="56">
        <f t="shared" si="4"/>
        <v>-1173298</v>
      </c>
      <c r="M53" s="56">
        <f t="shared" si="4"/>
        <v>7127642</v>
      </c>
      <c r="N53" s="56">
        <f t="shared" si="4"/>
        <v>4401851</v>
      </c>
      <c r="O53" s="56">
        <f t="shared" si="4"/>
        <v>4627011</v>
      </c>
      <c r="P53" s="56">
        <f t="shared" si="4"/>
        <v>-835325</v>
      </c>
      <c r="Q53" s="56">
        <f t="shared" si="4"/>
        <v>9737026</v>
      </c>
      <c r="R53" s="56">
        <f t="shared" si="4"/>
        <v>13528712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23546786</v>
      </c>
      <c r="X53" s="56">
        <f t="shared" si="4"/>
        <v>5164985</v>
      </c>
      <c r="Y53" s="56">
        <f t="shared" si="4"/>
        <v>18381801</v>
      </c>
      <c r="Z53" s="57">
        <f>+IF(X53&lt;&gt;0,+(Y53/X53)*100,0)</f>
        <v>355.89263085952814</v>
      </c>
      <c r="AA53" s="54">
        <f>+AA51-AA52</f>
        <v>7525877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14339678</v>
      </c>
      <c r="D56" s="48">
        <f>SUM(D53:D55)</f>
        <v>0</v>
      </c>
      <c r="E56" s="49">
        <f t="shared" si="5"/>
        <v>8985600</v>
      </c>
      <c r="F56" s="50">
        <f t="shared" si="5"/>
        <v>7525877</v>
      </c>
      <c r="G56" s="50">
        <f t="shared" si="5"/>
        <v>-3387159</v>
      </c>
      <c r="H56" s="50">
        <f t="shared" si="5"/>
        <v>9139177</v>
      </c>
      <c r="I56" s="50">
        <f t="shared" si="5"/>
        <v>-135795</v>
      </c>
      <c r="J56" s="50">
        <f t="shared" si="5"/>
        <v>5616223</v>
      </c>
      <c r="K56" s="50">
        <f t="shared" si="5"/>
        <v>-1552493</v>
      </c>
      <c r="L56" s="50">
        <f t="shared" si="5"/>
        <v>-1173298</v>
      </c>
      <c r="M56" s="50">
        <f t="shared" si="5"/>
        <v>7127642</v>
      </c>
      <c r="N56" s="50">
        <f t="shared" si="5"/>
        <v>4401851</v>
      </c>
      <c r="O56" s="50">
        <f t="shared" si="5"/>
        <v>4627011</v>
      </c>
      <c r="P56" s="50">
        <f t="shared" si="5"/>
        <v>-835325</v>
      </c>
      <c r="Q56" s="50">
        <f t="shared" si="5"/>
        <v>9737026</v>
      </c>
      <c r="R56" s="50">
        <f t="shared" si="5"/>
        <v>13528712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23546786</v>
      </c>
      <c r="X56" s="50">
        <f t="shared" si="5"/>
        <v>5164985</v>
      </c>
      <c r="Y56" s="50">
        <f t="shared" si="5"/>
        <v>18381801</v>
      </c>
      <c r="Z56" s="51">
        <f>+IF(X56&lt;&gt;0,+(Y56/X56)*100,0)</f>
        <v>355.89263085952814</v>
      </c>
      <c r="AA56" s="48">
        <f>SUM(AA53:AA55)</f>
        <v>7525877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14339678</v>
      </c>
      <c r="D59" s="65">
        <f>SUM(D56:D58)</f>
        <v>0</v>
      </c>
      <c r="E59" s="66">
        <f t="shared" si="6"/>
        <v>8985600</v>
      </c>
      <c r="F59" s="67">
        <f t="shared" si="6"/>
        <v>7525877</v>
      </c>
      <c r="G59" s="67">
        <f t="shared" si="6"/>
        <v>-3387159</v>
      </c>
      <c r="H59" s="67">
        <f t="shared" si="6"/>
        <v>9139177</v>
      </c>
      <c r="I59" s="67">
        <f t="shared" si="6"/>
        <v>-135795</v>
      </c>
      <c r="J59" s="67">
        <f t="shared" si="6"/>
        <v>5616223</v>
      </c>
      <c r="K59" s="67">
        <f t="shared" si="6"/>
        <v>-1552493</v>
      </c>
      <c r="L59" s="67">
        <f t="shared" si="6"/>
        <v>-1173298</v>
      </c>
      <c r="M59" s="67">
        <f t="shared" si="6"/>
        <v>7127642</v>
      </c>
      <c r="N59" s="67">
        <f t="shared" si="6"/>
        <v>4401851</v>
      </c>
      <c r="O59" s="67">
        <f t="shared" si="6"/>
        <v>4627011</v>
      </c>
      <c r="P59" s="67">
        <f t="shared" si="6"/>
        <v>-835325</v>
      </c>
      <c r="Q59" s="67">
        <f t="shared" si="6"/>
        <v>9737026</v>
      </c>
      <c r="R59" s="67">
        <f t="shared" si="6"/>
        <v>13528712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23546786</v>
      </c>
      <c r="X59" s="67">
        <f t="shared" si="6"/>
        <v>5164985</v>
      </c>
      <c r="Y59" s="67">
        <f t="shared" si="6"/>
        <v>18381801</v>
      </c>
      <c r="Z59" s="68">
        <f>+IF(X59&lt;&gt;0,+(Y59/X59)*100,0)</f>
        <v>355.89263085952814</v>
      </c>
      <c r="AA59" s="65">
        <f>SUM(AA56:AA58)</f>
        <v>7525877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217904350</v>
      </c>
      <c r="D6" s="20"/>
      <c r="E6" s="21">
        <v>280454000</v>
      </c>
      <c r="F6" s="22">
        <v>280454000</v>
      </c>
      <c r="G6" s="22">
        <v>20659313</v>
      </c>
      <c r="H6" s="22">
        <v>24872391</v>
      </c>
      <c r="I6" s="22">
        <v>24266806</v>
      </c>
      <c r="J6" s="22">
        <v>69798510</v>
      </c>
      <c r="K6" s="22">
        <v>18510122</v>
      </c>
      <c r="L6" s="22">
        <v>21274525</v>
      </c>
      <c r="M6" s="22">
        <v>18203710</v>
      </c>
      <c r="N6" s="22">
        <v>57988357</v>
      </c>
      <c r="O6" s="22">
        <v>18188612</v>
      </c>
      <c r="P6" s="22">
        <v>20709789</v>
      </c>
      <c r="Q6" s="22">
        <v>18462937</v>
      </c>
      <c r="R6" s="22">
        <v>57361338</v>
      </c>
      <c r="S6" s="22"/>
      <c r="T6" s="22"/>
      <c r="U6" s="22"/>
      <c r="V6" s="22"/>
      <c r="W6" s="22">
        <v>185148205</v>
      </c>
      <c r="X6" s="22">
        <v>210340467</v>
      </c>
      <c r="Y6" s="22">
        <v>-25192262</v>
      </c>
      <c r="Z6" s="23">
        <v>-11.976897436478545</v>
      </c>
      <c r="AA6" s="20">
        <v>280454000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2342286</v>
      </c>
      <c r="D13" s="20"/>
      <c r="E13" s="21">
        <v>2253661</v>
      </c>
      <c r="F13" s="22">
        <v>2253661</v>
      </c>
      <c r="G13" s="22">
        <v>225109</v>
      </c>
      <c r="H13" s="22">
        <v>133512</v>
      </c>
      <c r="I13" s="22">
        <v>233594</v>
      </c>
      <c r="J13" s="22">
        <v>592215</v>
      </c>
      <c r="K13" s="22">
        <v>237174</v>
      </c>
      <c r="L13" s="22">
        <v>243594</v>
      </c>
      <c r="M13" s="22">
        <v>252785</v>
      </c>
      <c r="N13" s="22">
        <v>733553</v>
      </c>
      <c r="O13" s="22">
        <v>277027</v>
      </c>
      <c r="P13" s="22">
        <v>295601</v>
      </c>
      <c r="Q13" s="22">
        <v>267738</v>
      </c>
      <c r="R13" s="22">
        <v>840366</v>
      </c>
      <c r="S13" s="22"/>
      <c r="T13" s="22"/>
      <c r="U13" s="22"/>
      <c r="V13" s="22"/>
      <c r="W13" s="22">
        <v>2166134</v>
      </c>
      <c r="X13" s="22">
        <v>1690245</v>
      </c>
      <c r="Y13" s="22">
        <v>475889</v>
      </c>
      <c r="Z13" s="23">
        <v>28.155030779561542</v>
      </c>
      <c r="AA13" s="20">
        <v>2253661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124083</v>
      </c>
      <c r="D17" s="20"/>
      <c r="E17" s="21">
        <v>130660</v>
      </c>
      <c r="F17" s="22">
        <v>130660</v>
      </c>
      <c r="G17" s="22">
        <v>10888</v>
      </c>
      <c r="H17" s="22">
        <v>10888</v>
      </c>
      <c r="I17" s="22">
        <v>10888</v>
      </c>
      <c r="J17" s="22">
        <v>32664</v>
      </c>
      <c r="K17" s="22">
        <v>10888</v>
      </c>
      <c r="L17" s="22">
        <v>10888</v>
      </c>
      <c r="M17" s="22">
        <v>10888</v>
      </c>
      <c r="N17" s="22">
        <v>32664</v>
      </c>
      <c r="O17" s="22">
        <v>10888</v>
      </c>
      <c r="P17" s="22">
        <v>10888</v>
      </c>
      <c r="Q17" s="22">
        <v>10888</v>
      </c>
      <c r="R17" s="22">
        <v>32664</v>
      </c>
      <c r="S17" s="22"/>
      <c r="T17" s="22"/>
      <c r="U17" s="22"/>
      <c r="V17" s="22"/>
      <c r="W17" s="22">
        <v>97992</v>
      </c>
      <c r="X17" s="22">
        <v>97992</v>
      </c>
      <c r="Y17" s="22"/>
      <c r="Z17" s="23"/>
      <c r="AA17" s="20">
        <v>130660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187778</v>
      </c>
      <c r="D23" s="20"/>
      <c r="E23" s="21">
        <v>235671</v>
      </c>
      <c r="F23" s="22">
        <v>235671</v>
      </c>
      <c r="G23" s="22"/>
      <c r="H23" s="22">
        <v>8642</v>
      </c>
      <c r="I23" s="22">
        <v>5217</v>
      </c>
      <c r="J23" s="22">
        <v>13859</v>
      </c>
      <c r="K23" s="22">
        <v>2609</v>
      </c>
      <c r="L23" s="22">
        <v>1739</v>
      </c>
      <c r="M23" s="22">
        <v>51847</v>
      </c>
      <c r="N23" s="22">
        <v>56195</v>
      </c>
      <c r="O23" s="22">
        <v>14701</v>
      </c>
      <c r="P23" s="22">
        <v>9026</v>
      </c>
      <c r="Q23" s="22">
        <v>5217</v>
      </c>
      <c r="R23" s="22">
        <v>28944</v>
      </c>
      <c r="S23" s="22"/>
      <c r="T23" s="22"/>
      <c r="U23" s="22"/>
      <c r="V23" s="22"/>
      <c r="W23" s="22">
        <v>98998</v>
      </c>
      <c r="X23" s="22">
        <v>176751</v>
      </c>
      <c r="Y23" s="22">
        <v>-77753</v>
      </c>
      <c r="Z23" s="23">
        <v>-43.990133011977299</v>
      </c>
      <c r="AA23" s="20">
        <v>235671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46094200</v>
      </c>
      <c r="F25" s="22">
        <v>57617750</v>
      </c>
      <c r="G25" s="22">
        <v>21507250</v>
      </c>
      <c r="H25" s="22"/>
      <c r="I25" s="22"/>
      <c r="J25" s="22">
        <v>21507250</v>
      </c>
      <c r="K25" s="22"/>
      <c r="L25" s="22"/>
      <c r="M25" s="22">
        <v>16705750</v>
      </c>
      <c r="N25" s="22">
        <v>16705750</v>
      </c>
      <c r="O25" s="22"/>
      <c r="P25" s="22"/>
      <c r="Q25" s="22"/>
      <c r="R25" s="22"/>
      <c r="S25" s="22"/>
      <c r="T25" s="22"/>
      <c r="U25" s="22"/>
      <c r="V25" s="22"/>
      <c r="W25" s="22">
        <v>38213000</v>
      </c>
      <c r="X25" s="22">
        <v>43213311</v>
      </c>
      <c r="Y25" s="22">
        <v>-5000311</v>
      </c>
      <c r="Z25" s="23">
        <v>-11.571228596670133</v>
      </c>
      <c r="AA25" s="20">
        <v>57617750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13546558</v>
      </c>
      <c r="F28" s="22">
        <v>9454788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7091091</v>
      </c>
      <c r="Y28" s="22">
        <v>-7091091</v>
      </c>
      <c r="Z28" s="23">
        <v>-100</v>
      </c>
      <c r="AA28" s="20">
        <v>9454788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220558497</v>
      </c>
      <c r="D32" s="29">
        <f t="shared" ref="D32:Y32" si="0">SUM(D6:D31)</f>
        <v>0</v>
      </c>
      <c r="E32" s="30">
        <f t="shared" si="0"/>
        <v>342714750</v>
      </c>
      <c r="F32" s="31">
        <f t="shared" si="0"/>
        <v>350146530</v>
      </c>
      <c r="G32" s="31">
        <f t="shared" si="0"/>
        <v>42402560</v>
      </c>
      <c r="H32" s="31">
        <f t="shared" si="0"/>
        <v>25025433</v>
      </c>
      <c r="I32" s="31">
        <f t="shared" si="0"/>
        <v>24516505</v>
      </c>
      <c r="J32" s="31">
        <f t="shared" si="0"/>
        <v>91944498</v>
      </c>
      <c r="K32" s="31">
        <f t="shared" si="0"/>
        <v>18760793</v>
      </c>
      <c r="L32" s="31">
        <f t="shared" si="0"/>
        <v>21530746</v>
      </c>
      <c r="M32" s="31">
        <f t="shared" si="0"/>
        <v>35224980</v>
      </c>
      <c r="N32" s="31">
        <f t="shared" si="0"/>
        <v>75516519</v>
      </c>
      <c r="O32" s="31">
        <f t="shared" si="0"/>
        <v>18491228</v>
      </c>
      <c r="P32" s="31">
        <f t="shared" si="0"/>
        <v>21025304</v>
      </c>
      <c r="Q32" s="31">
        <f t="shared" si="0"/>
        <v>18746780</v>
      </c>
      <c r="R32" s="31">
        <f t="shared" si="0"/>
        <v>58263312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225724329</v>
      </c>
      <c r="X32" s="31">
        <f t="shared" si="0"/>
        <v>262609857</v>
      </c>
      <c r="Y32" s="31">
        <f t="shared" si="0"/>
        <v>-36885528</v>
      </c>
      <c r="Z32" s="32">
        <f>+IF(X32&lt;&gt;0,+(Y32/X32)*100,0)</f>
        <v>-14.045751527140887</v>
      </c>
      <c r="AA32" s="29">
        <f>SUM(AA6:AA31)</f>
        <v>350146530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19380660</v>
      </c>
      <c r="D34" s="20"/>
      <c r="E34" s="21">
        <v>20158037</v>
      </c>
      <c r="F34" s="22">
        <v>20476787</v>
      </c>
      <c r="G34" s="22">
        <v>1620851</v>
      </c>
      <c r="H34" s="22">
        <v>1615862</v>
      </c>
      <c r="I34" s="22">
        <v>1283586</v>
      </c>
      <c r="J34" s="22">
        <v>4520299</v>
      </c>
      <c r="K34" s="22">
        <v>2293457</v>
      </c>
      <c r="L34" s="22">
        <v>1724641</v>
      </c>
      <c r="M34" s="22"/>
      <c r="N34" s="22">
        <v>4018098</v>
      </c>
      <c r="O34" s="22">
        <v>3519869</v>
      </c>
      <c r="P34" s="22">
        <v>1699673</v>
      </c>
      <c r="Q34" s="22">
        <v>1735714</v>
      </c>
      <c r="R34" s="22">
        <v>6955256</v>
      </c>
      <c r="S34" s="22"/>
      <c r="T34" s="22"/>
      <c r="U34" s="22"/>
      <c r="V34" s="22"/>
      <c r="W34" s="22">
        <v>15493653</v>
      </c>
      <c r="X34" s="22">
        <v>16478495</v>
      </c>
      <c r="Y34" s="22">
        <v>-984842</v>
      </c>
      <c r="Z34" s="23">
        <v>-5.9765288031461612</v>
      </c>
      <c r="AA34" s="20">
        <v>20476787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208095515</v>
      </c>
      <c r="D36" s="20"/>
      <c r="E36" s="21">
        <v>175000000</v>
      </c>
      <c r="F36" s="22">
        <v>285684925</v>
      </c>
      <c r="G36" s="22">
        <v>2879088</v>
      </c>
      <c r="H36" s="22">
        <v>30883263</v>
      </c>
      <c r="I36" s="22"/>
      <c r="J36" s="22">
        <v>33762351</v>
      </c>
      <c r="K36" s="22"/>
      <c r="L36" s="22">
        <v>109060021</v>
      </c>
      <c r="M36" s="22">
        <v>27156208</v>
      </c>
      <c r="N36" s="22">
        <v>136216229</v>
      </c>
      <c r="O36" s="22"/>
      <c r="P36" s="22">
        <v>5602519</v>
      </c>
      <c r="Q36" s="22">
        <v>1984239</v>
      </c>
      <c r="R36" s="22">
        <v>7586758</v>
      </c>
      <c r="S36" s="22"/>
      <c r="T36" s="22"/>
      <c r="U36" s="22"/>
      <c r="V36" s="22"/>
      <c r="W36" s="22">
        <v>177565338</v>
      </c>
      <c r="X36" s="22">
        <v>214263693</v>
      </c>
      <c r="Y36" s="22">
        <v>-36698355</v>
      </c>
      <c r="Z36" s="23">
        <v>-17.127659141019286</v>
      </c>
      <c r="AA36" s="20">
        <v>285684925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8100000</v>
      </c>
      <c r="F38" s="22">
        <v>11100000</v>
      </c>
      <c r="G38" s="22"/>
      <c r="H38" s="22"/>
      <c r="I38" s="22"/>
      <c r="J38" s="22"/>
      <c r="K38" s="22"/>
      <c r="L38" s="22"/>
      <c r="M38" s="22"/>
      <c r="N38" s="22"/>
      <c r="O38" s="22">
        <v>4725000</v>
      </c>
      <c r="P38" s="22"/>
      <c r="Q38" s="22"/>
      <c r="R38" s="22">
        <v>4725000</v>
      </c>
      <c r="S38" s="22"/>
      <c r="T38" s="22"/>
      <c r="U38" s="22"/>
      <c r="V38" s="22"/>
      <c r="W38" s="22">
        <v>4725000</v>
      </c>
      <c r="X38" s="22">
        <v>6825000</v>
      </c>
      <c r="Y38" s="22">
        <v>-2100000</v>
      </c>
      <c r="Z38" s="23">
        <v>-30.76923076923077</v>
      </c>
      <c r="AA38" s="20">
        <v>11100000</v>
      </c>
    </row>
    <row r="39" spans="1:27" ht="13.5" x14ac:dyDescent="0.25">
      <c r="A39" s="19" t="s">
        <v>65</v>
      </c>
      <c r="B39" s="15" t="s">
        <v>32</v>
      </c>
      <c r="C39" s="20">
        <v>7474022</v>
      </c>
      <c r="D39" s="20"/>
      <c r="E39" s="21">
        <v>7743548</v>
      </c>
      <c r="F39" s="22">
        <v>7743548</v>
      </c>
      <c r="G39" s="22"/>
      <c r="H39" s="22"/>
      <c r="I39" s="22"/>
      <c r="J39" s="22"/>
      <c r="K39" s="22"/>
      <c r="L39" s="22">
        <v>3226480</v>
      </c>
      <c r="M39" s="22"/>
      <c r="N39" s="22">
        <v>3226480</v>
      </c>
      <c r="O39" s="22">
        <v>1114269</v>
      </c>
      <c r="P39" s="22"/>
      <c r="Q39" s="22">
        <v>1240231</v>
      </c>
      <c r="R39" s="22">
        <v>2354500</v>
      </c>
      <c r="S39" s="22"/>
      <c r="T39" s="22"/>
      <c r="U39" s="22"/>
      <c r="V39" s="22"/>
      <c r="W39" s="22">
        <v>5580980</v>
      </c>
      <c r="X39" s="22">
        <v>5807763</v>
      </c>
      <c r="Y39" s="22">
        <v>-226783</v>
      </c>
      <c r="Z39" s="23">
        <v>-3.9048253174242822</v>
      </c>
      <c r="AA39" s="20">
        <v>7743548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7036710</v>
      </c>
      <c r="D41" s="20"/>
      <c r="E41" s="21">
        <v>22194998</v>
      </c>
      <c r="F41" s="22">
        <v>7833386</v>
      </c>
      <c r="G41" s="22">
        <v>609543</v>
      </c>
      <c r="H41" s="22">
        <v>278181</v>
      </c>
      <c r="I41" s="22">
        <v>562934</v>
      </c>
      <c r="J41" s="22">
        <v>1450658</v>
      </c>
      <c r="K41" s="22">
        <v>505002</v>
      </c>
      <c r="L41" s="22">
        <v>724088</v>
      </c>
      <c r="M41" s="22">
        <v>519948</v>
      </c>
      <c r="N41" s="22">
        <v>1749038</v>
      </c>
      <c r="O41" s="22">
        <v>64216</v>
      </c>
      <c r="P41" s="22">
        <v>354178</v>
      </c>
      <c r="Q41" s="22">
        <v>179574</v>
      </c>
      <c r="R41" s="22">
        <v>597968</v>
      </c>
      <c r="S41" s="22"/>
      <c r="T41" s="22"/>
      <c r="U41" s="22"/>
      <c r="V41" s="22"/>
      <c r="W41" s="22">
        <v>3797664</v>
      </c>
      <c r="X41" s="22">
        <v>12976602</v>
      </c>
      <c r="Y41" s="22">
        <v>-9178938</v>
      </c>
      <c r="Z41" s="23">
        <v>-70.734526650351143</v>
      </c>
      <c r="AA41" s="20">
        <v>7833386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9115680</v>
      </c>
      <c r="D43" s="20"/>
      <c r="E43" s="21">
        <v>39990586</v>
      </c>
      <c r="F43" s="22">
        <v>166124</v>
      </c>
      <c r="G43" s="22">
        <v>5073</v>
      </c>
      <c r="H43" s="22">
        <v>5643</v>
      </c>
      <c r="I43" s="22">
        <v>44029</v>
      </c>
      <c r="J43" s="22">
        <v>54745</v>
      </c>
      <c r="K43" s="22">
        <v>2825</v>
      </c>
      <c r="L43" s="22">
        <v>3288</v>
      </c>
      <c r="M43" s="22">
        <v>3075</v>
      </c>
      <c r="N43" s="22">
        <v>9188</v>
      </c>
      <c r="O43" s="22">
        <v>5285</v>
      </c>
      <c r="P43" s="22">
        <v>25717</v>
      </c>
      <c r="Q43" s="22"/>
      <c r="R43" s="22">
        <v>31002</v>
      </c>
      <c r="S43" s="22"/>
      <c r="T43" s="22"/>
      <c r="U43" s="22"/>
      <c r="V43" s="22"/>
      <c r="W43" s="22">
        <v>94935</v>
      </c>
      <c r="X43" s="22">
        <v>124587</v>
      </c>
      <c r="Y43" s="22">
        <v>-29652</v>
      </c>
      <c r="Z43" s="23">
        <v>-23.800235979676852</v>
      </c>
      <c r="AA43" s="20">
        <v>166124</v>
      </c>
    </row>
    <row r="44" spans="1:27" ht="13.5" x14ac:dyDescent="0.25">
      <c r="A44" s="19" t="s">
        <v>69</v>
      </c>
      <c r="B44" s="15" t="s">
        <v>32</v>
      </c>
      <c r="C44" s="20">
        <v>13234633</v>
      </c>
      <c r="D44" s="20"/>
      <c r="E44" s="21">
        <v>7189955</v>
      </c>
      <c r="F44" s="22">
        <v>16786663</v>
      </c>
      <c r="G44" s="22">
        <v>379528</v>
      </c>
      <c r="H44" s="22">
        <v>2148640</v>
      </c>
      <c r="I44" s="22">
        <v>993702</v>
      </c>
      <c r="J44" s="22">
        <v>3521870</v>
      </c>
      <c r="K44" s="22">
        <v>1681623</v>
      </c>
      <c r="L44" s="22">
        <v>1760414</v>
      </c>
      <c r="M44" s="22"/>
      <c r="N44" s="22">
        <v>3442037</v>
      </c>
      <c r="O44" s="22">
        <v>30536</v>
      </c>
      <c r="P44" s="22">
        <v>2805928</v>
      </c>
      <c r="Q44" s="22">
        <v>15029</v>
      </c>
      <c r="R44" s="22">
        <v>2851493</v>
      </c>
      <c r="S44" s="22"/>
      <c r="T44" s="22"/>
      <c r="U44" s="22"/>
      <c r="V44" s="22"/>
      <c r="W44" s="22">
        <v>9815400</v>
      </c>
      <c r="X44" s="22">
        <v>12589983</v>
      </c>
      <c r="Y44" s="22">
        <v>-2774583</v>
      </c>
      <c r="Z44" s="23">
        <v>-22.038020226079734</v>
      </c>
      <c r="AA44" s="20">
        <v>16786663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264337220</v>
      </c>
      <c r="D47" s="29">
        <f t="shared" ref="D47:Y47" si="1">SUM(D34:D46)</f>
        <v>0</v>
      </c>
      <c r="E47" s="30">
        <f t="shared" si="1"/>
        <v>280377124</v>
      </c>
      <c r="F47" s="31">
        <f t="shared" si="1"/>
        <v>349791433</v>
      </c>
      <c r="G47" s="31">
        <f t="shared" si="1"/>
        <v>5494083</v>
      </c>
      <c r="H47" s="31">
        <f t="shared" si="1"/>
        <v>34931589</v>
      </c>
      <c r="I47" s="31">
        <f t="shared" si="1"/>
        <v>2884251</v>
      </c>
      <c r="J47" s="31">
        <f t="shared" si="1"/>
        <v>43309923</v>
      </c>
      <c r="K47" s="31">
        <f t="shared" si="1"/>
        <v>4482907</v>
      </c>
      <c r="L47" s="31">
        <f t="shared" si="1"/>
        <v>116498932</v>
      </c>
      <c r="M47" s="31">
        <f t="shared" si="1"/>
        <v>27679231</v>
      </c>
      <c r="N47" s="31">
        <f t="shared" si="1"/>
        <v>148661070</v>
      </c>
      <c r="O47" s="31">
        <f t="shared" si="1"/>
        <v>9459175</v>
      </c>
      <c r="P47" s="31">
        <f t="shared" si="1"/>
        <v>10488015</v>
      </c>
      <c r="Q47" s="31">
        <f t="shared" si="1"/>
        <v>5154787</v>
      </c>
      <c r="R47" s="31">
        <f t="shared" si="1"/>
        <v>25101977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217072970</v>
      </c>
      <c r="X47" s="31">
        <f t="shared" si="1"/>
        <v>269066123</v>
      </c>
      <c r="Y47" s="31">
        <f t="shared" si="1"/>
        <v>-51993153</v>
      </c>
      <c r="Z47" s="32">
        <f>+IF(X47&lt;&gt;0,+(Y47/X47)*100,0)</f>
        <v>-19.32355973330764</v>
      </c>
      <c r="AA47" s="29">
        <f>SUM(AA34:AA46)</f>
        <v>349791433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-43778723</v>
      </c>
      <c r="D48" s="39">
        <f t="shared" si="2"/>
        <v>0</v>
      </c>
      <c r="E48" s="40">
        <f t="shared" si="2"/>
        <v>62337626</v>
      </c>
      <c r="F48" s="41">
        <f t="shared" si="2"/>
        <v>355097</v>
      </c>
      <c r="G48" s="41">
        <f t="shared" si="2"/>
        <v>36908477</v>
      </c>
      <c r="H48" s="41">
        <f t="shared" si="2"/>
        <v>-9906156</v>
      </c>
      <c r="I48" s="41">
        <f t="shared" si="2"/>
        <v>21632254</v>
      </c>
      <c r="J48" s="41">
        <f t="shared" si="2"/>
        <v>48634575</v>
      </c>
      <c r="K48" s="41">
        <f t="shared" si="2"/>
        <v>14277886</v>
      </c>
      <c r="L48" s="41">
        <f t="shared" si="2"/>
        <v>-94968186</v>
      </c>
      <c r="M48" s="41">
        <f t="shared" si="2"/>
        <v>7545749</v>
      </c>
      <c r="N48" s="41">
        <f t="shared" si="2"/>
        <v>-73144551</v>
      </c>
      <c r="O48" s="41">
        <f t="shared" si="2"/>
        <v>9032053</v>
      </c>
      <c r="P48" s="41">
        <f t="shared" si="2"/>
        <v>10537289</v>
      </c>
      <c r="Q48" s="41">
        <f t="shared" si="2"/>
        <v>13591993</v>
      </c>
      <c r="R48" s="41">
        <f t="shared" si="2"/>
        <v>33161335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8651359</v>
      </c>
      <c r="X48" s="41">
        <f t="shared" si="2"/>
        <v>-6456266</v>
      </c>
      <c r="Y48" s="41">
        <f t="shared" si="2"/>
        <v>15107625</v>
      </c>
      <c r="Z48" s="42">
        <f>+IF(X48&lt;&gt;0,+(Y48/X48)*100,0)</f>
        <v>-233.99942009824252</v>
      </c>
      <c r="AA48" s="39">
        <f>+AA32-AA47</f>
        <v>355097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5480000</v>
      </c>
      <c r="F49" s="22">
        <v>5480000</v>
      </c>
      <c r="G49" s="22">
        <v>1250000</v>
      </c>
      <c r="H49" s="22"/>
      <c r="I49" s="22"/>
      <c r="J49" s="22">
        <v>1250000</v>
      </c>
      <c r="K49" s="22"/>
      <c r="L49" s="22">
        <v>-1250000</v>
      </c>
      <c r="M49" s="22"/>
      <c r="N49" s="22">
        <v>-1250000</v>
      </c>
      <c r="O49" s="22"/>
      <c r="P49" s="22"/>
      <c r="Q49" s="22"/>
      <c r="R49" s="22"/>
      <c r="S49" s="22"/>
      <c r="T49" s="22"/>
      <c r="U49" s="22"/>
      <c r="V49" s="22"/>
      <c r="W49" s="22"/>
      <c r="X49" s="22">
        <v>4109994</v>
      </c>
      <c r="Y49" s="22">
        <v>-4109994</v>
      </c>
      <c r="Z49" s="23">
        <v>-100</v>
      </c>
      <c r="AA49" s="20">
        <v>5480000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-43778723</v>
      </c>
      <c r="D51" s="48">
        <f t="shared" si="3"/>
        <v>0</v>
      </c>
      <c r="E51" s="49">
        <f t="shared" si="3"/>
        <v>67817626</v>
      </c>
      <c r="F51" s="50">
        <f t="shared" si="3"/>
        <v>5835097</v>
      </c>
      <c r="G51" s="50">
        <f t="shared" si="3"/>
        <v>38158477</v>
      </c>
      <c r="H51" s="50">
        <f t="shared" si="3"/>
        <v>-9906156</v>
      </c>
      <c r="I51" s="50">
        <f t="shared" si="3"/>
        <v>21632254</v>
      </c>
      <c r="J51" s="50">
        <f t="shared" si="3"/>
        <v>49884575</v>
      </c>
      <c r="K51" s="50">
        <f t="shared" si="3"/>
        <v>14277886</v>
      </c>
      <c r="L51" s="50">
        <f t="shared" si="3"/>
        <v>-96218186</v>
      </c>
      <c r="M51" s="50">
        <f t="shared" si="3"/>
        <v>7545749</v>
      </c>
      <c r="N51" s="50">
        <f t="shared" si="3"/>
        <v>-74394551</v>
      </c>
      <c r="O51" s="50">
        <f t="shared" si="3"/>
        <v>9032053</v>
      </c>
      <c r="P51" s="50">
        <f t="shared" si="3"/>
        <v>10537289</v>
      </c>
      <c r="Q51" s="50">
        <f t="shared" si="3"/>
        <v>13591993</v>
      </c>
      <c r="R51" s="50">
        <f t="shared" si="3"/>
        <v>33161335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8651359</v>
      </c>
      <c r="X51" s="50">
        <f t="shared" si="3"/>
        <v>-2346272</v>
      </c>
      <c r="Y51" s="50">
        <f t="shared" si="3"/>
        <v>10997631</v>
      </c>
      <c r="Z51" s="51">
        <f>+IF(X51&lt;&gt;0,+(Y51/X51)*100,0)</f>
        <v>-468.72787980251223</v>
      </c>
      <c r="AA51" s="48">
        <f>SUM(AA48:AA50)</f>
        <v>5835097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-43778723</v>
      </c>
      <c r="D53" s="54">
        <f>+D51-D52</f>
        <v>0</v>
      </c>
      <c r="E53" s="55">
        <f t="shared" si="4"/>
        <v>67817626</v>
      </c>
      <c r="F53" s="56">
        <f t="shared" si="4"/>
        <v>5835097</v>
      </c>
      <c r="G53" s="56">
        <f t="shared" si="4"/>
        <v>38158477</v>
      </c>
      <c r="H53" s="56">
        <f t="shared" si="4"/>
        <v>-9906156</v>
      </c>
      <c r="I53" s="56">
        <f t="shared" si="4"/>
        <v>21632254</v>
      </c>
      <c r="J53" s="56">
        <f t="shared" si="4"/>
        <v>49884575</v>
      </c>
      <c r="K53" s="56">
        <f t="shared" si="4"/>
        <v>14277886</v>
      </c>
      <c r="L53" s="56">
        <f t="shared" si="4"/>
        <v>-96218186</v>
      </c>
      <c r="M53" s="56">
        <f t="shared" si="4"/>
        <v>7545749</v>
      </c>
      <c r="N53" s="56">
        <f t="shared" si="4"/>
        <v>-74394551</v>
      </c>
      <c r="O53" s="56">
        <f t="shared" si="4"/>
        <v>9032053</v>
      </c>
      <c r="P53" s="56">
        <f t="shared" si="4"/>
        <v>10537289</v>
      </c>
      <c r="Q53" s="56">
        <f t="shared" si="4"/>
        <v>13591993</v>
      </c>
      <c r="R53" s="56">
        <f t="shared" si="4"/>
        <v>33161335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8651359</v>
      </c>
      <c r="X53" s="56">
        <f t="shared" si="4"/>
        <v>-2346272</v>
      </c>
      <c r="Y53" s="56">
        <f t="shared" si="4"/>
        <v>10997631</v>
      </c>
      <c r="Z53" s="57">
        <f>+IF(X53&lt;&gt;0,+(Y53/X53)*100,0)</f>
        <v>-468.72787980251223</v>
      </c>
      <c r="AA53" s="54">
        <f>+AA51-AA52</f>
        <v>5835097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-43778723</v>
      </c>
      <c r="D56" s="48">
        <f>SUM(D53:D55)</f>
        <v>0</v>
      </c>
      <c r="E56" s="49">
        <f t="shared" si="5"/>
        <v>67817626</v>
      </c>
      <c r="F56" s="50">
        <f t="shared" si="5"/>
        <v>5835097</v>
      </c>
      <c r="G56" s="50">
        <f t="shared" si="5"/>
        <v>38158477</v>
      </c>
      <c r="H56" s="50">
        <f t="shared" si="5"/>
        <v>-9906156</v>
      </c>
      <c r="I56" s="50">
        <f t="shared" si="5"/>
        <v>21632254</v>
      </c>
      <c r="J56" s="50">
        <f t="shared" si="5"/>
        <v>49884575</v>
      </c>
      <c r="K56" s="50">
        <f t="shared" si="5"/>
        <v>14277886</v>
      </c>
      <c r="L56" s="50">
        <f t="shared" si="5"/>
        <v>-96218186</v>
      </c>
      <c r="M56" s="50">
        <f t="shared" si="5"/>
        <v>7545749</v>
      </c>
      <c r="N56" s="50">
        <f t="shared" si="5"/>
        <v>-74394551</v>
      </c>
      <c r="O56" s="50">
        <f t="shared" si="5"/>
        <v>9032053</v>
      </c>
      <c r="P56" s="50">
        <f t="shared" si="5"/>
        <v>10537289</v>
      </c>
      <c r="Q56" s="50">
        <f t="shared" si="5"/>
        <v>13591993</v>
      </c>
      <c r="R56" s="50">
        <f t="shared" si="5"/>
        <v>33161335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8651359</v>
      </c>
      <c r="X56" s="50">
        <f t="shared" si="5"/>
        <v>-2346272</v>
      </c>
      <c r="Y56" s="50">
        <f t="shared" si="5"/>
        <v>10997631</v>
      </c>
      <c r="Z56" s="51">
        <f>+IF(X56&lt;&gt;0,+(Y56/X56)*100,0)</f>
        <v>-468.72787980251223</v>
      </c>
      <c r="AA56" s="48">
        <f>SUM(AA53:AA55)</f>
        <v>5835097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-43778723</v>
      </c>
      <c r="D59" s="65">
        <f>SUM(D56:D58)</f>
        <v>0</v>
      </c>
      <c r="E59" s="66">
        <f t="shared" si="6"/>
        <v>67817626</v>
      </c>
      <c r="F59" s="67">
        <f t="shared" si="6"/>
        <v>5835097</v>
      </c>
      <c r="G59" s="67">
        <f t="shared" si="6"/>
        <v>38158477</v>
      </c>
      <c r="H59" s="67">
        <f t="shared" si="6"/>
        <v>-9906156</v>
      </c>
      <c r="I59" s="67">
        <f t="shared" si="6"/>
        <v>21632254</v>
      </c>
      <c r="J59" s="67">
        <f t="shared" si="6"/>
        <v>49884575</v>
      </c>
      <c r="K59" s="67">
        <f t="shared" si="6"/>
        <v>14277886</v>
      </c>
      <c r="L59" s="67">
        <f t="shared" si="6"/>
        <v>-96218186</v>
      </c>
      <c r="M59" s="67">
        <f t="shared" si="6"/>
        <v>7545749</v>
      </c>
      <c r="N59" s="67">
        <f t="shared" si="6"/>
        <v>-74394551</v>
      </c>
      <c r="O59" s="67">
        <f t="shared" si="6"/>
        <v>9032053</v>
      </c>
      <c r="P59" s="67">
        <f t="shared" si="6"/>
        <v>10537289</v>
      </c>
      <c r="Q59" s="67">
        <f t="shared" si="6"/>
        <v>13591993</v>
      </c>
      <c r="R59" s="67">
        <f t="shared" si="6"/>
        <v>33161335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8651359</v>
      </c>
      <c r="X59" s="67">
        <f t="shared" si="6"/>
        <v>-2346272</v>
      </c>
      <c r="Y59" s="67">
        <f t="shared" si="6"/>
        <v>10997631</v>
      </c>
      <c r="Z59" s="68">
        <f>+IF(X59&lt;&gt;0,+(Y59/X59)*100,0)</f>
        <v>-468.72787980251223</v>
      </c>
      <c r="AA59" s="65">
        <f>SUM(AA56:AA58)</f>
        <v>5835097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92548116</v>
      </c>
      <c r="F6" s="22">
        <v>92548116</v>
      </c>
      <c r="G6" s="22">
        <v>9060661</v>
      </c>
      <c r="H6" s="22">
        <v>7280260</v>
      </c>
      <c r="I6" s="22">
        <v>8286713</v>
      </c>
      <c r="J6" s="22">
        <v>24627634</v>
      </c>
      <c r="K6" s="22">
        <v>8093401</v>
      </c>
      <c r="L6" s="22">
        <v>8291594</v>
      </c>
      <c r="M6" s="22">
        <v>6454711</v>
      </c>
      <c r="N6" s="22">
        <v>22839706</v>
      </c>
      <c r="O6" s="22">
        <v>9856803</v>
      </c>
      <c r="P6" s="22">
        <v>8966220</v>
      </c>
      <c r="Q6" s="22">
        <v>8255761</v>
      </c>
      <c r="R6" s="22">
        <v>27078784</v>
      </c>
      <c r="S6" s="22"/>
      <c r="T6" s="22"/>
      <c r="U6" s="22"/>
      <c r="V6" s="22"/>
      <c r="W6" s="22">
        <v>74546124</v>
      </c>
      <c r="X6" s="22">
        <v>69015216</v>
      </c>
      <c r="Y6" s="22">
        <v>5530908</v>
      </c>
      <c r="Z6" s="23">
        <v>8.0140414252996042</v>
      </c>
      <c r="AA6" s="20">
        <v>92548116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-31</v>
      </c>
      <c r="F19" s="22">
        <v>-31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-27</v>
      </c>
      <c r="Y19" s="22">
        <v>27</v>
      </c>
      <c r="Z19" s="23">
        <v>-100</v>
      </c>
      <c r="AA19" s="20">
        <v>-31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>
        <v>12820</v>
      </c>
      <c r="H23" s="22">
        <v>300</v>
      </c>
      <c r="I23" s="22"/>
      <c r="J23" s="22">
        <v>13120</v>
      </c>
      <c r="K23" s="22"/>
      <c r="L23" s="22">
        <v>55279</v>
      </c>
      <c r="M23" s="22">
        <v>66036</v>
      </c>
      <c r="N23" s="22">
        <v>121315</v>
      </c>
      <c r="O23" s="22">
        <v>7500</v>
      </c>
      <c r="P23" s="22">
        <v>18550</v>
      </c>
      <c r="Q23" s="22">
        <v>17820</v>
      </c>
      <c r="R23" s="22">
        <v>43870</v>
      </c>
      <c r="S23" s="22"/>
      <c r="T23" s="22"/>
      <c r="U23" s="22"/>
      <c r="V23" s="22"/>
      <c r="W23" s="22">
        <v>178305</v>
      </c>
      <c r="X23" s="22"/>
      <c r="Y23" s="22">
        <v>178305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3119651</v>
      </c>
      <c r="F25" s="22">
        <v>3119651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3119651</v>
      </c>
      <c r="Y25" s="22">
        <v>-3119651</v>
      </c>
      <c r="Z25" s="23">
        <v>-100</v>
      </c>
      <c r="AA25" s="20">
        <v>3119651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95667736</v>
      </c>
      <c r="F32" s="31">
        <f t="shared" si="0"/>
        <v>95667736</v>
      </c>
      <c r="G32" s="31">
        <f t="shared" si="0"/>
        <v>9073481</v>
      </c>
      <c r="H32" s="31">
        <f t="shared" si="0"/>
        <v>7280560</v>
      </c>
      <c r="I32" s="31">
        <f t="shared" si="0"/>
        <v>8286713</v>
      </c>
      <c r="J32" s="31">
        <f t="shared" si="0"/>
        <v>24640754</v>
      </c>
      <c r="K32" s="31">
        <f t="shared" si="0"/>
        <v>8093401</v>
      </c>
      <c r="L32" s="31">
        <f t="shared" si="0"/>
        <v>8346873</v>
      </c>
      <c r="M32" s="31">
        <f t="shared" si="0"/>
        <v>6520747</v>
      </c>
      <c r="N32" s="31">
        <f t="shared" si="0"/>
        <v>22961021</v>
      </c>
      <c r="O32" s="31">
        <f t="shared" si="0"/>
        <v>9864303</v>
      </c>
      <c r="P32" s="31">
        <f t="shared" si="0"/>
        <v>8984770</v>
      </c>
      <c r="Q32" s="31">
        <f t="shared" si="0"/>
        <v>8273581</v>
      </c>
      <c r="R32" s="31">
        <f t="shared" si="0"/>
        <v>27122654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74724429</v>
      </c>
      <c r="X32" s="31">
        <f t="shared" si="0"/>
        <v>72134840</v>
      </c>
      <c r="Y32" s="31">
        <f t="shared" si="0"/>
        <v>2589589</v>
      </c>
      <c r="Z32" s="32">
        <f>+IF(X32&lt;&gt;0,+(Y32/X32)*100,0)</f>
        <v>3.5899282510365311</v>
      </c>
      <c r="AA32" s="29">
        <f>SUM(AA6:AA31)</f>
        <v>95667736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8804405</v>
      </c>
      <c r="F34" s="22">
        <v>8804405</v>
      </c>
      <c r="G34" s="22"/>
      <c r="H34" s="22">
        <v>1583507</v>
      </c>
      <c r="I34" s="22">
        <v>876811</v>
      </c>
      <c r="J34" s="22">
        <v>2460318</v>
      </c>
      <c r="K34" s="22"/>
      <c r="L34" s="22"/>
      <c r="M34" s="22"/>
      <c r="N34" s="22"/>
      <c r="O34" s="22">
        <v>17320</v>
      </c>
      <c r="P34" s="22"/>
      <c r="Q34" s="22"/>
      <c r="R34" s="22">
        <v>17320</v>
      </c>
      <c r="S34" s="22"/>
      <c r="T34" s="22"/>
      <c r="U34" s="22"/>
      <c r="V34" s="22"/>
      <c r="W34" s="22">
        <v>2477638</v>
      </c>
      <c r="X34" s="22">
        <v>6603309</v>
      </c>
      <c r="Y34" s="22">
        <v>-4125671</v>
      </c>
      <c r="Z34" s="23">
        <v>-62.478842047222081</v>
      </c>
      <c r="AA34" s="20">
        <v>8804405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92693500</v>
      </c>
      <c r="F36" s="22">
        <v>92693500</v>
      </c>
      <c r="G36" s="22"/>
      <c r="H36" s="22"/>
      <c r="I36" s="22">
        <v>31874219</v>
      </c>
      <c r="J36" s="22">
        <v>31874219</v>
      </c>
      <c r="K36" s="22">
        <v>7178990</v>
      </c>
      <c r="L36" s="22">
        <v>14002397</v>
      </c>
      <c r="M36" s="22"/>
      <c r="N36" s="22">
        <v>21181387</v>
      </c>
      <c r="O36" s="22">
        <v>13645958</v>
      </c>
      <c r="P36" s="22">
        <v>7084657</v>
      </c>
      <c r="Q36" s="22">
        <v>29075</v>
      </c>
      <c r="R36" s="22">
        <v>20759690</v>
      </c>
      <c r="S36" s="22"/>
      <c r="T36" s="22"/>
      <c r="U36" s="22"/>
      <c r="V36" s="22"/>
      <c r="W36" s="22">
        <v>73815296</v>
      </c>
      <c r="X36" s="22">
        <v>69123629</v>
      </c>
      <c r="Y36" s="22">
        <v>4691667</v>
      </c>
      <c r="Z36" s="23">
        <v>6.787356317765088</v>
      </c>
      <c r="AA36" s="20">
        <v>92693500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4829184</v>
      </c>
      <c r="F37" s="22">
        <v>4829184</v>
      </c>
      <c r="G37" s="22">
        <v>4</v>
      </c>
      <c r="H37" s="22">
        <v>217809</v>
      </c>
      <c r="I37" s="22">
        <v>540</v>
      </c>
      <c r="J37" s="22">
        <v>218353</v>
      </c>
      <c r="K37" s="22">
        <v>36444</v>
      </c>
      <c r="L37" s="22">
        <v>759065</v>
      </c>
      <c r="M37" s="22"/>
      <c r="N37" s="22">
        <v>795509</v>
      </c>
      <c r="O37" s="22">
        <v>184000</v>
      </c>
      <c r="P37" s="22">
        <v>124</v>
      </c>
      <c r="Q37" s="22">
        <v>-2837906</v>
      </c>
      <c r="R37" s="22">
        <v>-2653782</v>
      </c>
      <c r="S37" s="22"/>
      <c r="T37" s="22"/>
      <c r="U37" s="22"/>
      <c r="V37" s="22"/>
      <c r="W37" s="22">
        <v>-1639920</v>
      </c>
      <c r="X37" s="22">
        <v>3621888</v>
      </c>
      <c r="Y37" s="22">
        <v>-5261808</v>
      </c>
      <c r="Z37" s="23">
        <v>-145.27804283290925</v>
      </c>
      <c r="AA37" s="20">
        <v>4829184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5485201</v>
      </c>
      <c r="F39" s="22">
        <v>5485201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4113900</v>
      </c>
      <c r="Y39" s="22">
        <v>-4113900</v>
      </c>
      <c r="Z39" s="23">
        <v>-100</v>
      </c>
      <c r="AA39" s="20">
        <v>5485201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25920000</v>
      </c>
      <c r="F40" s="22">
        <v>25920000</v>
      </c>
      <c r="G40" s="22"/>
      <c r="H40" s="22"/>
      <c r="I40" s="22">
        <v>14605122</v>
      </c>
      <c r="J40" s="22">
        <v>14605122</v>
      </c>
      <c r="K40" s="22">
        <v>5165256</v>
      </c>
      <c r="L40" s="22">
        <v>2644054</v>
      </c>
      <c r="M40" s="22"/>
      <c r="N40" s="22">
        <v>7809310</v>
      </c>
      <c r="O40" s="22"/>
      <c r="P40" s="22"/>
      <c r="Q40" s="22">
        <v>-22414432</v>
      </c>
      <c r="R40" s="22">
        <v>-22414432</v>
      </c>
      <c r="S40" s="22"/>
      <c r="T40" s="22"/>
      <c r="U40" s="22"/>
      <c r="V40" s="22"/>
      <c r="W40" s="22"/>
      <c r="X40" s="22">
        <v>19440000</v>
      </c>
      <c r="Y40" s="22">
        <v>-19440000</v>
      </c>
      <c r="Z40" s="23">
        <v>-100</v>
      </c>
      <c r="AA40" s="20">
        <v>25920000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3634220</v>
      </c>
      <c r="F41" s="22">
        <v>3634220</v>
      </c>
      <c r="G41" s="22">
        <v>142357</v>
      </c>
      <c r="H41" s="22">
        <v>167</v>
      </c>
      <c r="I41" s="22"/>
      <c r="J41" s="22">
        <v>142524</v>
      </c>
      <c r="K41" s="22"/>
      <c r="L41" s="22"/>
      <c r="M41" s="22">
        <v>455</v>
      </c>
      <c r="N41" s="22">
        <v>455</v>
      </c>
      <c r="O41" s="22"/>
      <c r="P41" s="22"/>
      <c r="Q41" s="22">
        <v>252</v>
      </c>
      <c r="R41" s="22">
        <v>252</v>
      </c>
      <c r="S41" s="22"/>
      <c r="T41" s="22"/>
      <c r="U41" s="22"/>
      <c r="V41" s="22"/>
      <c r="W41" s="22">
        <v>143231</v>
      </c>
      <c r="X41" s="22">
        <v>2725668</v>
      </c>
      <c r="Y41" s="22">
        <v>-2582437</v>
      </c>
      <c r="Z41" s="23">
        <v>-94.745104686264057</v>
      </c>
      <c r="AA41" s="20">
        <v>3634220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11173671</v>
      </c>
      <c r="F43" s="22">
        <v>11173671</v>
      </c>
      <c r="G43" s="22"/>
      <c r="H43" s="22">
        <v>499</v>
      </c>
      <c r="I43" s="22"/>
      <c r="J43" s="22">
        <v>499</v>
      </c>
      <c r="K43" s="22">
        <v>1256</v>
      </c>
      <c r="L43" s="22">
        <v>15418</v>
      </c>
      <c r="M43" s="22"/>
      <c r="N43" s="22">
        <v>16674</v>
      </c>
      <c r="O43" s="22"/>
      <c r="P43" s="22">
        <v>23573</v>
      </c>
      <c r="Q43" s="22">
        <v>12583</v>
      </c>
      <c r="R43" s="22">
        <v>36156</v>
      </c>
      <c r="S43" s="22"/>
      <c r="T43" s="22"/>
      <c r="U43" s="22"/>
      <c r="V43" s="22"/>
      <c r="W43" s="22">
        <v>53329</v>
      </c>
      <c r="X43" s="22">
        <v>8380251</v>
      </c>
      <c r="Y43" s="22">
        <v>-8326922</v>
      </c>
      <c r="Z43" s="23">
        <v>-99.363634812370179</v>
      </c>
      <c r="AA43" s="20">
        <v>11173671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4344758</v>
      </c>
      <c r="F44" s="22">
        <v>4344758</v>
      </c>
      <c r="G44" s="22">
        <v>103966</v>
      </c>
      <c r="H44" s="22">
        <v>13902</v>
      </c>
      <c r="I44" s="22">
        <v>110823</v>
      </c>
      <c r="J44" s="22">
        <v>228691</v>
      </c>
      <c r="K44" s="22">
        <v>89249</v>
      </c>
      <c r="L44" s="22">
        <v>98758</v>
      </c>
      <c r="M44" s="22">
        <v>94635</v>
      </c>
      <c r="N44" s="22">
        <v>282642</v>
      </c>
      <c r="O44" s="22">
        <v>103859</v>
      </c>
      <c r="P44" s="22">
        <v>188846</v>
      </c>
      <c r="Q44" s="22">
        <v>101225</v>
      </c>
      <c r="R44" s="22">
        <v>393930</v>
      </c>
      <c r="S44" s="22"/>
      <c r="T44" s="22"/>
      <c r="U44" s="22"/>
      <c r="V44" s="22"/>
      <c r="W44" s="22">
        <v>905263</v>
      </c>
      <c r="X44" s="22">
        <v>3258576</v>
      </c>
      <c r="Y44" s="22">
        <v>-2353313</v>
      </c>
      <c r="Z44" s="23">
        <v>-72.219061332312023</v>
      </c>
      <c r="AA44" s="20">
        <v>4344758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156884939</v>
      </c>
      <c r="F47" s="31">
        <f t="shared" si="1"/>
        <v>156884939</v>
      </c>
      <c r="G47" s="31">
        <f t="shared" si="1"/>
        <v>246327</v>
      </c>
      <c r="H47" s="31">
        <f t="shared" si="1"/>
        <v>1815884</v>
      </c>
      <c r="I47" s="31">
        <f t="shared" si="1"/>
        <v>47467515</v>
      </c>
      <c r="J47" s="31">
        <f t="shared" si="1"/>
        <v>49529726</v>
      </c>
      <c r="K47" s="31">
        <f t="shared" si="1"/>
        <v>12471195</v>
      </c>
      <c r="L47" s="31">
        <f t="shared" si="1"/>
        <v>17519692</v>
      </c>
      <c r="M47" s="31">
        <f t="shared" si="1"/>
        <v>95090</v>
      </c>
      <c r="N47" s="31">
        <f t="shared" si="1"/>
        <v>30085977</v>
      </c>
      <c r="O47" s="31">
        <f t="shared" si="1"/>
        <v>13951137</v>
      </c>
      <c r="P47" s="31">
        <f t="shared" si="1"/>
        <v>7297200</v>
      </c>
      <c r="Q47" s="31">
        <f t="shared" si="1"/>
        <v>-25109203</v>
      </c>
      <c r="R47" s="31">
        <f t="shared" si="1"/>
        <v>-3860866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75754837</v>
      </c>
      <c r="X47" s="31">
        <f t="shared" si="1"/>
        <v>117267221</v>
      </c>
      <c r="Y47" s="31">
        <f t="shared" si="1"/>
        <v>-41512384</v>
      </c>
      <c r="Z47" s="32">
        <f>+IF(X47&lt;&gt;0,+(Y47/X47)*100,0)</f>
        <v>-35.399819016773662</v>
      </c>
      <c r="AA47" s="29">
        <f>SUM(AA34:AA46)</f>
        <v>156884939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-61217203</v>
      </c>
      <c r="F48" s="41">
        <f t="shared" si="2"/>
        <v>-61217203</v>
      </c>
      <c r="G48" s="41">
        <f t="shared" si="2"/>
        <v>8827154</v>
      </c>
      <c r="H48" s="41">
        <f t="shared" si="2"/>
        <v>5464676</v>
      </c>
      <c r="I48" s="41">
        <f t="shared" si="2"/>
        <v>-39180802</v>
      </c>
      <c r="J48" s="41">
        <f t="shared" si="2"/>
        <v>-24888972</v>
      </c>
      <c r="K48" s="41">
        <f t="shared" si="2"/>
        <v>-4377794</v>
      </c>
      <c r="L48" s="41">
        <f t="shared" si="2"/>
        <v>-9172819</v>
      </c>
      <c r="M48" s="41">
        <f t="shared" si="2"/>
        <v>6425657</v>
      </c>
      <c r="N48" s="41">
        <f t="shared" si="2"/>
        <v>-7124956</v>
      </c>
      <c r="O48" s="41">
        <f t="shared" si="2"/>
        <v>-4086834</v>
      </c>
      <c r="P48" s="41">
        <f t="shared" si="2"/>
        <v>1687570</v>
      </c>
      <c r="Q48" s="41">
        <f t="shared" si="2"/>
        <v>33382784</v>
      </c>
      <c r="R48" s="41">
        <f t="shared" si="2"/>
        <v>30983520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-1030408</v>
      </c>
      <c r="X48" s="41">
        <f t="shared" si="2"/>
        <v>-45132381</v>
      </c>
      <c r="Y48" s="41">
        <f t="shared" si="2"/>
        <v>44101973</v>
      </c>
      <c r="Z48" s="42">
        <f>+IF(X48&lt;&gt;0,+(Y48/X48)*100,0)</f>
        <v>-97.716920806814954</v>
      </c>
      <c r="AA48" s="39">
        <f>+AA32-AA47</f>
        <v>-61217203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-61217203</v>
      </c>
      <c r="F51" s="50">
        <f t="shared" si="3"/>
        <v>-61217203</v>
      </c>
      <c r="G51" s="50">
        <f t="shared" si="3"/>
        <v>8827154</v>
      </c>
      <c r="H51" s="50">
        <f t="shared" si="3"/>
        <v>5464676</v>
      </c>
      <c r="I51" s="50">
        <f t="shared" si="3"/>
        <v>-39180802</v>
      </c>
      <c r="J51" s="50">
        <f t="shared" si="3"/>
        <v>-24888972</v>
      </c>
      <c r="K51" s="50">
        <f t="shared" si="3"/>
        <v>-4377794</v>
      </c>
      <c r="L51" s="50">
        <f t="shared" si="3"/>
        <v>-9172819</v>
      </c>
      <c r="M51" s="50">
        <f t="shared" si="3"/>
        <v>6425657</v>
      </c>
      <c r="N51" s="50">
        <f t="shared" si="3"/>
        <v>-7124956</v>
      </c>
      <c r="O51" s="50">
        <f t="shared" si="3"/>
        <v>-4086834</v>
      </c>
      <c r="P51" s="50">
        <f t="shared" si="3"/>
        <v>1687570</v>
      </c>
      <c r="Q51" s="50">
        <f t="shared" si="3"/>
        <v>33382784</v>
      </c>
      <c r="R51" s="50">
        <f t="shared" si="3"/>
        <v>30983520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-1030408</v>
      </c>
      <c r="X51" s="50">
        <f t="shared" si="3"/>
        <v>-45132381</v>
      </c>
      <c r="Y51" s="50">
        <f t="shared" si="3"/>
        <v>44101973</v>
      </c>
      <c r="Z51" s="51">
        <f>+IF(X51&lt;&gt;0,+(Y51/X51)*100,0)</f>
        <v>-97.716920806814954</v>
      </c>
      <c r="AA51" s="48">
        <f>SUM(AA48:AA50)</f>
        <v>-61217203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-61217203</v>
      </c>
      <c r="F53" s="56">
        <f t="shared" si="4"/>
        <v>-61217203</v>
      </c>
      <c r="G53" s="56">
        <f t="shared" si="4"/>
        <v>8827154</v>
      </c>
      <c r="H53" s="56">
        <f t="shared" si="4"/>
        <v>5464676</v>
      </c>
      <c r="I53" s="56">
        <f t="shared" si="4"/>
        <v>-39180802</v>
      </c>
      <c r="J53" s="56">
        <f t="shared" si="4"/>
        <v>-24888972</v>
      </c>
      <c r="K53" s="56">
        <f t="shared" si="4"/>
        <v>-4377794</v>
      </c>
      <c r="L53" s="56">
        <f t="shared" si="4"/>
        <v>-9172819</v>
      </c>
      <c r="M53" s="56">
        <f t="shared" si="4"/>
        <v>6425657</v>
      </c>
      <c r="N53" s="56">
        <f t="shared" si="4"/>
        <v>-7124956</v>
      </c>
      <c r="O53" s="56">
        <f t="shared" si="4"/>
        <v>-4086834</v>
      </c>
      <c r="P53" s="56">
        <f t="shared" si="4"/>
        <v>1687570</v>
      </c>
      <c r="Q53" s="56">
        <f t="shared" si="4"/>
        <v>33382784</v>
      </c>
      <c r="R53" s="56">
        <f t="shared" si="4"/>
        <v>30983520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-1030408</v>
      </c>
      <c r="X53" s="56">
        <f t="shared" si="4"/>
        <v>-45132381</v>
      </c>
      <c r="Y53" s="56">
        <f t="shared" si="4"/>
        <v>44101973</v>
      </c>
      <c r="Z53" s="57">
        <f>+IF(X53&lt;&gt;0,+(Y53/X53)*100,0)</f>
        <v>-97.716920806814954</v>
      </c>
      <c r="AA53" s="54">
        <f>+AA51-AA52</f>
        <v>-61217203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-61217203</v>
      </c>
      <c r="F56" s="50">
        <f t="shared" si="5"/>
        <v>-61217203</v>
      </c>
      <c r="G56" s="50">
        <f t="shared" si="5"/>
        <v>8827154</v>
      </c>
      <c r="H56" s="50">
        <f t="shared" si="5"/>
        <v>5464676</v>
      </c>
      <c r="I56" s="50">
        <f t="shared" si="5"/>
        <v>-39180802</v>
      </c>
      <c r="J56" s="50">
        <f t="shared" si="5"/>
        <v>-24888972</v>
      </c>
      <c r="K56" s="50">
        <f t="shared" si="5"/>
        <v>-4377794</v>
      </c>
      <c r="L56" s="50">
        <f t="shared" si="5"/>
        <v>-9172819</v>
      </c>
      <c r="M56" s="50">
        <f t="shared" si="5"/>
        <v>6425657</v>
      </c>
      <c r="N56" s="50">
        <f t="shared" si="5"/>
        <v>-7124956</v>
      </c>
      <c r="O56" s="50">
        <f t="shared" si="5"/>
        <v>-4086834</v>
      </c>
      <c r="P56" s="50">
        <f t="shared" si="5"/>
        <v>1687570</v>
      </c>
      <c r="Q56" s="50">
        <f t="shared" si="5"/>
        <v>33382784</v>
      </c>
      <c r="R56" s="50">
        <f t="shared" si="5"/>
        <v>30983520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-1030408</v>
      </c>
      <c r="X56" s="50">
        <f t="shared" si="5"/>
        <v>-45132381</v>
      </c>
      <c r="Y56" s="50">
        <f t="shared" si="5"/>
        <v>44101973</v>
      </c>
      <c r="Z56" s="51">
        <f>+IF(X56&lt;&gt;0,+(Y56/X56)*100,0)</f>
        <v>-97.716920806814954</v>
      </c>
      <c r="AA56" s="48">
        <f>SUM(AA53:AA55)</f>
        <v>-61217203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-61217203</v>
      </c>
      <c r="F59" s="67">
        <f t="shared" si="6"/>
        <v>-61217203</v>
      </c>
      <c r="G59" s="67">
        <f t="shared" si="6"/>
        <v>8827154</v>
      </c>
      <c r="H59" s="67">
        <f t="shared" si="6"/>
        <v>5464676</v>
      </c>
      <c r="I59" s="67">
        <f t="shared" si="6"/>
        <v>-39180802</v>
      </c>
      <c r="J59" s="67">
        <f t="shared" si="6"/>
        <v>-24888972</v>
      </c>
      <c r="K59" s="67">
        <f t="shared" si="6"/>
        <v>-4377794</v>
      </c>
      <c r="L59" s="67">
        <f t="shared" si="6"/>
        <v>-9172819</v>
      </c>
      <c r="M59" s="67">
        <f t="shared" si="6"/>
        <v>6425657</v>
      </c>
      <c r="N59" s="67">
        <f t="shared" si="6"/>
        <v>-7124956</v>
      </c>
      <c r="O59" s="67">
        <f t="shared" si="6"/>
        <v>-4086834</v>
      </c>
      <c r="P59" s="67">
        <f t="shared" si="6"/>
        <v>1687570</v>
      </c>
      <c r="Q59" s="67">
        <f t="shared" si="6"/>
        <v>33382784</v>
      </c>
      <c r="R59" s="67">
        <f t="shared" si="6"/>
        <v>30983520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-1030408</v>
      </c>
      <c r="X59" s="67">
        <f t="shared" si="6"/>
        <v>-45132381</v>
      </c>
      <c r="Y59" s="67">
        <f t="shared" si="6"/>
        <v>44101973</v>
      </c>
      <c r="Z59" s="68">
        <f>+IF(X59&lt;&gt;0,+(Y59/X59)*100,0)</f>
        <v>-97.716920806814954</v>
      </c>
      <c r="AA59" s="65">
        <f>SUM(AA56:AA58)</f>
        <v>-61217203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321785356</v>
      </c>
      <c r="D6" s="20"/>
      <c r="E6" s="21">
        <v>508226526</v>
      </c>
      <c r="F6" s="22">
        <v>356633144</v>
      </c>
      <c r="G6" s="22">
        <v>7598647</v>
      </c>
      <c r="H6" s="22">
        <v>5317499</v>
      </c>
      <c r="I6" s="22">
        <v>90215574</v>
      </c>
      <c r="J6" s="22">
        <v>103131720</v>
      </c>
      <c r="K6" s="22">
        <v>29500521</v>
      </c>
      <c r="L6" s="22">
        <v>12256560</v>
      </c>
      <c r="M6" s="22">
        <v>43851511</v>
      </c>
      <c r="N6" s="22">
        <v>85608592</v>
      </c>
      <c r="O6" s="22">
        <v>43671928</v>
      </c>
      <c r="P6" s="22">
        <v>22047316</v>
      </c>
      <c r="Q6" s="22">
        <v>27777115</v>
      </c>
      <c r="R6" s="22">
        <v>93496359</v>
      </c>
      <c r="S6" s="22"/>
      <c r="T6" s="22"/>
      <c r="U6" s="22"/>
      <c r="V6" s="22"/>
      <c r="W6" s="22">
        <v>282236671</v>
      </c>
      <c r="X6" s="22">
        <v>320532547</v>
      </c>
      <c r="Y6" s="22">
        <v>-38295876</v>
      </c>
      <c r="Z6" s="23">
        <v>-11.947577978719272</v>
      </c>
      <c r="AA6" s="20">
        <v>356633144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28493</v>
      </c>
      <c r="D10" s="20"/>
      <c r="E10" s="21">
        <v>38269</v>
      </c>
      <c r="F10" s="22">
        <v>38269</v>
      </c>
      <c r="G10" s="22">
        <v>732</v>
      </c>
      <c r="H10" s="22">
        <v>753</v>
      </c>
      <c r="I10" s="22">
        <v>3420</v>
      </c>
      <c r="J10" s="22">
        <v>4905</v>
      </c>
      <c r="K10" s="22"/>
      <c r="L10" s="22">
        <v>13152</v>
      </c>
      <c r="M10" s="22">
        <v>377</v>
      </c>
      <c r="N10" s="22">
        <v>13529</v>
      </c>
      <c r="O10" s="22">
        <v>3709</v>
      </c>
      <c r="P10" s="22">
        <v>6105</v>
      </c>
      <c r="Q10" s="22">
        <v>6580</v>
      </c>
      <c r="R10" s="22">
        <v>16394</v>
      </c>
      <c r="S10" s="22"/>
      <c r="T10" s="22"/>
      <c r="U10" s="22"/>
      <c r="V10" s="22"/>
      <c r="W10" s="22">
        <v>34828</v>
      </c>
      <c r="X10" s="22">
        <v>28701</v>
      </c>
      <c r="Y10" s="22">
        <v>6127</v>
      </c>
      <c r="Z10" s="23">
        <v>21.347688233859447</v>
      </c>
      <c r="AA10" s="20">
        <v>38269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2050404</v>
      </c>
      <c r="F13" s="22">
        <v>1267530</v>
      </c>
      <c r="G13" s="22"/>
      <c r="H13" s="22"/>
      <c r="I13" s="22">
        <v>633765</v>
      </c>
      <c r="J13" s="22">
        <v>633765</v>
      </c>
      <c r="K13" s="22"/>
      <c r="L13" s="22"/>
      <c r="M13" s="22"/>
      <c r="N13" s="22"/>
      <c r="O13" s="22">
        <v>647507</v>
      </c>
      <c r="P13" s="22">
        <v>640252</v>
      </c>
      <c r="Q13" s="22">
        <v>648365</v>
      </c>
      <c r="R13" s="22">
        <v>1936124</v>
      </c>
      <c r="S13" s="22"/>
      <c r="T13" s="22"/>
      <c r="U13" s="22"/>
      <c r="V13" s="22"/>
      <c r="W13" s="22">
        <v>2569889</v>
      </c>
      <c r="X13" s="22">
        <v>1224655</v>
      </c>
      <c r="Y13" s="22">
        <v>1345234</v>
      </c>
      <c r="Z13" s="23">
        <v>109.84595661635316</v>
      </c>
      <c r="AA13" s="20">
        <v>1267530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4200000</v>
      </c>
      <c r="F25" s="22">
        <v>9617410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5316964</v>
      </c>
      <c r="Y25" s="22">
        <v>-5316964</v>
      </c>
      <c r="Z25" s="23">
        <v>-100</v>
      </c>
      <c r="AA25" s="20">
        <v>9617410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321813849</v>
      </c>
      <c r="D32" s="29">
        <f t="shared" ref="D32:Y32" si="0">SUM(D6:D31)</f>
        <v>0</v>
      </c>
      <c r="E32" s="30">
        <f t="shared" si="0"/>
        <v>514515199</v>
      </c>
      <c r="F32" s="31">
        <f t="shared" si="0"/>
        <v>367556353</v>
      </c>
      <c r="G32" s="31">
        <f t="shared" si="0"/>
        <v>7599379</v>
      </c>
      <c r="H32" s="31">
        <f t="shared" si="0"/>
        <v>5318252</v>
      </c>
      <c r="I32" s="31">
        <f t="shared" si="0"/>
        <v>90852759</v>
      </c>
      <c r="J32" s="31">
        <f t="shared" si="0"/>
        <v>103770390</v>
      </c>
      <c r="K32" s="31">
        <f t="shared" si="0"/>
        <v>29500521</v>
      </c>
      <c r="L32" s="31">
        <f t="shared" si="0"/>
        <v>12269712</v>
      </c>
      <c r="M32" s="31">
        <f t="shared" si="0"/>
        <v>43851888</v>
      </c>
      <c r="N32" s="31">
        <f t="shared" si="0"/>
        <v>85622121</v>
      </c>
      <c r="O32" s="31">
        <f t="shared" si="0"/>
        <v>44323144</v>
      </c>
      <c r="P32" s="31">
        <f t="shared" si="0"/>
        <v>22693673</v>
      </c>
      <c r="Q32" s="31">
        <f t="shared" si="0"/>
        <v>28432060</v>
      </c>
      <c r="R32" s="31">
        <f t="shared" si="0"/>
        <v>95448877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284841388</v>
      </c>
      <c r="X32" s="31">
        <f t="shared" si="0"/>
        <v>327102867</v>
      </c>
      <c r="Y32" s="31">
        <f t="shared" si="0"/>
        <v>-42261479</v>
      </c>
      <c r="Z32" s="32">
        <f>+IF(X32&lt;&gt;0,+(Y32/X32)*100,0)</f>
        <v>-12.919935366998786</v>
      </c>
      <c r="AA32" s="29">
        <f>SUM(AA6:AA31)</f>
        <v>367556353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63317130</v>
      </c>
      <c r="D34" s="20"/>
      <c r="E34" s="21">
        <v>63469632</v>
      </c>
      <c r="F34" s="22">
        <v>61246078</v>
      </c>
      <c r="G34" s="22">
        <v>5445924</v>
      </c>
      <c r="H34" s="22">
        <v>5186851</v>
      </c>
      <c r="I34" s="22">
        <v>3749200</v>
      </c>
      <c r="J34" s="22">
        <v>14381975</v>
      </c>
      <c r="K34" s="22">
        <v>5763199</v>
      </c>
      <c r="L34" s="22">
        <v>5128140</v>
      </c>
      <c r="M34" s="22">
        <v>4159192</v>
      </c>
      <c r="N34" s="22">
        <v>15050531</v>
      </c>
      <c r="O34" s="22">
        <v>4286154</v>
      </c>
      <c r="P34" s="22">
        <v>4928698</v>
      </c>
      <c r="Q34" s="22">
        <v>4120534</v>
      </c>
      <c r="R34" s="22">
        <v>13335386</v>
      </c>
      <c r="S34" s="22"/>
      <c r="T34" s="22"/>
      <c r="U34" s="22"/>
      <c r="V34" s="22"/>
      <c r="W34" s="22">
        <v>42767892</v>
      </c>
      <c r="X34" s="22">
        <v>46694494</v>
      </c>
      <c r="Y34" s="22">
        <v>-3926602</v>
      </c>
      <c r="Z34" s="23">
        <v>-8.4091327769822275</v>
      </c>
      <c r="AA34" s="20">
        <v>61246078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758138295</v>
      </c>
      <c r="D36" s="20"/>
      <c r="E36" s="21">
        <v>565900000</v>
      </c>
      <c r="F36" s="22">
        <v>877794402</v>
      </c>
      <c r="G36" s="22">
        <v>110598007</v>
      </c>
      <c r="H36" s="22">
        <v>108848983</v>
      </c>
      <c r="I36" s="22">
        <v>70777593</v>
      </c>
      <c r="J36" s="22">
        <v>290224583</v>
      </c>
      <c r="K36" s="22">
        <v>62529922</v>
      </c>
      <c r="L36" s="22">
        <v>60631958</v>
      </c>
      <c r="M36" s="22">
        <v>54920367</v>
      </c>
      <c r="N36" s="22">
        <v>178082247</v>
      </c>
      <c r="O36" s="22">
        <v>55505776</v>
      </c>
      <c r="P36" s="22">
        <v>51831351</v>
      </c>
      <c r="Q36" s="22">
        <v>54777952</v>
      </c>
      <c r="R36" s="22">
        <v>162115079</v>
      </c>
      <c r="S36" s="22"/>
      <c r="T36" s="22"/>
      <c r="U36" s="22"/>
      <c r="V36" s="22"/>
      <c r="W36" s="22">
        <v>630421909</v>
      </c>
      <c r="X36" s="22">
        <v>549182757</v>
      </c>
      <c r="Y36" s="22">
        <v>81239152</v>
      </c>
      <c r="Z36" s="23">
        <v>14.792735380801478</v>
      </c>
      <c r="AA36" s="20">
        <v>877794402</v>
      </c>
    </row>
    <row r="37" spans="1:27" ht="13.5" x14ac:dyDescent="0.25">
      <c r="A37" s="19" t="s">
        <v>63</v>
      </c>
      <c r="B37" s="15" t="s">
        <v>32</v>
      </c>
      <c r="C37" s="20">
        <v>15341191</v>
      </c>
      <c r="D37" s="20"/>
      <c r="E37" s="21">
        <v>8000000</v>
      </c>
      <c r="F37" s="22">
        <v>8000000</v>
      </c>
      <c r="G37" s="22"/>
      <c r="H37" s="22">
        <v>1613082</v>
      </c>
      <c r="I37" s="22"/>
      <c r="J37" s="22">
        <v>1613082</v>
      </c>
      <c r="K37" s="22"/>
      <c r="L37" s="22"/>
      <c r="M37" s="22"/>
      <c r="N37" s="22"/>
      <c r="O37" s="22">
        <v>3371514</v>
      </c>
      <c r="P37" s="22"/>
      <c r="Q37" s="22"/>
      <c r="R37" s="22">
        <v>3371514</v>
      </c>
      <c r="S37" s="22"/>
      <c r="T37" s="22"/>
      <c r="U37" s="22"/>
      <c r="V37" s="22"/>
      <c r="W37" s="22">
        <v>4984596</v>
      </c>
      <c r="X37" s="22">
        <v>6000003</v>
      </c>
      <c r="Y37" s="22">
        <v>-1015407</v>
      </c>
      <c r="Z37" s="23">
        <v>-16.923441538279231</v>
      </c>
      <c r="AA37" s="20">
        <v>8000000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17000003</v>
      </c>
      <c r="Y38" s="22">
        <v>-17000003</v>
      </c>
      <c r="Z38" s="23">
        <v>-100</v>
      </c>
      <c r="AA38" s="20">
        <v>25000000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15000000</v>
      </c>
      <c r="F39" s="22">
        <v>15000000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11250000</v>
      </c>
      <c r="Y39" s="22">
        <v>-11250000</v>
      </c>
      <c r="Z39" s="23">
        <v>-100</v>
      </c>
      <c r="AA39" s="20">
        <v>15000000</v>
      </c>
    </row>
    <row r="40" spans="1:27" ht="13.5" x14ac:dyDescent="0.25">
      <c r="A40" s="19" t="s">
        <v>40</v>
      </c>
      <c r="B40" s="15" t="s">
        <v>32</v>
      </c>
      <c r="C40" s="20">
        <v>383530468</v>
      </c>
      <c r="D40" s="20"/>
      <c r="E40" s="21">
        <v>10000000</v>
      </c>
      <c r="F40" s="22">
        <v>209000000</v>
      </c>
      <c r="G40" s="22">
        <v>1385</v>
      </c>
      <c r="H40" s="22">
        <v>114</v>
      </c>
      <c r="I40" s="22"/>
      <c r="J40" s="22">
        <v>1499</v>
      </c>
      <c r="K40" s="22">
        <v>70336</v>
      </c>
      <c r="L40" s="22">
        <v>26398</v>
      </c>
      <c r="M40" s="22">
        <v>93</v>
      </c>
      <c r="N40" s="22">
        <v>96827</v>
      </c>
      <c r="O40" s="22">
        <v>883</v>
      </c>
      <c r="P40" s="22"/>
      <c r="Q40" s="22">
        <v>10483783</v>
      </c>
      <c r="R40" s="22">
        <v>10484666</v>
      </c>
      <c r="S40" s="22"/>
      <c r="T40" s="22"/>
      <c r="U40" s="22"/>
      <c r="V40" s="22"/>
      <c r="W40" s="22">
        <v>10582992</v>
      </c>
      <c r="X40" s="22">
        <v>87099997</v>
      </c>
      <c r="Y40" s="22">
        <v>-76517005</v>
      </c>
      <c r="Z40" s="23">
        <v>-87.84960692937797</v>
      </c>
      <c r="AA40" s="20">
        <v>209000000</v>
      </c>
    </row>
    <row r="41" spans="1:27" ht="13.5" x14ac:dyDescent="0.25">
      <c r="A41" s="19" t="s">
        <v>66</v>
      </c>
      <c r="B41" s="15" t="s">
        <v>32</v>
      </c>
      <c r="C41" s="20">
        <v>26215561</v>
      </c>
      <c r="D41" s="20"/>
      <c r="E41" s="21">
        <v>44000000</v>
      </c>
      <c r="F41" s="22">
        <v>48000000</v>
      </c>
      <c r="G41" s="22"/>
      <c r="H41" s="22">
        <v>1409935</v>
      </c>
      <c r="I41" s="22">
        <v>8083243</v>
      </c>
      <c r="J41" s="22">
        <v>9493178</v>
      </c>
      <c r="K41" s="22"/>
      <c r="L41" s="22">
        <v>3103067</v>
      </c>
      <c r="M41" s="22">
        <v>859740</v>
      </c>
      <c r="N41" s="22">
        <v>3962807</v>
      </c>
      <c r="O41" s="22">
        <v>2899387</v>
      </c>
      <c r="P41" s="22">
        <v>1388698</v>
      </c>
      <c r="Q41" s="22"/>
      <c r="R41" s="22">
        <v>4288085</v>
      </c>
      <c r="S41" s="22"/>
      <c r="T41" s="22"/>
      <c r="U41" s="22"/>
      <c r="V41" s="22"/>
      <c r="W41" s="22">
        <v>17744070</v>
      </c>
      <c r="X41" s="22">
        <v>34250006</v>
      </c>
      <c r="Y41" s="22">
        <v>-16505936</v>
      </c>
      <c r="Z41" s="23">
        <v>-48.192505426130438</v>
      </c>
      <c r="AA41" s="20">
        <v>48000000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2133452</v>
      </c>
      <c r="D43" s="20"/>
      <c r="E43" s="21">
        <v>5000000</v>
      </c>
      <c r="F43" s="22">
        <v>500000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1950003</v>
      </c>
      <c r="Y43" s="22">
        <v>-1950003</v>
      </c>
      <c r="Z43" s="23">
        <v>-100</v>
      </c>
      <c r="AA43" s="20">
        <v>500000</v>
      </c>
    </row>
    <row r="44" spans="1:27" ht="13.5" x14ac:dyDescent="0.25">
      <c r="A44" s="19" t="s">
        <v>69</v>
      </c>
      <c r="B44" s="15" t="s">
        <v>32</v>
      </c>
      <c r="C44" s="20">
        <v>2604670</v>
      </c>
      <c r="D44" s="20"/>
      <c r="E44" s="21">
        <v>3616399</v>
      </c>
      <c r="F44" s="22">
        <v>3516928</v>
      </c>
      <c r="G44" s="22">
        <v>177114</v>
      </c>
      <c r="H44" s="22">
        <v>42141</v>
      </c>
      <c r="I44" s="22">
        <v>28109</v>
      </c>
      <c r="J44" s="22">
        <v>247364</v>
      </c>
      <c r="K44" s="22">
        <v>337758</v>
      </c>
      <c r="L44" s="22">
        <v>331287</v>
      </c>
      <c r="M44" s="22">
        <v>89286</v>
      </c>
      <c r="N44" s="22">
        <v>758331</v>
      </c>
      <c r="O44" s="22">
        <v>45764</v>
      </c>
      <c r="P44" s="22">
        <v>38905</v>
      </c>
      <c r="Q44" s="22">
        <v>308212</v>
      </c>
      <c r="R44" s="22">
        <v>392881</v>
      </c>
      <c r="S44" s="22"/>
      <c r="T44" s="22"/>
      <c r="U44" s="22"/>
      <c r="V44" s="22"/>
      <c r="W44" s="22">
        <v>1398576</v>
      </c>
      <c r="X44" s="22">
        <v>2672515</v>
      </c>
      <c r="Y44" s="22">
        <v>-1273939</v>
      </c>
      <c r="Z44" s="23">
        <v>-47.668170244133336</v>
      </c>
      <c r="AA44" s="20">
        <v>3516928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1251280767</v>
      </c>
      <c r="D47" s="29">
        <f t="shared" ref="D47:Y47" si="1">SUM(D34:D46)</f>
        <v>0</v>
      </c>
      <c r="E47" s="30">
        <f t="shared" si="1"/>
        <v>734986031</v>
      </c>
      <c r="F47" s="31">
        <f t="shared" si="1"/>
        <v>1248057408</v>
      </c>
      <c r="G47" s="31">
        <f t="shared" si="1"/>
        <v>116222430</v>
      </c>
      <c r="H47" s="31">
        <f t="shared" si="1"/>
        <v>117101106</v>
      </c>
      <c r="I47" s="31">
        <f t="shared" si="1"/>
        <v>82638145</v>
      </c>
      <c r="J47" s="31">
        <f t="shared" si="1"/>
        <v>315961681</v>
      </c>
      <c r="K47" s="31">
        <f t="shared" si="1"/>
        <v>68701215</v>
      </c>
      <c r="L47" s="31">
        <f t="shared" si="1"/>
        <v>69220850</v>
      </c>
      <c r="M47" s="31">
        <f t="shared" si="1"/>
        <v>60028678</v>
      </c>
      <c r="N47" s="31">
        <f t="shared" si="1"/>
        <v>197950743</v>
      </c>
      <c r="O47" s="31">
        <f t="shared" si="1"/>
        <v>66109478</v>
      </c>
      <c r="P47" s="31">
        <f t="shared" si="1"/>
        <v>58187652</v>
      </c>
      <c r="Q47" s="31">
        <f t="shared" si="1"/>
        <v>69690481</v>
      </c>
      <c r="R47" s="31">
        <f t="shared" si="1"/>
        <v>193987611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707900035</v>
      </c>
      <c r="X47" s="31">
        <f t="shared" si="1"/>
        <v>756099778</v>
      </c>
      <c r="Y47" s="31">
        <f t="shared" si="1"/>
        <v>-48199743</v>
      </c>
      <c r="Z47" s="32">
        <f>+IF(X47&lt;&gt;0,+(Y47/X47)*100,0)</f>
        <v>-6.3747860272483772</v>
      </c>
      <c r="AA47" s="29">
        <f>SUM(AA34:AA46)</f>
        <v>1248057408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-929466918</v>
      </c>
      <c r="D48" s="39">
        <f t="shared" si="2"/>
        <v>0</v>
      </c>
      <c r="E48" s="40">
        <f t="shared" si="2"/>
        <v>-220470832</v>
      </c>
      <c r="F48" s="41">
        <f t="shared" si="2"/>
        <v>-880501055</v>
      </c>
      <c r="G48" s="41">
        <f t="shared" si="2"/>
        <v>-108623051</v>
      </c>
      <c r="H48" s="41">
        <f t="shared" si="2"/>
        <v>-111782854</v>
      </c>
      <c r="I48" s="41">
        <f t="shared" si="2"/>
        <v>8214614</v>
      </c>
      <c r="J48" s="41">
        <f t="shared" si="2"/>
        <v>-212191291</v>
      </c>
      <c r="K48" s="41">
        <f t="shared" si="2"/>
        <v>-39200694</v>
      </c>
      <c r="L48" s="41">
        <f t="shared" si="2"/>
        <v>-56951138</v>
      </c>
      <c r="M48" s="41">
        <f t="shared" si="2"/>
        <v>-16176790</v>
      </c>
      <c r="N48" s="41">
        <f t="shared" si="2"/>
        <v>-112328622</v>
      </c>
      <c r="O48" s="41">
        <f t="shared" si="2"/>
        <v>-21786334</v>
      </c>
      <c r="P48" s="41">
        <f t="shared" si="2"/>
        <v>-35493979</v>
      </c>
      <c r="Q48" s="41">
        <f t="shared" si="2"/>
        <v>-41258421</v>
      </c>
      <c r="R48" s="41">
        <f t="shared" si="2"/>
        <v>-98538734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-423058647</v>
      </c>
      <c r="X48" s="41">
        <f t="shared" si="2"/>
        <v>-428996911</v>
      </c>
      <c r="Y48" s="41">
        <f t="shared" si="2"/>
        <v>5938264</v>
      </c>
      <c r="Z48" s="42">
        <f>+IF(X48&lt;&gt;0,+(Y48/X48)*100,0)</f>
        <v>-1.3842206896450124</v>
      </c>
      <c r="AA48" s="39">
        <f>+AA32-AA47</f>
        <v>-880501055</v>
      </c>
    </row>
    <row r="49" spans="1:27" ht="25.5" x14ac:dyDescent="0.25">
      <c r="A49" s="43" t="s">
        <v>74</v>
      </c>
      <c r="B49" s="15" t="s">
        <v>32</v>
      </c>
      <c r="C49" s="20">
        <v>32536014</v>
      </c>
      <c r="D49" s="20"/>
      <c r="E49" s="21">
        <v>1677693</v>
      </c>
      <c r="F49" s="22">
        <v>1677693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1258272</v>
      </c>
      <c r="Y49" s="22">
        <v>-1258272</v>
      </c>
      <c r="Z49" s="23">
        <v>-100</v>
      </c>
      <c r="AA49" s="20">
        <v>1677693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-896930904</v>
      </c>
      <c r="D51" s="48">
        <f t="shared" si="3"/>
        <v>0</v>
      </c>
      <c r="E51" s="49">
        <f t="shared" si="3"/>
        <v>-218793139</v>
      </c>
      <c r="F51" s="50">
        <f t="shared" si="3"/>
        <v>-878823362</v>
      </c>
      <c r="G51" s="50">
        <f t="shared" si="3"/>
        <v>-108623051</v>
      </c>
      <c r="H51" s="50">
        <f t="shared" si="3"/>
        <v>-111782854</v>
      </c>
      <c r="I51" s="50">
        <f t="shared" si="3"/>
        <v>8214614</v>
      </c>
      <c r="J51" s="50">
        <f t="shared" si="3"/>
        <v>-212191291</v>
      </c>
      <c r="K51" s="50">
        <f t="shared" si="3"/>
        <v>-39200694</v>
      </c>
      <c r="L51" s="50">
        <f t="shared" si="3"/>
        <v>-56951138</v>
      </c>
      <c r="M51" s="50">
        <f t="shared" si="3"/>
        <v>-16176790</v>
      </c>
      <c r="N51" s="50">
        <f t="shared" si="3"/>
        <v>-112328622</v>
      </c>
      <c r="O51" s="50">
        <f t="shared" si="3"/>
        <v>-21786334</v>
      </c>
      <c r="P51" s="50">
        <f t="shared" si="3"/>
        <v>-35493979</v>
      </c>
      <c r="Q51" s="50">
        <f t="shared" si="3"/>
        <v>-41258421</v>
      </c>
      <c r="R51" s="50">
        <f t="shared" si="3"/>
        <v>-98538734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-423058647</v>
      </c>
      <c r="X51" s="50">
        <f t="shared" si="3"/>
        <v>-427738639</v>
      </c>
      <c r="Y51" s="50">
        <f t="shared" si="3"/>
        <v>4679992</v>
      </c>
      <c r="Z51" s="51">
        <f>+IF(X51&lt;&gt;0,+(Y51/X51)*100,0)</f>
        <v>-1.0941242088723249</v>
      </c>
      <c r="AA51" s="48">
        <f>SUM(AA48:AA50)</f>
        <v>-878823362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-896930904</v>
      </c>
      <c r="D53" s="54">
        <f>+D51-D52</f>
        <v>0</v>
      </c>
      <c r="E53" s="55">
        <f t="shared" si="4"/>
        <v>-218793139</v>
      </c>
      <c r="F53" s="56">
        <f t="shared" si="4"/>
        <v>-878823362</v>
      </c>
      <c r="G53" s="56">
        <f t="shared" si="4"/>
        <v>-108623051</v>
      </c>
      <c r="H53" s="56">
        <f t="shared" si="4"/>
        <v>-111782854</v>
      </c>
      <c r="I53" s="56">
        <f t="shared" si="4"/>
        <v>8214614</v>
      </c>
      <c r="J53" s="56">
        <f t="shared" si="4"/>
        <v>-212191291</v>
      </c>
      <c r="K53" s="56">
        <f t="shared" si="4"/>
        <v>-39200694</v>
      </c>
      <c r="L53" s="56">
        <f t="shared" si="4"/>
        <v>-56951138</v>
      </c>
      <c r="M53" s="56">
        <f t="shared" si="4"/>
        <v>-16176790</v>
      </c>
      <c r="N53" s="56">
        <f t="shared" si="4"/>
        <v>-112328622</v>
      </c>
      <c r="O53" s="56">
        <f t="shared" si="4"/>
        <v>-21786334</v>
      </c>
      <c r="P53" s="56">
        <f t="shared" si="4"/>
        <v>-35493979</v>
      </c>
      <c r="Q53" s="56">
        <f t="shared" si="4"/>
        <v>-41258421</v>
      </c>
      <c r="R53" s="56">
        <f t="shared" si="4"/>
        <v>-98538734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-423058647</v>
      </c>
      <c r="X53" s="56">
        <f t="shared" si="4"/>
        <v>-427738639</v>
      </c>
      <c r="Y53" s="56">
        <f t="shared" si="4"/>
        <v>4679992</v>
      </c>
      <c r="Z53" s="57">
        <f>+IF(X53&lt;&gt;0,+(Y53/X53)*100,0)</f>
        <v>-1.0941242088723249</v>
      </c>
      <c r="AA53" s="54">
        <f>+AA51-AA52</f>
        <v>-878823362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-896930904</v>
      </c>
      <c r="D56" s="48">
        <f>SUM(D53:D55)</f>
        <v>0</v>
      </c>
      <c r="E56" s="49">
        <f t="shared" si="5"/>
        <v>-218793139</v>
      </c>
      <c r="F56" s="50">
        <f t="shared" si="5"/>
        <v>-878823362</v>
      </c>
      <c r="G56" s="50">
        <f t="shared" si="5"/>
        <v>-108623051</v>
      </c>
      <c r="H56" s="50">
        <f t="shared" si="5"/>
        <v>-111782854</v>
      </c>
      <c r="I56" s="50">
        <f t="shared" si="5"/>
        <v>8214614</v>
      </c>
      <c r="J56" s="50">
        <f t="shared" si="5"/>
        <v>-212191291</v>
      </c>
      <c r="K56" s="50">
        <f t="shared" si="5"/>
        <v>-39200694</v>
      </c>
      <c r="L56" s="50">
        <f t="shared" si="5"/>
        <v>-56951138</v>
      </c>
      <c r="M56" s="50">
        <f t="shared" si="5"/>
        <v>-16176790</v>
      </c>
      <c r="N56" s="50">
        <f t="shared" si="5"/>
        <v>-112328622</v>
      </c>
      <c r="O56" s="50">
        <f t="shared" si="5"/>
        <v>-21786334</v>
      </c>
      <c r="P56" s="50">
        <f t="shared" si="5"/>
        <v>-35493979</v>
      </c>
      <c r="Q56" s="50">
        <f t="shared" si="5"/>
        <v>-41258421</v>
      </c>
      <c r="R56" s="50">
        <f t="shared" si="5"/>
        <v>-98538734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-423058647</v>
      </c>
      <c r="X56" s="50">
        <f t="shared" si="5"/>
        <v>-427738639</v>
      </c>
      <c r="Y56" s="50">
        <f t="shared" si="5"/>
        <v>4679992</v>
      </c>
      <c r="Z56" s="51">
        <f>+IF(X56&lt;&gt;0,+(Y56/X56)*100,0)</f>
        <v>-1.0941242088723249</v>
      </c>
      <c r="AA56" s="48">
        <f>SUM(AA53:AA55)</f>
        <v>-878823362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-896930904</v>
      </c>
      <c r="D59" s="65">
        <f>SUM(D56:D58)</f>
        <v>0</v>
      </c>
      <c r="E59" s="66">
        <f t="shared" si="6"/>
        <v>-218793139</v>
      </c>
      <c r="F59" s="67">
        <f t="shared" si="6"/>
        <v>-878823362</v>
      </c>
      <c r="G59" s="67">
        <f t="shared" si="6"/>
        <v>-108623051</v>
      </c>
      <c r="H59" s="67">
        <f t="shared" si="6"/>
        <v>-111782854</v>
      </c>
      <c r="I59" s="67">
        <f t="shared" si="6"/>
        <v>8214614</v>
      </c>
      <c r="J59" s="67">
        <f t="shared" si="6"/>
        <v>-212191291</v>
      </c>
      <c r="K59" s="67">
        <f t="shared" si="6"/>
        <v>-39200694</v>
      </c>
      <c r="L59" s="67">
        <f t="shared" si="6"/>
        <v>-56951138</v>
      </c>
      <c r="M59" s="67">
        <f t="shared" si="6"/>
        <v>-16176790</v>
      </c>
      <c r="N59" s="67">
        <f t="shared" si="6"/>
        <v>-112328622</v>
      </c>
      <c r="O59" s="67">
        <f t="shared" si="6"/>
        <v>-21786334</v>
      </c>
      <c r="P59" s="67">
        <f t="shared" si="6"/>
        <v>-35493979</v>
      </c>
      <c r="Q59" s="67">
        <f t="shared" si="6"/>
        <v>-41258421</v>
      </c>
      <c r="R59" s="67">
        <f t="shared" si="6"/>
        <v>-98538734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-423058647</v>
      </c>
      <c r="X59" s="67">
        <f t="shared" si="6"/>
        <v>-427738639</v>
      </c>
      <c r="Y59" s="67">
        <f t="shared" si="6"/>
        <v>4679992</v>
      </c>
      <c r="Z59" s="68">
        <f>+IF(X59&lt;&gt;0,+(Y59/X59)*100,0)</f>
        <v>-1.0941242088723249</v>
      </c>
      <c r="AA59" s="65">
        <f>SUM(AA56:AA58)</f>
        <v>-878823362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13442161</v>
      </c>
      <c r="D6" s="20"/>
      <c r="E6" s="21">
        <v>32496597</v>
      </c>
      <c r="F6" s="22">
        <v>32496597</v>
      </c>
      <c r="G6" s="22"/>
      <c r="H6" s="22">
        <v>31324</v>
      </c>
      <c r="I6" s="22">
        <v>12268</v>
      </c>
      <c r="J6" s="22">
        <v>43592</v>
      </c>
      <c r="K6" s="22">
        <v>16296</v>
      </c>
      <c r="L6" s="22">
        <v>16296</v>
      </c>
      <c r="M6" s="22">
        <v>16296</v>
      </c>
      <c r="N6" s="22">
        <v>48888</v>
      </c>
      <c r="O6" s="22">
        <v>16495</v>
      </c>
      <c r="P6" s="22">
        <v>7160328</v>
      </c>
      <c r="Q6" s="22">
        <v>16495</v>
      </c>
      <c r="R6" s="22">
        <v>7193318</v>
      </c>
      <c r="S6" s="22"/>
      <c r="T6" s="22"/>
      <c r="U6" s="22"/>
      <c r="V6" s="22"/>
      <c r="W6" s="22">
        <v>7285798</v>
      </c>
      <c r="X6" s="22">
        <v>24372450</v>
      </c>
      <c r="Y6" s="22">
        <v>-17086652</v>
      </c>
      <c r="Z6" s="23">
        <v>-70.106419338228207</v>
      </c>
      <c r="AA6" s="20">
        <v>32496597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173171</v>
      </c>
      <c r="D13" s="20"/>
      <c r="E13" s="21">
        <v>526500</v>
      </c>
      <c r="F13" s="22">
        <v>650743</v>
      </c>
      <c r="G13" s="22"/>
      <c r="H13" s="22">
        <v>92674</v>
      </c>
      <c r="I13" s="22">
        <v>-34043</v>
      </c>
      <c r="J13" s="22">
        <v>58631</v>
      </c>
      <c r="K13" s="22">
        <v>9317</v>
      </c>
      <c r="L13" s="22">
        <v>155696</v>
      </c>
      <c r="M13" s="22">
        <v>50844</v>
      </c>
      <c r="N13" s="22">
        <v>215857</v>
      </c>
      <c r="O13" s="22">
        <v>-6473</v>
      </c>
      <c r="P13" s="22">
        <v>33857</v>
      </c>
      <c r="Q13" s="22">
        <v>6317</v>
      </c>
      <c r="R13" s="22">
        <v>33701</v>
      </c>
      <c r="S13" s="22"/>
      <c r="T13" s="22"/>
      <c r="U13" s="22"/>
      <c r="V13" s="22"/>
      <c r="W13" s="22">
        <v>308189</v>
      </c>
      <c r="X13" s="22">
        <v>425936</v>
      </c>
      <c r="Y13" s="22">
        <v>-117747</v>
      </c>
      <c r="Z13" s="23">
        <v>-27.644293978438071</v>
      </c>
      <c r="AA13" s="20">
        <v>650743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-47271</v>
      </c>
      <c r="I19" s="22"/>
      <c r="J19" s="22">
        <v>-47271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-47271</v>
      </c>
      <c r="X19" s="22"/>
      <c r="Y19" s="22">
        <v>-47271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1194360</v>
      </c>
      <c r="F25" s="22">
        <v>1194360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895770</v>
      </c>
      <c r="Y25" s="22">
        <v>-895770</v>
      </c>
      <c r="Z25" s="23">
        <v>-100</v>
      </c>
      <c r="AA25" s="20">
        <v>1194360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13615332</v>
      </c>
      <c r="D32" s="29">
        <f t="shared" ref="D32:Y32" si="0">SUM(D6:D31)</f>
        <v>0</v>
      </c>
      <c r="E32" s="30">
        <f t="shared" si="0"/>
        <v>34217457</v>
      </c>
      <c r="F32" s="31">
        <f t="shared" si="0"/>
        <v>34341700</v>
      </c>
      <c r="G32" s="31">
        <f t="shared" si="0"/>
        <v>0</v>
      </c>
      <c r="H32" s="31">
        <f t="shared" si="0"/>
        <v>76727</v>
      </c>
      <c r="I32" s="31">
        <f t="shared" si="0"/>
        <v>-21775</v>
      </c>
      <c r="J32" s="31">
        <f t="shared" si="0"/>
        <v>54952</v>
      </c>
      <c r="K32" s="31">
        <f t="shared" si="0"/>
        <v>25613</v>
      </c>
      <c r="L32" s="31">
        <f t="shared" si="0"/>
        <v>171992</v>
      </c>
      <c r="M32" s="31">
        <f t="shared" si="0"/>
        <v>67140</v>
      </c>
      <c r="N32" s="31">
        <f t="shared" si="0"/>
        <v>264745</v>
      </c>
      <c r="O32" s="31">
        <f t="shared" si="0"/>
        <v>10022</v>
      </c>
      <c r="P32" s="31">
        <f t="shared" si="0"/>
        <v>7194185</v>
      </c>
      <c r="Q32" s="31">
        <f t="shared" si="0"/>
        <v>22812</v>
      </c>
      <c r="R32" s="31">
        <f t="shared" si="0"/>
        <v>7227019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7546716</v>
      </c>
      <c r="X32" s="31">
        <f t="shared" si="0"/>
        <v>25694156</v>
      </c>
      <c r="Y32" s="31">
        <f t="shared" si="0"/>
        <v>-18147440</v>
      </c>
      <c r="Z32" s="32">
        <f>+IF(X32&lt;&gt;0,+(Y32/X32)*100,0)</f>
        <v>-70.628667468197818</v>
      </c>
      <c r="AA32" s="29">
        <f>SUM(AA6:AA31)</f>
        <v>34341700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28212399</v>
      </c>
      <c r="D36" s="20"/>
      <c r="E36" s="21">
        <v>33556099</v>
      </c>
      <c r="F36" s="22">
        <v>31854552</v>
      </c>
      <c r="G36" s="22"/>
      <c r="H36" s="22">
        <v>4525844</v>
      </c>
      <c r="I36" s="22">
        <v>7980643</v>
      </c>
      <c r="J36" s="22">
        <v>12506487</v>
      </c>
      <c r="K36" s="22">
        <v>192434</v>
      </c>
      <c r="L36" s="22">
        <v>3676757</v>
      </c>
      <c r="M36" s="22">
        <v>222718</v>
      </c>
      <c r="N36" s="22">
        <v>4091909</v>
      </c>
      <c r="O36" s="22">
        <v>1983425</v>
      </c>
      <c r="P36" s="22">
        <v>575627</v>
      </c>
      <c r="Q36" s="22">
        <v>816965</v>
      </c>
      <c r="R36" s="22">
        <v>3376017</v>
      </c>
      <c r="S36" s="22"/>
      <c r="T36" s="22"/>
      <c r="U36" s="22"/>
      <c r="V36" s="22"/>
      <c r="W36" s="22">
        <v>19974413</v>
      </c>
      <c r="X36" s="22">
        <v>24741686</v>
      </c>
      <c r="Y36" s="22">
        <v>-4767273</v>
      </c>
      <c r="Z36" s="23">
        <v>-19.268181642916332</v>
      </c>
      <c r="AA36" s="20">
        <v>31854552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-76375</v>
      </c>
      <c r="D38" s="20"/>
      <c r="E38" s="21">
        <v>4186279</v>
      </c>
      <c r="F38" s="22">
        <v>4686279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3264708</v>
      </c>
      <c r="Y38" s="22">
        <v>-3264708</v>
      </c>
      <c r="Z38" s="23">
        <v>-100</v>
      </c>
      <c r="AA38" s="20">
        <v>4686279</v>
      </c>
    </row>
    <row r="39" spans="1:27" ht="13.5" x14ac:dyDescent="0.25">
      <c r="A39" s="19" t="s">
        <v>65</v>
      </c>
      <c r="B39" s="15" t="s">
        <v>32</v>
      </c>
      <c r="C39" s="20">
        <v>529738</v>
      </c>
      <c r="D39" s="20"/>
      <c r="E39" s="21">
        <v>879594</v>
      </c>
      <c r="F39" s="22">
        <v>1397094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789069</v>
      </c>
      <c r="Y39" s="22">
        <v>-789069</v>
      </c>
      <c r="Z39" s="23">
        <v>-100</v>
      </c>
      <c r="AA39" s="20">
        <v>1397094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5417558</v>
      </c>
      <c r="D41" s="20"/>
      <c r="E41" s="21">
        <v>4212000</v>
      </c>
      <c r="F41" s="22">
        <v>6234853</v>
      </c>
      <c r="G41" s="22"/>
      <c r="H41" s="22">
        <v>1720468</v>
      </c>
      <c r="I41" s="22"/>
      <c r="J41" s="22">
        <v>1720468</v>
      </c>
      <c r="K41" s="22"/>
      <c r="L41" s="22"/>
      <c r="M41" s="22">
        <v>1916530</v>
      </c>
      <c r="N41" s="22">
        <v>1916530</v>
      </c>
      <c r="O41" s="22"/>
      <c r="P41" s="22"/>
      <c r="Q41" s="22"/>
      <c r="R41" s="22"/>
      <c r="S41" s="22"/>
      <c r="T41" s="22"/>
      <c r="U41" s="22"/>
      <c r="V41" s="22"/>
      <c r="W41" s="22">
        <v>3636998</v>
      </c>
      <c r="X41" s="22">
        <v>3664713</v>
      </c>
      <c r="Y41" s="22">
        <v>-27715</v>
      </c>
      <c r="Z41" s="23">
        <v>-0.75626658895253185</v>
      </c>
      <c r="AA41" s="20">
        <v>6234853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7676711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41760031</v>
      </c>
      <c r="D47" s="29">
        <f t="shared" ref="D47:Y47" si="1">SUM(D34:D46)</f>
        <v>0</v>
      </c>
      <c r="E47" s="30">
        <f t="shared" si="1"/>
        <v>42833972</v>
      </c>
      <c r="F47" s="31">
        <f t="shared" si="1"/>
        <v>44172778</v>
      </c>
      <c r="G47" s="31">
        <f t="shared" si="1"/>
        <v>0</v>
      </c>
      <c r="H47" s="31">
        <f t="shared" si="1"/>
        <v>6246312</v>
      </c>
      <c r="I47" s="31">
        <f t="shared" si="1"/>
        <v>7980643</v>
      </c>
      <c r="J47" s="31">
        <f t="shared" si="1"/>
        <v>14226955</v>
      </c>
      <c r="K47" s="31">
        <f t="shared" si="1"/>
        <v>192434</v>
      </c>
      <c r="L47" s="31">
        <f t="shared" si="1"/>
        <v>3676757</v>
      </c>
      <c r="M47" s="31">
        <f t="shared" si="1"/>
        <v>2139248</v>
      </c>
      <c r="N47" s="31">
        <f t="shared" si="1"/>
        <v>6008439</v>
      </c>
      <c r="O47" s="31">
        <f t="shared" si="1"/>
        <v>1983425</v>
      </c>
      <c r="P47" s="31">
        <f t="shared" si="1"/>
        <v>575627</v>
      </c>
      <c r="Q47" s="31">
        <f t="shared" si="1"/>
        <v>816965</v>
      </c>
      <c r="R47" s="31">
        <f t="shared" si="1"/>
        <v>3376017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23611411</v>
      </c>
      <c r="X47" s="31">
        <f t="shared" si="1"/>
        <v>32460176</v>
      </c>
      <c r="Y47" s="31">
        <f t="shared" si="1"/>
        <v>-8848765</v>
      </c>
      <c r="Z47" s="32">
        <f>+IF(X47&lt;&gt;0,+(Y47/X47)*100,0)</f>
        <v>-27.26037283346831</v>
      </c>
      <c r="AA47" s="29">
        <f>SUM(AA34:AA46)</f>
        <v>44172778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-28144699</v>
      </c>
      <c r="D48" s="39">
        <f t="shared" si="2"/>
        <v>0</v>
      </c>
      <c r="E48" s="40">
        <f t="shared" si="2"/>
        <v>-8616515</v>
      </c>
      <c r="F48" s="41">
        <f t="shared" si="2"/>
        <v>-9831078</v>
      </c>
      <c r="G48" s="41">
        <f t="shared" si="2"/>
        <v>0</v>
      </c>
      <c r="H48" s="41">
        <f t="shared" si="2"/>
        <v>-6169585</v>
      </c>
      <c r="I48" s="41">
        <f t="shared" si="2"/>
        <v>-8002418</v>
      </c>
      <c r="J48" s="41">
        <f t="shared" si="2"/>
        <v>-14172003</v>
      </c>
      <c r="K48" s="41">
        <f t="shared" si="2"/>
        <v>-166821</v>
      </c>
      <c r="L48" s="41">
        <f t="shared" si="2"/>
        <v>-3504765</v>
      </c>
      <c r="M48" s="41">
        <f t="shared" si="2"/>
        <v>-2072108</v>
      </c>
      <c r="N48" s="41">
        <f t="shared" si="2"/>
        <v>-5743694</v>
      </c>
      <c r="O48" s="41">
        <f t="shared" si="2"/>
        <v>-1973403</v>
      </c>
      <c r="P48" s="41">
        <f t="shared" si="2"/>
        <v>6618558</v>
      </c>
      <c r="Q48" s="41">
        <f t="shared" si="2"/>
        <v>-794153</v>
      </c>
      <c r="R48" s="41">
        <f t="shared" si="2"/>
        <v>3851002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-16064695</v>
      </c>
      <c r="X48" s="41">
        <f t="shared" si="2"/>
        <v>-6766020</v>
      </c>
      <c r="Y48" s="41">
        <f t="shared" si="2"/>
        <v>-9298675</v>
      </c>
      <c r="Z48" s="42">
        <f>+IF(X48&lt;&gt;0,+(Y48/X48)*100,0)</f>
        <v>137.43197625782958</v>
      </c>
      <c r="AA48" s="39">
        <f>+AA32-AA47</f>
        <v>-9831078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-28144699</v>
      </c>
      <c r="D51" s="48">
        <f t="shared" si="3"/>
        <v>0</v>
      </c>
      <c r="E51" s="49">
        <f t="shared" si="3"/>
        <v>-8616515</v>
      </c>
      <c r="F51" s="50">
        <f t="shared" si="3"/>
        <v>-9831078</v>
      </c>
      <c r="G51" s="50">
        <f t="shared" si="3"/>
        <v>0</v>
      </c>
      <c r="H51" s="50">
        <f t="shared" si="3"/>
        <v>-6169585</v>
      </c>
      <c r="I51" s="50">
        <f t="shared" si="3"/>
        <v>-8002418</v>
      </c>
      <c r="J51" s="50">
        <f t="shared" si="3"/>
        <v>-14172003</v>
      </c>
      <c r="K51" s="50">
        <f t="shared" si="3"/>
        <v>-166821</v>
      </c>
      <c r="L51" s="50">
        <f t="shared" si="3"/>
        <v>-3504765</v>
      </c>
      <c r="M51" s="50">
        <f t="shared" si="3"/>
        <v>-2072108</v>
      </c>
      <c r="N51" s="50">
        <f t="shared" si="3"/>
        <v>-5743694</v>
      </c>
      <c r="O51" s="50">
        <f t="shared" si="3"/>
        <v>-1973403</v>
      </c>
      <c r="P51" s="50">
        <f t="shared" si="3"/>
        <v>6618558</v>
      </c>
      <c r="Q51" s="50">
        <f t="shared" si="3"/>
        <v>-794153</v>
      </c>
      <c r="R51" s="50">
        <f t="shared" si="3"/>
        <v>3851002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-16064695</v>
      </c>
      <c r="X51" s="50">
        <f t="shared" si="3"/>
        <v>-6766020</v>
      </c>
      <c r="Y51" s="50">
        <f t="shared" si="3"/>
        <v>-9298675</v>
      </c>
      <c r="Z51" s="51">
        <f>+IF(X51&lt;&gt;0,+(Y51/X51)*100,0)</f>
        <v>137.43197625782958</v>
      </c>
      <c r="AA51" s="48">
        <f>SUM(AA48:AA50)</f>
        <v>-9831078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-28144699</v>
      </c>
      <c r="D53" s="54">
        <f>+D51-D52</f>
        <v>0</v>
      </c>
      <c r="E53" s="55">
        <f t="shared" si="4"/>
        <v>-8616515</v>
      </c>
      <c r="F53" s="56">
        <f t="shared" si="4"/>
        <v>-9831078</v>
      </c>
      <c r="G53" s="56">
        <f t="shared" si="4"/>
        <v>0</v>
      </c>
      <c r="H53" s="56">
        <f t="shared" si="4"/>
        <v>-6169585</v>
      </c>
      <c r="I53" s="56">
        <f t="shared" si="4"/>
        <v>-8002418</v>
      </c>
      <c r="J53" s="56">
        <f t="shared" si="4"/>
        <v>-14172003</v>
      </c>
      <c r="K53" s="56">
        <f t="shared" si="4"/>
        <v>-166821</v>
      </c>
      <c r="L53" s="56">
        <f t="shared" si="4"/>
        <v>-3504765</v>
      </c>
      <c r="M53" s="56">
        <f t="shared" si="4"/>
        <v>-2072108</v>
      </c>
      <c r="N53" s="56">
        <f t="shared" si="4"/>
        <v>-5743694</v>
      </c>
      <c r="O53" s="56">
        <f t="shared" si="4"/>
        <v>-1973403</v>
      </c>
      <c r="P53" s="56">
        <f t="shared" si="4"/>
        <v>6618558</v>
      </c>
      <c r="Q53" s="56">
        <f t="shared" si="4"/>
        <v>-794153</v>
      </c>
      <c r="R53" s="56">
        <f t="shared" si="4"/>
        <v>3851002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-16064695</v>
      </c>
      <c r="X53" s="56">
        <f t="shared" si="4"/>
        <v>-6766020</v>
      </c>
      <c r="Y53" s="56">
        <f t="shared" si="4"/>
        <v>-9298675</v>
      </c>
      <c r="Z53" s="57">
        <f>+IF(X53&lt;&gt;0,+(Y53/X53)*100,0)</f>
        <v>137.43197625782958</v>
      </c>
      <c r="AA53" s="54">
        <f>+AA51-AA52</f>
        <v>-9831078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-28144699</v>
      </c>
      <c r="D56" s="48">
        <f>SUM(D53:D55)</f>
        <v>0</v>
      </c>
      <c r="E56" s="49">
        <f t="shared" si="5"/>
        <v>-8616515</v>
      </c>
      <c r="F56" s="50">
        <f t="shared" si="5"/>
        <v>-9831078</v>
      </c>
      <c r="G56" s="50">
        <f t="shared" si="5"/>
        <v>0</v>
      </c>
      <c r="H56" s="50">
        <f t="shared" si="5"/>
        <v>-6169585</v>
      </c>
      <c r="I56" s="50">
        <f t="shared" si="5"/>
        <v>-8002418</v>
      </c>
      <c r="J56" s="50">
        <f t="shared" si="5"/>
        <v>-14172003</v>
      </c>
      <c r="K56" s="50">
        <f t="shared" si="5"/>
        <v>-166821</v>
      </c>
      <c r="L56" s="50">
        <f t="shared" si="5"/>
        <v>-3504765</v>
      </c>
      <c r="M56" s="50">
        <f t="shared" si="5"/>
        <v>-2072108</v>
      </c>
      <c r="N56" s="50">
        <f t="shared" si="5"/>
        <v>-5743694</v>
      </c>
      <c r="O56" s="50">
        <f t="shared" si="5"/>
        <v>-1973403</v>
      </c>
      <c r="P56" s="50">
        <f t="shared" si="5"/>
        <v>6618558</v>
      </c>
      <c r="Q56" s="50">
        <f t="shared" si="5"/>
        <v>-794153</v>
      </c>
      <c r="R56" s="50">
        <f t="shared" si="5"/>
        <v>3851002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-16064695</v>
      </c>
      <c r="X56" s="50">
        <f t="shared" si="5"/>
        <v>-6766020</v>
      </c>
      <c r="Y56" s="50">
        <f t="shared" si="5"/>
        <v>-9298675</v>
      </c>
      <c r="Z56" s="51">
        <f>+IF(X56&lt;&gt;0,+(Y56/X56)*100,0)</f>
        <v>137.43197625782958</v>
      </c>
      <c r="AA56" s="48">
        <f>SUM(AA53:AA55)</f>
        <v>-9831078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-28144699</v>
      </c>
      <c r="D59" s="65">
        <f>SUM(D56:D58)</f>
        <v>0</v>
      </c>
      <c r="E59" s="66">
        <f t="shared" si="6"/>
        <v>-8616515</v>
      </c>
      <c r="F59" s="67">
        <f t="shared" si="6"/>
        <v>-9831078</v>
      </c>
      <c r="G59" s="67">
        <f t="shared" si="6"/>
        <v>0</v>
      </c>
      <c r="H59" s="67">
        <f t="shared" si="6"/>
        <v>-6169585</v>
      </c>
      <c r="I59" s="67">
        <f t="shared" si="6"/>
        <v>-8002418</v>
      </c>
      <c r="J59" s="67">
        <f t="shared" si="6"/>
        <v>-14172003</v>
      </c>
      <c r="K59" s="67">
        <f t="shared" si="6"/>
        <v>-166821</v>
      </c>
      <c r="L59" s="67">
        <f t="shared" si="6"/>
        <v>-3504765</v>
      </c>
      <c r="M59" s="67">
        <f t="shared" si="6"/>
        <v>-2072108</v>
      </c>
      <c r="N59" s="67">
        <f t="shared" si="6"/>
        <v>-5743694</v>
      </c>
      <c r="O59" s="67">
        <f t="shared" si="6"/>
        <v>-1973403</v>
      </c>
      <c r="P59" s="67">
        <f t="shared" si="6"/>
        <v>6618558</v>
      </c>
      <c r="Q59" s="67">
        <f t="shared" si="6"/>
        <v>-794153</v>
      </c>
      <c r="R59" s="67">
        <f t="shared" si="6"/>
        <v>3851002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-16064695</v>
      </c>
      <c r="X59" s="67">
        <f t="shared" si="6"/>
        <v>-6766020</v>
      </c>
      <c r="Y59" s="67">
        <f t="shared" si="6"/>
        <v>-9298675</v>
      </c>
      <c r="Z59" s="68">
        <f>+IF(X59&lt;&gt;0,+(Y59/X59)*100,0)</f>
        <v>137.43197625782958</v>
      </c>
      <c r="AA59" s="65">
        <f>SUM(AA56:AA58)</f>
        <v>-9831078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79169634</v>
      </c>
      <c r="F6" s="22">
        <v>67993634</v>
      </c>
      <c r="G6" s="22"/>
      <c r="H6" s="22"/>
      <c r="I6" s="22"/>
      <c r="J6" s="22"/>
      <c r="K6" s="22">
        <v>-67</v>
      </c>
      <c r="L6" s="22">
        <v>2985403</v>
      </c>
      <c r="M6" s="22">
        <v>3695990</v>
      </c>
      <c r="N6" s="22">
        <v>6681326</v>
      </c>
      <c r="O6" s="22">
        <v>3483958</v>
      </c>
      <c r="P6" s="22">
        <v>3792112</v>
      </c>
      <c r="Q6" s="22">
        <v>3147163</v>
      </c>
      <c r="R6" s="22">
        <v>10423233</v>
      </c>
      <c r="S6" s="22"/>
      <c r="T6" s="22"/>
      <c r="U6" s="22"/>
      <c r="V6" s="22"/>
      <c r="W6" s="22">
        <v>17104559</v>
      </c>
      <c r="X6" s="22">
        <v>56583230</v>
      </c>
      <c r="Y6" s="22">
        <v>-39478671</v>
      </c>
      <c r="Z6" s="23">
        <v>-69.77097454493142</v>
      </c>
      <c r="AA6" s="20">
        <v>67993634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>
        <v>3762</v>
      </c>
      <c r="M10" s="22"/>
      <c r="N10" s="22">
        <v>3762</v>
      </c>
      <c r="O10" s="22">
        <v>435</v>
      </c>
      <c r="P10" s="22"/>
      <c r="Q10" s="22"/>
      <c r="R10" s="22">
        <v>435</v>
      </c>
      <c r="S10" s="22"/>
      <c r="T10" s="22"/>
      <c r="U10" s="22"/>
      <c r="V10" s="22"/>
      <c r="W10" s="22">
        <v>4197</v>
      </c>
      <c r="X10" s="22"/>
      <c r="Y10" s="22">
        <v>4197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400000</v>
      </c>
      <c r="F19" s="22">
        <v>400000</v>
      </c>
      <c r="G19" s="22">
        <v>1858</v>
      </c>
      <c r="H19" s="22"/>
      <c r="I19" s="22"/>
      <c r="J19" s="22">
        <v>1858</v>
      </c>
      <c r="K19" s="22">
        <v>2661</v>
      </c>
      <c r="L19" s="22">
        <v>1835</v>
      </c>
      <c r="M19" s="22">
        <v>2617</v>
      </c>
      <c r="N19" s="22">
        <v>7113</v>
      </c>
      <c r="O19" s="22">
        <v>8690</v>
      </c>
      <c r="P19" s="22"/>
      <c r="Q19" s="22"/>
      <c r="R19" s="22">
        <v>8690</v>
      </c>
      <c r="S19" s="22"/>
      <c r="T19" s="22"/>
      <c r="U19" s="22"/>
      <c r="V19" s="22"/>
      <c r="W19" s="22">
        <v>17661</v>
      </c>
      <c r="X19" s="22">
        <v>300006</v>
      </c>
      <c r="Y19" s="22">
        <v>-282345</v>
      </c>
      <c r="Z19" s="23">
        <v>-94.11311773764524</v>
      </c>
      <c r="AA19" s="20">
        <v>400000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1968000</v>
      </c>
      <c r="F25" s="22">
        <v>1968000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1476000</v>
      </c>
      <c r="Y25" s="22">
        <v>-1476000</v>
      </c>
      <c r="Z25" s="23">
        <v>-100</v>
      </c>
      <c r="AA25" s="20">
        <v>1968000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81537634</v>
      </c>
      <c r="F32" s="31">
        <f t="shared" si="0"/>
        <v>70361634</v>
      </c>
      <c r="G32" s="31">
        <f t="shared" si="0"/>
        <v>1858</v>
      </c>
      <c r="H32" s="31">
        <f t="shared" si="0"/>
        <v>0</v>
      </c>
      <c r="I32" s="31">
        <f t="shared" si="0"/>
        <v>0</v>
      </c>
      <c r="J32" s="31">
        <f t="shared" si="0"/>
        <v>1858</v>
      </c>
      <c r="K32" s="31">
        <f t="shared" si="0"/>
        <v>2594</v>
      </c>
      <c r="L32" s="31">
        <f t="shared" si="0"/>
        <v>2991000</v>
      </c>
      <c r="M32" s="31">
        <f t="shared" si="0"/>
        <v>3698607</v>
      </c>
      <c r="N32" s="31">
        <f t="shared" si="0"/>
        <v>6692201</v>
      </c>
      <c r="O32" s="31">
        <f t="shared" si="0"/>
        <v>3493083</v>
      </c>
      <c r="P32" s="31">
        <f t="shared" si="0"/>
        <v>3792112</v>
      </c>
      <c r="Q32" s="31">
        <f t="shared" si="0"/>
        <v>3147163</v>
      </c>
      <c r="R32" s="31">
        <f t="shared" si="0"/>
        <v>10432358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17126417</v>
      </c>
      <c r="X32" s="31">
        <f t="shared" si="0"/>
        <v>58359236</v>
      </c>
      <c r="Y32" s="31">
        <f t="shared" si="0"/>
        <v>-41232819</v>
      </c>
      <c r="Z32" s="32">
        <f>+IF(X32&lt;&gt;0,+(Y32/X32)*100,0)</f>
        <v>-70.653459205668838</v>
      </c>
      <c r="AA32" s="29">
        <f>SUM(AA6:AA31)</f>
        <v>70361634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7181444</v>
      </c>
      <c r="F34" s="22">
        <v>7181445</v>
      </c>
      <c r="G34" s="22">
        <v>645136</v>
      </c>
      <c r="H34" s="22"/>
      <c r="I34" s="22"/>
      <c r="J34" s="22">
        <v>645136</v>
      </c>
      <c r="K34" s="22"/>
      <c r="L34" s="22">
        <v>98909</v>
      </c>
      <c r="M34" s="22">
        <v>271837</v>
      </c>
      <c r="N34" s="22">
        <v>370746</v>
      </c>
      <c r="O34" s="22">
        <v>328978</v>
      </c>
      <c r="P34" s="22">
        <v>278254</v>
      </c>
      <c r="Q34" s="22">
        <v>337378</v>
      </c>
      <c r="R34" s="22">
        <v>944610</v>
      </c>
      <c r="S34" s="22"/>
      <c r="T34" s="22"/>
      <c r="U34" s="22"/>
      <c r="V34" s="22"/>
      <c r="W34" s="22">
        <v>1960492</v>
      </c>
      <c r="X34" s="22">
        <v>5386086</v>
      </c>
      <c r="Y34" s="22">
        <v>-3425594</v>
      </c>
      <c r="Z34" s="23">
        <v>-63.600803997559638</v>
      </c>
      <c r="AA34" s="20">
        <v>7181445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76000000</v>
      </c>
      <c r="F36" s="22">
        <v>89000000</v>
      </c>
      <c r="G36" s="22">
        <v>259741</v>
      </c>
      <c r="H36" s="22">
        <v>276125</v>
      </c>
      <c r="I36" s="22"/>
      <c r="J36" s="22">
        <v>535866</v>
      </c>
      <c r="K36" s="22"/>
      <c r="L36" s="22">
        <v>4311992</v>
      </c>
      <c r="M36" s="22"/>
      <c r="N36" s="22">
        <v>4311992</v>
      </c>
      <c r="O36" s="22">
        <v>8615181</v>
      </c>
      <c r="P36" s="22">
        <v>271708</v>
      </c>
      <c r="Q36" s="22">
        <v>410586</v>
      </c>
      <c r="R36" s="22">
        <v>9297475</v>
      </c>
      <c r="S36" s="22"/>
      <c r="T36" s="22"/>
      <c r="U36" s="22"/>
      <c r="V36" s="22"/>
      <c r="W36" s="22">
        <v>14145333</v>
      </c>
      <c r="X36" s="22">
        <v>60249997</v>
      </c>
      <c r="Y36" s="22">
        <v>-46104664</v>
      </c>
      <c r="Z36" s="23">
        <v>-76.522267710652329</v>
      </c>
      <c r="AA36" s="20">
        <v>89000000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315000</v>
      </c>
      <c r="F37" s="22">
        <v>315000</v>
      </c>
      <c r="G37" s="22">
        <v>8358</v>
      </c>
      <c r="H37" s="22"/>
      <c r="I37" s="22"/>
      <c r="J37" s="22">
        <v>8358</v>
      </c>
      <c r="K37" s="22"/>
      <c r="L37" s="22"/>
      <c r="M37" s="22"/>
      <c r="N37" s="22"/>
      <c r="O37" s="22">
        <v>24464</v>
      </c>
      <c r="P37" s="22">
        <v>64328</v>
      </c>
      <c r="Q37" s="22">
        <v>706</v>
      </c>
      <c r="R37" s="22">
        <v>89498</v>
      </c>
      <c r="S37" s="22"/>
      <c r="T37" s="22"/>
      <c r="U37" s="22"/>
      <c r="V37" s="22"/>
      <c r="W37" s="22">
        <v>97856</v>
      </c>
      <c r="X37" s="22">
        <v>236250</v>
      </c>
      <c r="Y37" s="22">
        <v>-138394</v>
      </c>
      <c r="Z37" s="23">
        <v>-58.579470899470898</v>
      </c>
      <c r="AA37" s="20">
        <v>315000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5200000</v>
      </c>
      <c r="F39" s="22">
        <v>5200000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3899997</v>
      </c>
      <c r="Y39" s="22">
        <v>-3899997</v>
      </c>
      <c r="Z39" s="23">
        <v>-100</v>
      </c>
      <c r="AA39" s="20">
        <v>5200000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1000000</v>
      </c>
      <c r="F40" s="22">
        <v>1000000</v>
      </c>
      <c r="G40" s="22"/>
      <c r="H40" s="22"/>
      <c r="I40" s="22"/>
      <c r="J40" s="22"/>
      <c r="K40" s="22"/>
      <c r="L40" s="22"/>
      <c r="M40" s="22"/>
      <c r="N40" s="22"/>
      <c r="O40" s="22">
        <v>1614</v>
      </c>
      <c r="P40" s="22">
        <v>5027</v>
      </c>
      <c r="Q40" s="22"/>
      <c r="R40" s="22">
        <v>6641</v>
      </c>
      <c r="S40" s="22"/>
      <c r="T40" s="22"/>
      <c r="U40" s="22"/>
      <c r="V40" s="22"/>
      <c r="W40" s="22">
        <v>6641</v>
      </c>
      <c r="X40" s="22">
        <v>749997</v>
      </c>
      <c r="Y40" s="22">
        <v>-743356</v>
      </c>
      <c r="Z40" s="23">
        <v>-99.114529791452497</v>
      </c>
      <c r="AA40" s="20">
        <v>1000000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695000</v>
      </c>
      <c r="F41" s="22">
        <v>695000</v>
      </c>
      <c r="G41" s="22">
        <v>1862</v>
      </c>
      <c r="H41" s="22">
        <v>172278</v>
      </c>
      <c r="I41" s="22"/>
      <c r="J41" s="22">
        <v>174140</v>
      </c>
      <c r="K41" s="22"/>
      <c r="L41" s="22">
        <v>3079</v>
      </c>
      <c r="M41" s="22"/>
      <c r="N41" s="22">
        <v>3079</v>
      </c>
      <c r="O41" s="22">
        <v>946104</v>
      </c>
      <c r="P41" s="22">
        <v>4197</v>
      </c>
      <c r="Q41" s="22">
        <v>9872</v>
      </c>
      <c r="R41" s="22">
        <v>960173</v>
      </c>
      <c r="S41" s="22"/>
      <c r="T41" s="22"/>
      <c r="U41" s="22"/>
      <c r="V41" s="22"/>
      <c r="W41" s="22">
        <v>1137392</v>
      </c>
      <c r="X41" s="22">
        <v>521244</v>
      </c>
      <c r="Y41" s="22">
        <v>616148</v>
      </c>
      <c r="Z41" s="23">
        <v>118.20721197749997</v>
      </c>
      <c r="AA41" s="20">
        <v>695000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7605</v>
      </c>
      <c r="M43" s="22">
        <v>17200</v>
      </c>
      <c r="N43" s="22">
        <v>24805</v>
      </c>
      <c r="O43" s="22">
        <v>42</v>
      </c>
      <c r="P43" s="22">
        <v>2006</v>
      </c>
      <c r="Q43" s="22">
        <v>47</v>
      </c>
      <c r="R43" s="22">
        <v>2095</v>
      </c>
      <c r="S43" s="22"/>
      <c r="T43" s="22"/>
      <c r="U43" s="22"/>
      <c r="V43" s="22"/>
      <c r="W43" s="22">
        <v>26900</v>
      </c>
      <c r="X43" s="22"/>
      <c r="Y43" s="22">
        <v>26900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183116</v>
      </c>
      <c r="F44" s="22">
        <v>183116</v>
      </c>
      <c r="G44" s="22">
        <v>4688</v>
      </c>
      <c r="H44" s="22"/>
      <c r="I44" s="22"/>
      <c r="J44" s="22">
        <v>4688</v>
      </c>
      <c r="K44" s="22"/>
      <c r="L44" s="22">
        <v>2545</v>
      </c>
      <c r="M44" s="22">
        <v>3542</v>
      </c>
      <c r="N44" s="22">
        <v>6087</v>
      </c>
      <c r="O44" s="22">
        <v>30059</v>
      </c>
      <c r="P44" s="22">
        <v>3488</v>
      </c>
      <c r="Q44" s="22">
        <v>3716</v>
      </c>
      <c r="R44" s="22">
        <v>37263</v>
      </c>
      <c r="S44" s="22"/>
      <c r="T44" s="22"/>
      <c r="U44" s="22"/>
      <c r="V44" s="22"/>
      <c r="W44" s="22">
        <v>48038</v>
      </c>
      <c r="X44" s="22">
        <v>137340</v>
      </c>
      <c r="Y44" s="22">
        <v>-89302</v>
      </c>
      <c r="Z44" s="23">
        <v>-65.022571719819425</v>
      </c>
      <c r="AA44" s="20">
        <v>183116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90574560</v>
      </c>
      <c r="F47" s="31">
        <f t="shared" si="1"/>
        <v>103574561</v>
      </c>
      <c r="G47" s="31">
        <f t="shared" si="1"/>
        <v>919785</v>
      </c>
      <c r="H47" s="31">
        <f t="shared" si="1"/>
        <v>448403</v>
      </c>
      <c r="I47" s="31">
        <f t="shared" si="1"/>
        <v>0</v>
      </c>
      <c r="J47" s="31">
        <f t="shared" si="1"/>
        <v>1368188</v>
      </c>
      <c r="K47" s="31">
        <f t="shared" si="1"/>
        <v>0</v>
      </c>
      <c r="L47" s="31">
        <f t="shared" si="1"/>
        <v>4424130</v>
      </c>
      <c r="M47" s="31">
        <f t="shared" si="1"/>
        <v>292579</v>
      </c>
      <c r="N47" s="31">
        <f t="shared" si="1"/>
        <v>4716709</v>
      </c>
      <c r="O47" s="31">
        <f t="shared" si="1"/>
        <v>9946442</v>
      </c>
      <c r="P47" s="31">
        <f t="shared" si="1"/>
        <v>629008</v>
      </c>
      <c r="Q47" s="31">
        <f t="shared" si="1"/>
        <v>762305</v>
      </c>
      <c r="R47" s="31">
        <f t="shared" si="1"/>
        <v>11337755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17422652</v>
      </c>
      <c r="X47" s="31">
        <f t="shared" si="1"/>
        <v>71180911</v>
      </c>
      <c r="Y47" s="31">
        <f t="shared" si="1"/>
        <v>-53758259</v>
      </c>
      <c r="Z47" s="32">
        <f>+IF(X47&lt;&gt;0,+(Y47/X47)*100,0)</f>
        <v>-75.523420878948855</v>
      </c>
      <c r="AA47" s="29">
        <f>SUM(AA34:AA46)</f>
        <v>103574561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-9036926</v>
      </c>
      <c r="F48" s="41">
        <f t="shared" si="2"/>
        <v>-33212927</v>
      </c>
      <c r="G48" s="41">
        <f t="shared" si="2"/>
        <v>-917927</v>
      </c>
      <c r="H48" s="41">
        <f t="shared" si="2"/>
        <v>-448403</v>
      </c>
      <c r="I48" s="41">
        <f t="shared" si="2"/>
        <v>0</v>
      </c>
      <c r="J48" s="41">
        <f t="shared" si="2"/>
        <v>-1366330</v>
      </c>
      <c r="K48" s="41">
        <f t="shared" si="2"/>
        <v>2594</v>
      </c>
      <c r="L48" s="41">
        <f t="shared" si="2"/>
        <v>-1433130</v>
      </c>
      <c r="M48" s="41">
        <f t="shared" si="2"/>
        <v>3406028</v>
      </c>
      <c r="N48" s="41">
        <f t="shared" si="2"/>
        <v>1975492</v>
      </c>
      <c r="O48" s="41">
        <f t="shared" si="2"/>
        <v>-6453359</v>
      </c>
      <c r="P48" s="41">
        <f t="shared" si="2"/>
        <v>3163104</v>
      </c>
      <c r="Q48" s="41">
        <f t="shared" si="2"/>
        <v>2384858</v>
      </c>
      <c r="R48" s="41">
        <f t="shared" si="2"/>
        <v>-905397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-296235</v>
      </c>
      <c r="X48" s="41">
        <f t="shared" si="2"/>
        <v>-12821675</v>
      </c>
      <c r="Y48" s="41">
        <f t="shared" si="2"/>
        <v>12525440</v>
      </c>
      <c r="Z48" s="42">
        <f>+IF(X48&lt;&gt;0,+(Y48/X48)*100,0)</f>
        <v>-97.689576439895717</v>
      </c>
      <c r="AA48" s="39">
        <f>+AA32-AA47</f>
        <v>-33212927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-9036926</v>
      </c>
      <c r="F51" s="50">
        <f t="shared" si="3"/>
        <v>-33212927</v>
      </c>
      <c r="G51" s="50">
        <f t="shared" si="3"/>
        <v>-917927</v>
      </c>
      <c r="H51" s="50">
        <f t="shared" si="3"/>
        <v>-448403</v>
      </c>
      <c r="I51" s="50">
        <f t="shared" si="3"/>
        <v>0</v>
      </c>
      <c r="J51" s="50">
        <f t="shared" si="3"/>
        <v>-1366330</v>
      </c>
      <c r="K51" s="50">
        <f t="shared" si="3"/>
        <v>2594</v>
      </c>
      <c r="L51" s="50">
        <f t="shared" si="3"/>
        <v>-1433130</v>
      </c>
      <c r="M51" s="50">
        <f t="shared" si="3"/>
        <v>3406028</v>
      </c>
      <c r="N51" s="50">
        <f t="shared" si="3"/>
        <v>1975492</v>
      </c>
      <c r="O51" s="50">
        <f t="shared" si="3"/>
        <v>-6453359</v>
      </c>
      <c r="P51" s="50">
        <f t="shared" si="3"/>
        <v>3163104</v>
      </c>
      <c r="Q51" s="50">
        <f t="shared" si="3"/>
        <v>2384858</v>
      </c>
      <c r="R51" s="50">
        <f t="shared" si="3"/>
        <v>-905397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-296235</v>
      </c>
      <c r="X51" s="50">
        <f t="shared" si="3"/>
        <v>-12821675</v>
      </c>
      <c r="Y51" s="50">
        <f t="shared" si="3"/>
        <v>12525440</v>
      </c>
      <c r="Z51" s="51">
        <f>+IF(X51&lt;&gt;0,+(Y51/X51)*100,0)</f>
        <v>-97.689576439895717</v>
      </c>
      <c r="AA51" s="48">
        <f>SUM(AA48:AA50)</f>
        <v>-33212927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-9036926</v>
      </c>
      <c r="F53" s="56">
        <f t="shared" si="4"/>
        <v>-33212927</v>
      </c>
      <c r="G53" s="56">
        <f t="shared" si="4"/>
        <v>-917927</v>
      </c>
      <c r="H53" s="56">
        <f t="shared" si="4"/>
        <v>-448403</v>
      </c>
      <c r="I53" s="56">
        <f t="shared" si="4"/>
        <v>0</v>
      </c>
      <c r="J53" s="56">
        <f t="shared" si="4"/>
        <v>-1366330</v>
      </c>
      <c r="K53" s="56">
        <f t="shared" si="4"/>
        <v>2594</v>
      </c>
      <c r="L53" s="56">
        <f t="shared" si="4"/>
        <v>-1433130</v>
      </c>
      <c r="M53" s="56">
        <f t="shared" si="4"/>
        <v>3406028</v>
      </c>
      <c r="N53" s="56">
        <f t="shared" si="4"/>
        <v>1975492</v>
      </c>
      <c r="O53" s="56">
        <f t="shared" si="4"/>
        <v>-6453359</v>
      </c>
      <c r="P53" s="56">
        <f t="shared" si="4"/>
        <v>3163104</v>
      </c>
      <c r="Q53" s="56">
        <f t="shared" si="4"/>
        <v>2384858</v>
      </c>
      <c r="R53" s="56">
        <f t="shared" si="4"/>
        <v>-905397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-296235</v>
      </c>
      <c r="X53" s="56">
        <f t="shared" si="4"/>
        <v>-12821675</v>
      </c>
      <c r="Y53" s="56">
        <f t="shared" si="4"/>
        <v>12525440</v>
      </c>
      <c r="Z53" s="57">
        <f>+IF(X53&lt;&gt;0,+(Y53/X53)*100,0)</f>
        <v>-97.689576439895717</v>
      </c>
      <c r="AA53" s="54">
        <f>+AA51-AA52</f>
        <v>-33212927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-9036926</v>
      </c>
      <c r="F56" s="50">
        <f t="shared" si="5"/>
        <v>-33212927</v>
      </c>
      <c r="G56" s="50">
        <f t="shared" si="5"/>
        <v>-917927</v>
      </c>
      <c r="H56" s="50">
        <f t="shared" si="5"/>
        <v>-448403</v>
      </c>
      <c r="I56" s="50">
        <f t="shared" si="5"/>
        <v>0</v>
      </c>
      <c r="J56" s="50">
        <f t="shared" si="5"/>
        <v>-1366330</v>
      </c>
      <c r="K56" s="50">
        <f t="shared" si="5"/>
        <v>2594</v>
      </c>
      <c r="L56" s="50">
        <f t="shared" si="5"/>
        <v>-1433130</v>
      </c>
      <c r="M56" s="50">
        <f t="shared" si="5"/>
        <v>3406028</v>
      </c>
      <c r="N56" s="50">
        <f t="shared" si="5"/>
        <v>1975492</v>
      </c>
      <c r="O56" s="50">
        <f t="shared" si="5"/>
        <v>-6453359</v>
      </c>
      <c r="P56" s="50">
        <f t="shared" si="5"/>
        <v>3163104</v>
      </c>
      <c r="Q56" s="50">
        <f t="shared" si="5"/>
        <v>2384858</v>
      </c>
      <c r="R56" s="50">
        <f t="shared" si="5"/>
        <v>-905397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-296235</v>
      </c>
      <c r="X56" s="50">
        <f t="shared" si="5"/>
        <v>-12821675</v>
      </c>
      <c r="Y56" s="50">
        <f t="shared" si="5"/>
        <v>12525440</v>
      </c>
      <c r="Z56" s="51">
        <f>+IF(X56&lt;&gt;0,+(Y56/X56)*100,0)</f>
        <v>-97.689576439895717</v>
      </c>
      <c r="AA56" s="48">
        <f>SUM(AA53:AA55)</f>
        <v>-33212927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-9036926</v>
      </c>
      <c r="F59" s="67">
        <f t="shared" si="6"/>
        <v>-33212927</v>
      </c>
      <c r="G59" s="67">
        <f t="shared" si="6"/>
        <v>-917927</v>
      </c>
      <c r="H59" s="67">
        <f t="shared" si="6"/>
        <v>-448403</v>
      </c>
      <c r="I59" s="67">
        <f t="shared" si="6"/>
        <v>0</v>
      </c>
      <c r="J59" s="67">
        <f t="shared" si="6"/>
        <v>-1366330</v>
      </c>
      <c r="K59" s="67">
        <f t="shared" si="6"/>
        <v>2594</v>
      </c>
      <c r="L59" s="67">
        <f t="shared" si="6"/>
        <v>-1433130</v>
      </c>
      <c r="M59" s="67">
        <f t="shared" si="6"/>
        <v>3406028</v>
      </c>
      <c r="N59" s="67">
        <f t="shared" si="6"/>
        <v>1975492</v>
      </c>
      <c r="O59" s="67">
        <f t="shared" si="6"/>
        <v>-6453359</v>
      </c>
      <c r="P59" s="67">
        <f t="shared" si="6"/>
        <v>3163104</v>
      </c>
      <c r="Q59" s="67">
        <f t="shared" si="6"/>
        <v>2384858</v>
      </c>
      <c r="R59" s="67">
        <f t="shared" si="6"/>
        <v>-905397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-296235</v>
      </c>
      <c r="X59" s="67">
        <f t="shared" si="6"/>
        <v>-12821675</v>
      </c>
      <c r="Y59" s="67">
        <f t="shared" si="6"/>
        <v>12525440</v>
      </c>
      <c r="Z59" s="68">
        <f>+IF(X59&lt;&gt;0,+(Y59/X59)*100,0)</f>
        <v>-97.689576439895717</v>
      </c>
      <c r="AA59" s="65">
        <f>SUM(AA56:AA58)</f>
        <v>-33212927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342372976</v>
      </c>
      <c r="D6" s="20"/>
      <c r="E6" s="21">
        <v>450468080</v>
      </c>
      <c r="F6" s="22">
        <v>492121220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>
        <v>191963504</v>
      </c>
      <c r="R6" s="22">
        <v>191963504</v>
      </c>
      <c r="S6" s="22"/>
      <c r="T6" s="22"/>
      <c r="U6" s="22"/>
      <c r="V6" s="22"/>
      <c r="W6" s="22">
        <v>191963504</v>
      </c>
      <c r="X6" s="22">
        <v>367202733</v>
      </c>
      <c r="Y6" s="22">
        <v>-175239229</v>
      </c>
      <c r="Z6" s="23">
        <v>-47.722746388164815</v>
      </c>
      <c r="AA6" s="20">
        <v>492121220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1701198</v>
      </c>
      <c r="D13" s="20"/>
      <c r="E13" s="21">
        <v>2678271</v>
      </c>
      <c r="F13" s="22">
        <v>2678271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>
        <v>5180610</v>
      </c>
      <c r="R13" s="22">
        <v>5180610</v>
      </c>
      <c r="S13" s="22"/>
      <c r="T13" s="22"/>
      <c r="U13" s="22"/>
      <c r="V13" s="22"/>
      <c r="W13" s="22">
        <v>5180610</v>
      </c>
      <c r="X13" s="22">
        <v>2008701</v>
      </c>
      <c r="Y13" s="22">
        <v>3171909</v>
      </c>
      <c r="Z13" s="23">
        <v>157.90846920472487</v>
      </c>
      <c r="AA13" s="20">
        <v>2678271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49622</v>
      </c>
      <c r="D19" s="20"/>
      <c r="E19" s="21">
        <v>61675</v>
      </c>
      <c r="F19" s="22">
        <v>61675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>
        <v>43359</v>
      </c>
      <c r="R19" s="22">
        <v>43359</v>
      </c>
      <c r="S19" s="22"/>
      <c r="T19" s="22"/>
      <c r="U19" s="22"/>
      <c r="V19" s="22"/>
      <c r="W19" s="22">
        <v>43359</v>
      </c>
      <c r="X19" s="22">
        <v>46251</v>
      </c>
      <c r="Y19" s="22">
        <v>-2892</v>
      </c>
      <c r="Z19" s="23">
        <v>-6.2528377764805088</v>
      </c>
      <c r="AA19" s="20">
        <v>61675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364015</v>
      </c>
      <c r="D23" s="20"/>
      <c r="E23" s="21">
        <v>953202</v>
      </c>
      <c r="F23" s="22">
        <v>953202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>
        <v>201023</v>
      </c>
      <c r="R23" s="22">
        <v>201023</v>
      </c>
      <c r="S23" s="22"/>
      <c r="T23" s="22"/>
      <c r="U23" s="22"/>
      <c r="V23" s="22"/>
      <c r="W23" s="22">
        <v>201023</v>
      </c>
      <c r="X23" s="22">
        <v>714897</v>
      </c>
      <c r="Y23" s="22">
        <v>-513874</v>
      </c>
      <c r="Z23" s="23">
        <v>-71.880844373385258</v>
      </c>
      <c r="AA23" s="20">
        <v>953202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16798920</v>
      </c>
      <c r="F25" s="22">
        <v>16798920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12599190</v>
      </c>
      <c r="Y25" s="22">
        <v>-12599190</v>
      </c>
      <c r="Z25" s="23">
        <v>-100</v>
      </c>
      <c r="AA25" s="20">
        <v>16798920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344487811</v>
      </c>
      <c r="D32" s="29">
        <f t="shared" ref="D32:Y32" si="0">SUM(D6:D31)</f>
        <v>0</v>
      </c>
      <c r="E32" s="30">
        <f t="shared" si="0"/>
        <v>470960148</v>
      </c>
      <c r="F32" s="31">
        <f t="shared" si="0"/>
        <v>512613288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197388496</v>
      </c>
      <c r="R32" s="31">
        <f t="shared" si="0"/>
        <v>197388496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197388496</v>
      </c>
      <c r="X32" s="31">
        <f t="shared" si="0"/>
        <v>382571772</v>
      </c>
      <c r="Y32" s="31">
        <f t="shared" si="0"/>
        <v>-185183276</v>
      </c>
      <c r="Z32" s="32">
        <f>+IF(X32&lt;&gt;0,+(Y32/X32)*100,0)</f>
        <v>-48.404845718726996</v>
      </c>
      <c r="AA32" s="29">
        <f>SUM(AA6:AA31)</f>
        <v>512613288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22927007</v>
      </c>
      <c r="D34" s="20"/>
      <c r="E34" s="21">
        <v>26430937</v>
      </c>
      <c r="F34" s="22">
        <v>26771677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>
        <v>19393920</v>
      </c>
      <c r="R34" s="22">
        <v>19393920</v>
      </c>
      <c r="S34" s="22"/>
      <c r="T34" s="22"/>
      <c r="U34" s="22"/>
      <c r="V34" s="22"/>
      <c r="W34" s="22">
        <v>19393920</v>
      </c>
      <c r="X34" s="22">
        <v>20016923</v>
      </c>
      <c r="Y34" s="22">
        <v>-623003</v>
      </c>
      <c r="Z34" s="23">
        <v>-3.11238145842895</v>
      </c>
      <c r="AA34" s="20">
        <v>26771677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15747304</v>
      </c>
      <c r="D36" s="20"/>
      <c r="E36" s="21">
        <v>318545093</v>
      </c>
      <c r="F36" s="22">
        <v>407424187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>
        <v>33316153</v>
      </c>
      <c r="R36" s="22">
        <v>33316153</v>
      </c>
      <c r="S36" s="22"/>
      <c r="T36" s="22"/>
      <c r="U36" s="22"/>
      <c r="V36" s="22"/>
      <c r="W36" s="22">
        <v>33316153</v>
      </c>
      <c r="X36" s="22">
        <v>305568135</v>
      </c>
      <c r="Y36" s="22">
        <v>-272251982</v>
      </c>
      <c r="Z36" s="23">
        <v>-89.096980612850871</v>
      </c>
      <c r="AA36" s="20">
        <v>407424187</v>
      </c>
    </row>
    <row r="37" spans="1:27" ht="13.5" x14ac:dyDescent="0.25">
      <c r="A37" s="19" t="s">
        <v>63</v>
      </c>
      <c r="B37" s="15" t="s">
        <v>32</v>
      </c>
      <c r="C37" s="20">
        <v>90602</v>
      </c>
      <c r="D37" s="20"/>
      <c r="E37" s="21">
        <v>305125</v>
      </c>
      <c r="F37" s="22">
        <v>479984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>
        <v>290952</v>
      </c>
      <c r="R37" s="22">
        <v>290952</v>
      </c>
      <c r="S37" s="22"/>
      <c r="T37" s="22"/>
      <c r="U37" s="22"/>
      <c r="V37" s="22"/>
      <c r="W37" s="22">
        <v>290952</v>
      </c>
      <c r="X37" s="22">
        <v>359982</v>
      </c>
      <c r="Y37" s="22">
        <v>-69030</v>
      </c>
      <c r="Z37" s="23">
        <v>-19.175958797939895</v>
      </c>
      <c r="AA37" s="20">
        <v>479984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5478028</v>
      </c>
      <c r="F39" s="22">
        <v>5477069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4108006</v>
      </c>
      <c r="Y39" s="22">
        <v>-4108006</v>
      </c>
      <c r="Z39" s="23">
        <v>-100</v>
      </c>
      <c r="AA39" s="20">
        <v>5477069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18244885</v>
      </c>
      <c r="D41" s="20"/>
      <c r="E41" s="21">
        <v>28421512</v>
      </c>
      <c r="F41" s="22">
        <v>28559392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13536879</v>
      </c>
      <c r="R41" s="22">
        <v>13536879</v>
      </c>
      <c r="S41" s="22"/>
      <c r="T41" s="22"/>
      <c r="U41" s="22"/>
      <c r="V41" s="22"/>
      <c r="W41" s="22">
        <v>13536879</v>
      </c>
      <c r="X41" s="22">
        <v>21419812</v>
      </c>
      <c r="Y41" s="22">
        <v>-7882933</v>
      </c>
      <c r="Z41" s="23">
        <v>-36.802064369192408</v>
      </c>
      <c r="AA41" s="20">
        <v>28559392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4606993</v>
      </c>
      <c r="D43" s="20"/>
      <c r="E43" s="21">
        <v>473850</v>
      </c>
      <c r="F43" s="22">
        <v>2000000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1642783</v>
      </c>
      <c r="R43" s="22">
        <v>1642783</v>
      </c>
      <c r="S43" s="22"/>
      <c r="T43" s="22"/>
      <c r="U43" s="22"/>
      <c r="V43" s="22"/>
      <c r="W43" s="22">
        <v>1642783</v>
      </c>
      <c r="X43" s="22">
        <v>1499994</v>
      </c>
      <c r="Y43" s="22">
        <v>142789</v>
      </c>
      <c r="Z43" s="23">
        <v>9.5193047438856428</v>
      </c>
      <c r="AA43" s="20">
        <v>2000000</v>
      </c>
    </row>
    <row r="44" spans="1:27" ht="13.5" x14ac:dyDescent="0.25">
      <c r="A44" s="19" t="s">
        <v>69</v>
      </c>
      <c r="B44" s="15" t="s">
        <v>32</v>
      </c>
      <c r="C44" s="20">
        <v>13388147</v>
      </c>
      <c r="D44" s="20"/>
      <c r="E44" s="21">
        <v>13777226</v>
      </c>
      <c r="F44" s="22">
        <v>13676952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2709140</v>
      </c>
      <c r="R44" s="22">
        <v>2709140</v>
      </c>
      <c r="S44" s="22"/>
      <c r="T44" s="22"/>
      <c r="U44" s="22"/>
      <c r="V44" s="22"/>
      <c r="W44" s="22">
        <v>2709140</v>
      </c>
      <c r="X44" s="22">
        <v>10257741</v>
      </c>
      <c r="Y44" s="22">
        <v>-7548601</v>
      </c>
      <c r="Z44" s="23">
        <v>-73.589311720777502</v>
      </c>
      <c r="AA44" s="20">
        <v>13676952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75004938</v>
      </c>
      <c r="D47" s="29">
        <f t="shared" ref="D47:Y47" si="1">SUM(D34:D46)</f>
        <v>0</v>
      </c>
      <c r="E47" s="30">
        <f t="shared" si="1"/>
        <v>393431771</v>
      </c>
      <c r="F47" s="31">
        <f t="shared" si="1"/>
        <v>484389261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70889827</v>
      </c>
      <c r="R47" s="31">
        <f t="shared" si="1"/>
        <v>70889827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70889827</v>
      </c>
      <c r="X47" s="31">
        <f t="shared" si="1"/>
        <v>363230593</v>
      </c>
      <c r="Y47" s="31">
        <f t="shared" si="1"/>
        <v>-292340766</v>
      </c>
      <c r="Z47" s="32">
        <f>+IF(X47&lt;&gt;0,+(Y47/X47)*100,0)</f>
        <v>-80.483519734803835</v>
      </c>
      <c r="AA47" s="29">
        <f>SUM(AA34:AA46)</f>
        <v>484389261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269482873</v>
      </c>
      <c r="D48" s="39">
        <f t="shared" si="2"/>
        <v>0</v>
      </c>
      <c r="E48" s="40">
        <f t="shared" si="2"/>
        <v>77528377</v>
      </c>
      <c r="F48" s="41">
        <f t="shared" si="2"/>
        <v>28224027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126498669</v>
      </c>
      <c r="R48" s="41">
        <f t="shared" si="2"/>
        <v>126498669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126498669</v>
      </c>
      <c r="X48" s="41">
        <f t="shared" si="2"/>
        <v>19341179</v>
      </c>
      <c r="Y48" s="41">
        <f t="shared" si="2"/>
        <v>107157490</v>
      </c>
      <c r="Z48" s="42">
        <f>+IF(X48&lt;&gt;0,+(Y48/X48)*100,0)</f>
        <v>554.03804494027997</v>
      </c>
      <c r="AA48" s="39">
        <f>+AA32-AA47</f>
        <v>28224027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2050000</v>
      </c>
      <c r="F49" s="22">
        <v>2050000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1537497</v>
      </c>
      <c r="Y49" s="22">
        <v>-1537497</v>
      </c>
      <c r="Z49" s="23">
        <v>-100</v>
      </c>
      <c r="AA49" s="20">
        <v>2050000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269482873</v>
      </c>
      <c r="D51" s="48">
        <f t="shared" si="3"/>
        <v>0</v>
      </c>
      <c r="E51" s="49">
        <f t="shared" si="3"/>
        <v>79578377</v>
      </c>
      <c r="F51" s="50">
        <f t="shared" si="3"/>
        <v>30274027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126498669</v>
      </c>
      <c r="R51" s="50">
        <f t="shared" si="3"/>
        <v>126498669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126498669</v>
      </c>
      <c r="X51" s="50">
        <f t="shared" si="3"/>
        <v>20878676</v>
      </c>
      <c r="Y51" s="50">
        <f t="shared" si="3"/>
        <v>105619993</v>
      </c>
      <c r="Z51" s="51">
        <f>+IF(X51&lt;&gt;0,+(Y51/X51)*100,0)</f>
        <v>505.87495586405959</v>
      </c>
      <c r="AA51" s="48">
        <f>SUM(AA48:AA50)</f>
        <v>30274027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269482873</v>
      </c>
      <c r="D53" s="54">
        <f>+D51-D52</f>
        <v>0</v>
      </c>
      <c r="E53" s="55">
        <f t="shared" si="4"/>
        <v>79578377</v>
      </c>
      <c r="F53" s="56">
        <f t="shared" si="4"/>
        <v>30274027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126498669</v>
      </c>
      <c r="R53" s="56">
        <f t="shared" si="4"/>
        <v>126498669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126498669</v>
      </c>
      <c r="X53" s="56">
        <f t="shared" si="4"/>
        <v>20878676</v>
      </c>
      <c r="Y53" s="56">
        <f t="shared" si="4"/>
        <v>105619993</v>
      </c>
      <c r="Z53" s="57">
        <f>+IF(X53&lt;&gt;0,+(Y53/X53)*100,0)</f>
        <v>505.87495586405959</v>
      </c>
      <c r="AA53" s="54">
        <f>+AA51-AA52</f>
        <v>30274027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269482873</v>
      </c>
      <c r="D56" s="48">
        <f>SUM(D53:D55)</f>
        <v>0</v>
      </c>
      <c r="E56" s="49">
        <f t="shared" si="5"/>
        <v>79578377</v>
      </c>
      <c r="F56" s="50">
        <f t="shared" si="5"/>
        <v>30274027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126498669</v>
      </c>
      <c r="R56" s="50">
        <f t="shared" si="5"/>
        <v>126498669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126498669</v>
      </c>
      <c r="X56" s="50">
        <f t="shared" si="5"/>
        <v>20878676</v>
      </c>
      <c r="Y56" s="50">
        <f t="shared" si="5"/>
        <v>105619993</v>
      </c>
      <c r="Z56" s="51">
        <f>+IF(X56&lt;&gt;0,+(Y56/X56)*100,0)</f>
        <v>505.87495586405959</v>
      </c>
      <c r="AA56" s="48">
        <f>SUM(AA53:AA55)</f>
        <v>30274027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269482873</v>
      </c>
      <c r="D59" s="65">
        <f>SUM(D56:D58)</f>
        <v>0</v>
      </c>
      <c r="E59" s="66">
        <f t="shared" si="6"/>
        <v>79578377</v>
      </c>
      <c r="F59" s="67">
        <f t="shared" si="6"/>
        <v>30274027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126498669</v>
      </c>
      <c r="R59" s="67">
        <f t="shared" si="6"/>
        <v>126498669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126498669</v>
      </c>
      <c r="X59" s="67">
        <f t="shared" si="6"/>
        <v>20878676</v>
      </c>
      <c r="Y59" s="67">
        <f t="shared" si="6"/>
        <v>105619993</v>
      </c>
      <c r="Z59" s="68">
        <f>+IF(X59&lt;&gt;0,+(Y59/X59)*100,0)</f>
        <v>505.87495586405959</v>
      </c>
      <c r="AA59" s="65">
        <f>SUM(AA56:AA58)</f>
        <v>30274027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209147578</v>
      </c>
      <c r="D6" s="20"/>
      <c r="E6" s="21">
        <v>390990207</v>
      </c>
      <c r="F6" s="22">
        <v>366162329</v>
      </c>
      <c r="G6" s="22">
        <v>15935378</v>
      </c>
      <c r="H6" s="22">
        <v>11086789</v>
      </c>
      <c r="I6" s="22">
        <v>13255671</v>
      </c>
      <c r="J6" s="22">
        <v>40277838</v>
      </c>
      <c r="K6" s="22">
        <v>16021125</v>
      </c>
      <c r="L6" s="22">
        <v>18937521</v>
      </c>
      <c r="M6" s="22">
        <v>21225396</v>
      </c>
      <c r="N6" s="22">
        <v>56184042</v>
      </c>
      <c r="O6" s="22">
        <v>13019335</v>
      </c>
      <c r="P6" s="22">
        <v>13125016</v>
      </c>
      <c r="Q6" s="22">
        <v>19106566</v>
      </c>
      <c r="R6" s="22">
        <v>45250917</v>
      </c>
      <c r="S6" s="22"/>
      <c r="T6" s="22"/>
      <c r="U6" s="22"/>
      <c r="V6" s="22"/>
      <c r="W6" s="22">
        <v>141712797</v>
      </c>
      <c r="X6" s="22">
        <v>287035694</v>
      </c>
      <c r="Y6" s="22">
        <v>-145322897</v>
      </c>
      <c r="Z6" s="23">
        <v>-50.628859071443564</v>
      </c>
      <c r="AA6" s="20">
        <v>366162329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8431410</v>
      </c>
      <c r="D13" s="20"/>
      <c r="E13" s="21">
        <v>9259276</v>
      </c>
      <c r="F13" s="22">
        <v>9259276</v>
      </c>
      <c r="G13" s="22">
        <v>881363</v>
      </c>
      <c r="H13" s="22">
        <v>895192</v>
      </c>
      <c r="I13" s="22">
        <v>853239</v>
      </c>
      <c r="J13" s="22">
        <v>2629794</v>
      </c>
      <c r="K13" s="22">
        <v>917361</v>
      </c>
      <c r="L13" s="22">
        <v>928420</v>
      </c>
      <c r="M13" s="22">
        <v>894579</v>
      </c>
      <c r="N13" s="22">
        <v>2740360</v>
      </c>
      <c r="O13" s="22">
        <v>861468</v>
      </c>
      <c r="P13" s="22">
        <v>993205</v>
      </c>
      <c r="Q13" s="22">
        <v>948241</v>
      </c>
      <c r="R13" s="22">
        <v>2802914</v>
      </c>
      <c r="S13" s="22"/>
      <c r="T13" s="22"/>
      <c r="U13" s="22"/>
      <c r="V13" s="22"/>
      <c r="W13" s="22">
        <v>8173068</v>
      </c>
      <c r="X13" s="22">
        <v>6944454</v>
      </c>
      <c r="Y13" s="22">
        <v>1228614</v>
      </c>
      <c r="Z13" s="23">
        <v>17.692017255784258</v>
      </c>
      <c r="AA13" s="20">
        <v>9259276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65249</v>
      </c>
      <c r="D19" s="20"/>
      <c r="E19" s="21">
        <v>2915</v>
      </c>
      <c r="F19" s="22">
        <v>2915</v>
      </c>
      <c r="G19" s="22">
        <v>5217</v>
      </c>
      <c r="H19" s="22">
        <v>5217</v>
      </c>
      <c r="I19" s="22">
        <v>5217</v>
      </c>
      <c r="J19" s="22">
        <v>15651</v>
      </c>
      <c r="K19" s="22">
        <v>5217</v>
      </c>
      <c r="L19" s="22">
        <v>5217</v>
      </c>
      <c r="M19" s="22">
        <v>6267</v>
      </c>
      <c r="N19" s="22">
        <v>16701</v>
      </c>
      <c r="O19" s="22">
        <v>7865</v>
      </c>
      <c r="P19" s="22">
        <v>5217</v>
      </c>
      <c r="Q19" s="22">
        <v>5217</v>
      </c>
      <c r="R19" s="22">
        <v>18299</v>
      </c>
      <c r="S19" s="22"/>
      <c r="T19" s="22"/>
      <c r="U19" s="22"/>
      <c r="V19" s="22"/>
      <c r="W19" s="22">
        <v>50651</v>
      </c>
      <c r="X19" s="22">
        <v>2187</v>
      </c>
      <c r="Y19" s="22">
        <v>48464</v>
      </c>
      <c r="Z19" s="23">
        <v>2216.0036579789667</v>
      </c>
      <c r="AA19" s="20">
        <v>2915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1639284</v>
      </c>
      <c r="F23" s="22">
        <v>848284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1031713</v>
      </c>
      <c r="Y23" s="22">
        <v>-1031713</v>
      </c>
      <c r="Z23" s="23">
        <v>-100</v>
      </c>
      <c r="AA23" s="20">
        <v>848284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217644237</v>
      </c>
      <c r="D32" s="29">
        <f t="shared" ref="D32:Y32" si="0">SUM(D6:D31)</f>
        <v>0</v>
      </c>
      <c r="E32" s="30">
        <f t="shared" si="0"/>
        <v>401891682</v>
      </c>
      <c r="F32" s="31">
        <f t="shared" si="0"/>
        <v>376272804</v>
      </c>
      <c r="G32" s="31">
        <f t="shared" si="0"/>
        <v>16821958</v>
      </c>
      <c r="H32" s="31">
        <f t="shared" si="0"/>
        <v>11987198</v>
      </c>
      <c r="I32" s="31">
        <f t="shared" si="0"/>
        <v>14114127</v>
      </c>
      <c r="J32" s="31">
        <f t="shared" si="0"/>
        <v>42923283</v>
      </c>
      <c r="K32" s="31">
        <f t="shared" si="0"/>
        <v>16943703</v>
      </c>
      <c r="L32" s="31">
        <f t="shared" si="0"/>
        <v>19871158</v>
      </c>
      <c r="M32" s="31">
        <f t="shared" si="0"/>
        <v>22126242</v>
      </c>
      <c r="N32" s="31">
        <f t="shared" si="0"/>
        <v>58941103</v>
      </c>
      <c r="O32" s="31">
        <f t="shared" si="0"/>
        <v>13888668</v>
      </c>
      <c r="P32" s="31">
        <f t="shared" si="0"/>
        <v>14123438</v>
      </c>
      <c r="Q32" s="31">
        <f t="shared" si="0"/>
        <v>20060024</v>
      </c>
      <c r="R32" s="31">
        <f t="shared" si="0"/>
        <v>48072130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149936516</v>
      </c>
      <c r="X32" s="31">
        <f t="shared" si="0"/>
        <v>295014048</v>
      </c>
      <c r="Y32" s="31">
        <f t="shared" si="0"/>
        <v>-145077532</v>
      </c>
      <c r="Z32" s="32">
        <f>+IF(X32&lt;&gt;0,+(Y32/X32)*100,0)</f>
        <v>-49.176482606007973</v>
      </c>
      <c r="AA32" s="29">
        <f>SUM(AA6:AA31)</f>
        <v>376272804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4706319</v>
      </c>
      <c r="D34" s="20"/>
      <c r="E34" s="21">
        <v>12832255</v>
      </c>
      <c r="F34" s="22">
        <v>12872255</v>
      </c>
      <c r="G34" s="22">
        <v>1210156</v>
      </c>
      <c r="H34" s="22">
        <v>1311441</v>
      </c>
      <c r="I34" s="22">
        <v>1263347</v>
      </c>
      <c r="J34" s="22">
        <v>3784944</v>
      </c>
      <c r="K34" s="22">
        <v>1292211</v>
      </c>
      <c r="L34" s="22">
        <v>1205657</v>
      </c>
      <c r="M34" s="22">
        <v>1337651</v>
      </c>
      <c r="N34" s="22">
        <v>3835519</v>
      </c>
      <c r="O34" s="22">
        <v>1220097</v>
      </c>
      <c r="P34" s="22"/>
      <c r="Q34" s="22">
        <v>2390220</v>
      </c>
      <c r="R34" s="22">
        <v>3610317</v>
      </c>
      <c r="S34" s="22"/>
      <c r="T34" s="22"/>
      <c r="U34" s="22"/>
      <c r="V34" s="22"/>
      <c r="W34" s="22">
        <v>11230780</v>
      </c>
      <c r="X34" s="22">
        <v>9634204</v>
      </c>
      <c r="Y34" s="22">
        <v>1596576</v>
      </c>
      <c r="Z34" s="23">
        <v>16.57195550353719</v>
      </c>
      <c r="AA34" s="20">
        <v>12872255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247198403</v>
      </c>
      <c r="D36" s="20"/>
      <c r="E36" s="21">
        <v>341477500</v>
      </c>
      <c r="F36" s="22">
        <v>341477500</v>
      </c>
      <c r="G36" s="22">
        <v>943538</v>
      </c>
      <c r="H36" s="22">
        <v>36030653</v>
      </c>
      <c r="I36" s="22">
        <v>45392303</v>
      </c>
      <c r="J36" s="22">
        <v>82366494</v>
      </c>
      <c r="K36" s="22">
        <v>31544857</v>
      </c>
      <c r="L36" s="22">
        <v>30224942</v>
      </c>
      <c r="M36" s="22">
        <v>4347826</v>
      </c>
      <c r="N36" s="22">
        <v>66117625</v>
      </c>
      <c r="O36" s="22">
        <v>-19629209</v>
      </c>
      <c r="P36" s="22">
        <v>24856447</v>
      </c>
      <c r="Q36" s="22">
        <v>28589386</v>
      </c>
      <c r="R36" s="22">
        <v>33816624</v>
      </c>
      <c r="S36" s="22"/>
      <c r="T36" s="22"/>
      <c r="U36" s="22"/>
      <c r="V36" s="22"/>
      <c r="W36" s="22">
        <v>182300743</v>
      </c>
      <c r="X36" s="22">
        <v>256108122</v>
      </c>
      <c r="Y36" s="22">
        <v>-73807379</v>
      </c>
      <c r="Z36" s="23">
        <v>-28.818835741570116</v>
      </c>
      <c r="AA36" s="20">
        <v>341477500</v>
      </c>
    </row>
    <row r="37" spans="1:27" ht="13.5" x14ac:dyDescent="0.25">
      <c r="A37" s="19" t="s">
        <v>63</v>
      </c>
      <c r="B37" s="15" t="s">
        <v>32</v>
      </c>
      <c r="C37" s="20">
        <v>6504757</v>
      </c>
      <c r="D37" s="20"/>
      <c r="E37" s="21">
        <v>12843100</v>
      </c>
      <c r="F37" s="22">
        <v>7243100</v>
      </c>
      <c r="G37" s="22">
        <v>16500</v>
      </c>
      <c r="H37" s="22">
        <v>331809</v>
      </c>
      <c r="I37" s="22">
        <v>1053043</v>
      </c>
      <c r="J37" s="22">
        <v>1401352</v>
      </c>
      <c r="K37" s="22">
        <v>584948</v>
      </c>
      <c r="L37" s="22">
        <v>482851</v>
      </c>
      <c r="M37" s="22">
        <v>1641234</v>
      </c>
      <c r="N37" s="22">
        <v>2709033</v>
      </c>
      <c r="O37" s="22">
        <v>758264</v>
      </c>
      <c r="P37" s="22">
        <v>1188977</v>
      </c>
      <c r="Q37" s="22">
        <v>1080545</v>
      </c>
      <c r="R37" s="22">
        <v>3027786</v>
      </c>
      <c r="S37" s="22"/>
      <c r="T37" s="22"/>
      <c r="U37" s="22"/>
      <c r="V37" s="22"/>
      <c r="W37" s="22">
        <v>7138171</v>
      </c>
      <c r="X37" s="22">
        <v>8232322</v>
      </c>
      <c r="Y37" s="22">
        <v>-1094151</v>
      </c>
      <c r="Z37" s="23">
        <v>-13.29091597729049</v>
      </c>
      <c r="AA37" s="20">
        <v>7243100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8926518</v>
      </c>
      <c r="D39" s="20"/>
      <c r="E39" s="21">
        <v>8497449</v>
      </c>
      <c r="F39" s="22">
        <v>8497449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6373089</v>
      </c>
      <c r="Y39" s="22">
        <v>-6373089</v>
      </c>
      <c r="Z39" s="23">
        <v>-100</v>
      </c>
      <c r="AA39" s="20">
        <v>8497449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5413966</v>
      </c>
      <c r="D41" s="20"/>
      <c r="E41" s="21">
        <v>7149218</v>
      </c>
      <c r="F41" s="22">
        <v>2485303</v>
      </c>
      <c r="G41" s="22">
        <v>1190632</v>
      </c>
      <c r="H41" s="22"/>
      <c r="I41" s="22">
        <v>630106</v>
      </c>
      <c r="J41" s="22">
        <v>1820738</v>
      </c>
      <c r="K41" s="22"/>
      <c r="L41" s="22"/>
      <c r="M41" s="22">
        <v>34915</v>
      </c>
      <c r="N41" s="22">
        <v>34915</v>
      </c>
      <c r="O41" s="22">
        <v>14194</v>
      </c>
      <c r="P41" s="22"/>
      <c r="Q41" s="22"/>
      <c r="R41" s="22">
        <v>14194</v>
      </c>
      <c r="S41" s="22"/>
      <c r="T41" s="22"/>
      <c r="U41" s="22"/>
      <c r="V41" s="22"/>
      <c r="W41" s="22">
        <v>1869847</v>
      </c>
      <c r="X41" s="22">
        <v>4195934</v>
      </c>
      <c r="Y41" s="22">
        <v>-2326087</v>
      </c>
      <c r="Z41" s="23">
        <v>-55.436691806877803</v>
      </c>
      <c r="AA41" s="20">
        <v>2485303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55142262</v>
      </c>
      <c r="F43" s="22">
        <v>55142262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41356701</v>
      </c>
      <c r="Y43" s="22">
        <v>-41356701</v>
      </c>
      <c r="Z43" s="23">
        <v>-100</v>
      </c>
      <c r="AA43" s="20">
        <v>55142262</v>
      </c>
    </row>
    <row r="44" spans="1:27" ht="13.5" x14ac:dyDescent="0.25">
      <c r="A44" s="19" t="s">
        <v>69</v>
      </c>
      <c r="B44" s="15" t="s">
        <v>32</v>
      </c>
      <c r="C44" s="20">
        <v>83124</v>
      </c>
      <c r="D44" s="20"/>
      <c r="E44" s="21">
        <v>7910926</v>
      </c>
      <c r="F44" s="22">
        <v>8010926</v>
      </c>
      <c r="G44" s="22">
        <v>10696</v>
      </c>
      <c r="H44" s="22">
        <v>11675</v>
      </c>
      <c r="I44" s="22">
        <v>19919</v>
      </c>
      <c r="J44" s="22">
        <v>42290</v>
      </c>
      <c r="K44" s="22">
        <v>26395</v>
      </c>
      <c r="L44" s="22">
        <v>34380</v>
      </c>
      <c r="M44" s="22">
        <v>30971</v>
      </c>
      <c r="N44" s="22">
        <v>91746</v>
      </c>
      <c r="O44" s="22">
        <v>32928</v>
      </c>
      <c r="P44" s="22">
        <v>30810</v>
      </c>
      <c r="Q44" s="22">
        <v>31506</v>
      </c>
      <c r="R44" s="22">
        <v>95244</v>
      </c>
      <c r="S44" s="22"/>
      <c r="T44" s="22"/>
      <c r="U44" s="22"/>
      <c r="V44" s="22"/>
      <c r="W44" s="22">
        <v>229280</v>
      </c>
      <c r="X44" s="22">
        <v>5958205</v>
      </c>
      <c r="Y44" s="22">
        <v>-5728925</v>
      </c>
      <c r="Z44" s="23">
        <v>-96.151861172953929</v>
      </c>
      <c r="AA44" s="20">
        <v>8010926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272833087</v>
      </c>
      <c r="D47" s="29">
        <f t="shared" ref="D47:Y47" si="1">SUM(D34:D46)</f>
        <v>0</v>
      </c>
      <c r="E47" s="30">
        <f t="shared" si="1"/>
        <v>445852710</v>
      </c>
      <c r="F47" s="31">
        <f t="shared" si="1"/>
        <v>435728795</v>
      </c>
      <c r="G47" s="31">
        <f t="shared" si="1"/>
        <v>3371522</v>
      </c>
      <c r="H47" s="31">
        <f t="shared" si="1"/>
        <v>37685578</v>
      </c>
      <c r="I47" s="31">
        <f t="shared" si="1"/>
        <v>48358718</v>
      </c>
      <c r="J47" s="31">
        <f t="shared" si="1"/>
        <v>89415818</v>
      </c>
      <c r="K47" s="31">
        <f t="shared" si="1"/>
        <v>33448411</v>
      </c>
      <c r="L47" s="31">
        <f t="shared" si="1"/>
        <v>31947830</v>
      </c>
      <c r="M47" s="31">
        <f t="shared" si="1"/>
        <v>7392597</v>
      </c>
      <c r="N47" s="31">
        <f t="shared" si="1"/>
        <v>72788838</v>
      </c>
      <c r="O47" s="31">
        <f t="shared" si="1"/>
        <v>-17603726</v>
      </c>
      <c r="P47" s="31">
        <f t="shared" si="1"/>
        <v>26076234</v>
      </c>
      <c r="Q47" s="31">
        <f t="shared" si="1"/>
        <v>32091657</v>
      </c>
      <c r="R47" s="31">
        <f t="shared" si="1"/>
        <v>40564165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202768821</v>
      </c>
      <c r="X47" s="31">
        <f t="shared" si="1"/>
        <v>331858577</v>
      </c>
      <c r="Y47" s="31">
        <f t="shared" si="1"/>
        <v>-129089756</v>
      </c>
      <c r="Z47" s="32">
        <f>+IF(X47&lt;&gt;0,+(Y47/X47)*100,0)</f>
        <v>-38.899026557327758</v>
      </c>
      <c r="AA47" s="29">
        <f>SUM(AA34:AA46)</f>
        <v>435728795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-55188850</v>
      </c>
      <c r="D48" s="39">
        <f t="shared" si="2"/>
        <v>0</v>
      </c>
      <c r="E48" s="40">
        <f t="shared" si="2"/>
        <v>-43961028</v>
      </c>
      <c r="F48" s="41">
        <f t="shared" si="2"/>
        <v>-59455991</v>
      </c>
      <c r="G48" s="41">
        <f t="shared" si="2"/>
        <v>13450436</v>
      </c>
      <c r="H48" s="41">
        <f t="shared" si="2"/>
        <v>-25698380</v>
      </c>
      <c r="I48" s="41">
        <f t="shared" si="2"/>
        <v>-34244591</v>
      </c>
      <c r="J48" s="41">
        <f t="shared" si="2"/>
        <v>-46492535</v>
      </c>
      <c r="K48" s="41">
        <f t="shared" si="2"/>
        <v>-16504708</v>
      </c>
      <c r="L48" s="41">
        <f t="shared" si="2"/>
        <v>-12076672</v>
      </c>
      <c r="M48" s="41">
        <f t="shared" si="2"/>
        <v>14733645</v>
      </c>
      <c r="N48" s="41">
        <f t="shared" si="2"/>
        <v>-13847735</v>
      </c>
      <c r="O48" s="41">
        <f t="shared" si="2"/>
        <v>31492394</v>
      </c>
      <c r="P48" s="41">
        <f t="shared" si="2"/>
        <v>-11952796</v>
      </c>
      <c r="Q48" s="41">
        <f t="shared" si="2"/>
        <v>-12031633</v>
      </c>
      <c r="R48" s="41">
        <f t="shared" si="2"/>
        <v>7507965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-52832305</v>
      </c>
      <c r="X48" s="41">
        <f t="shared" si="2"/>
        <v>-36844529</v>
      </c>
      <c r="Y48" s="41">
        <f t="shared" si="2"/>
        <v>-15987776</v>
      </c>
      <c r="Z48" s="42">
        <f>+IF(X48&lt;&gt;0,+(Y48/X48)*100,0)</f>
        <v>43.392537328947803</v>
      </c>
      <c r="AA48" s="39">
        <f>+AA32-AA47</f>
        <v>-59455991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30000000</v>
      </c>
      <c r="F49" s="22">
        <v>24100000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21025000</v>
      </c>
      <c r="Y49" s="22">
        <v>-21025000</v>
      </c>
      <c r="Z49" s="23">
        <v>-100</v>
      </c>
      <c r="AA49" s="20">
        <v>24100000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-55188850</v>
      </c>
      <c r="D51" s="48">
        <f t="shared" si="3"/>
        <v>0</v>
      </c>
      <c r="E51" s="49">
        <f t="shared" si="3"/>
        <v>-13961028</v>
      </c>
      <c r="F51" s="50">
        <f t="shared" si="3"/>
        <v>-35355991</v>
      </c>
      <c r="G51" s="50">
        <f t="shared" si="3"/>
        <v>13450436</v>
      </c>
      <c r="H51" s="50">
        <f t="shared" si="3"/>
        <v>-25698380</v>
      </c>
      <c r="I51" s="50">
        <f t="shared" si="3"/>
        <v>-34244591</v>
      </c>
      <c r="J51" s="50">
        <f t="shared" si="3"/>
        <v>-46492535</v>
      </c>
      <c r="K51" s="50">
        <f t="shared" si="3"/>
        <v>-16504708</v>
      </c>
      <c r="L51" s="50">
        <f t="shared" si="3"/>
        <v>-12076672</v>
      </c>
      <c r="M51" s="50">
        <f t="shared" si="3"/>
        <v>14733645</v>
      </c>
      <c r="N51" s="50">
        <f t="shared" si="3"/>
        <v>-13847735</v>
      </c>
      <c r="O51" s="50">
        <f t="shared" si="3"/>
        <v>31492394</v>
      </c>
      <c r="P51" s="50">
        <f t="shared" si="3"/>
        <v>-11952796</v>
      </c>
      <c r="Q51" s="50">
        <f t="shared" si="3"/>
        <v>-12031633</v>
      </c>
      <c r="R51" s="50">
        <f t="shared" si="3"/>
        <v>7507965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-52832305</v>
      </c>
      <c r="X51" s="50">
        <f t="shared" si="3"/>
        <v>-15819529</v>
      </c>
      <c r="Y51" s="50">
        <f t="shared" si="3"/>
        <v>-37012776</v>
      </c>
      <c r="Z51" s="51">
        <f>+IF(X51&lt;&gt;0,+(Y51/X51)*100,0)</f>
        <v>233.96888744285621</v>
      </c>
      <c r="AA51" s="48">
        <f>SUM(AA48:AA50)</f>
        <v>-35355991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-55188850</v>
      </c>
      <c r="D53" s="54">
        <f>+D51-D52</f>
        <v>0</v>
      </c>
      <c r="E53" s="55">
        <f t="shared" si="4"/>
        <v>-13961028</v>
      </c>
      <c r="F53" s="56">
        <f t="shared" si="4"/>
        <v>-35355991</v>
      </c>
      <c r="G53" s="56">
        <f t="shared" si="4"/>
        <v>13450436</v>
      </c>
      <c r="H53" s="56">
        <f t="shared" si="4"/>
        <v>-25698380</v>
      </c>
      <c r="I53" s="56">
        <f t="shared" si="4"/>
        <v>-34244591</v>
      </c>
      <c r="J53" s="56">
        <f t="shared" si="4"/>
        <v>-46492535</v>
      </c>
      <c r="K53" s="56">
        <f t="shared" si="4"/>
        <v>-16504708</v>
      </c>
      <c r="L53" s="56">
        <f t="shared" si="4"/>
        <v>-12076672</v>
      </c>
      <c r="M53" s="56">
        <f t="shared" si="4"/>
        <v>14733645</v>
      </c>
      <c r="N53" s="56">
        <f t="shared" si="4"/>
        <v>-13847735</v>
      </c>
      <c r="O53" s="56">
        <f t="shared" si="4"/>
        <v>31492394</v>
      </c>
      <c r="P53" s="56">
        <f t="shared" si="4"/>
        <v>-11952796</v>
      </c>
      <c r="Q53" s="56">
        <f t="shared" si="4"/>
        <v>-12031633</v>
      </c>
      <c r="R53" s="56">
        <f t="shared" si="4"/>
        <v>7507965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-52832305</v>
      </c>
      <c r="X53" s="56">
        <f t="shared" si="4"/>
        <v>-15819529</v>
      </c>
      <c r="Y53" s="56">
        <f t="shared" si="4"/>
        <v>-37012776</v>
      </c>
      <c r="Z53" s="57">
        <f>+IF(X53&lt;&gt;0,+(Y53/X53)*100,0)</f>
        <v>233.96888744285621</v>
      </c>
      <c r="AA53" s="54">
        <f>+AA51-AA52</f>
        <v>-35355991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-55188850</v>
      </c>
      <c r="D56" s="48">
        <f>SUM(D53:D55)</f>
        <v>0</v>
      </c>
      <c r="E56" s="49">
        <f t="shared" si="5"/>
        <v>-13961028</v>
      </c>
      <c r="F56" s="50">
        <f t="shared" si="5"/>
        <v>-35355991</v>
      </c>
      <c r="G56" s="50">
        <f t="shared" si="5"/>
        <v>13450436</v>
      </c>
      <c r="H56" s="50">
        <f t="shared" si="5"/>
        <v>-25698380</v>
      </c>
      <c r="I56" s="50">
        <f t="shared" si="5"/>
        <v>-34244591</v>
      </c>
      <c r="J56" s="50">
        <f t="shared" si="5"/>
        <v>-46492535</v>
      </c>
      <c r="K56" s="50">
        <f t="shared" si="5"/>
        <v>-16504708</v>
      </c>
      <c r="L56" s="50">
        <f t="shared" si="5"/>
        <v>-12076672</v>
      </c>
      <c r="M56" s="50">
        <f t="shared" si="5"/>
        <v>14733645</v>
      </c>
      <c r="N56" s="50">
        <f t="shared" si="5"/>
        <v>-13847735</v>
      </c>
      <c r="O56" s="50">
        <f t="shared" si="5"/>
        <v>31492394</v>
      </c>
      <c r="P56" s="50">
        <f t="shared" si="5"/>
        <v>-11952796</v>
      </c>
      <c r="Q56" s="50">
        <f t="shared" si="5"/>
        <v>-12031633</v>
      </c>
      <c r="R56" s="50">
        <f t="shared" si="5"/>
        <v>7507965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-52832305</v>
      </c>
      <c r="X56" s="50">
        <f t="shared" si="5"/>
        <v>-15819529</v>
      </c>
      <c r="Y56" s="50">
        <f t="shared" si="5"/>
        <v>-37012776</v>
      </c>
      <c r="Z56" s="51">
        <f>+IF(X56&lt;&gt;0,+(Y56/X56)*100,0)</f>
        <v>233.96888744285621</v>
      </c>
      <c r="AA56" s="48">
        <f>SUM(AA53:AA55)</f>
        <v>-35355991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-55188850</v>
      </c>
      <c r="D59" s="65">
        <f>SUM(D56:D58)</f>
        <v>0</v>
      </c>
      <c r="E59" s="66">
        <f t="shared" si="6"/>
        <v>-13961028</v>
      </c>
      <c r="F59" s="67">
        <f t="shared" si="6"/>
        <v>-35355991</v>
      </c>
      <c r="G59" s="67">
        <f t="shared" si="6"/>
        <v>13450436</v>
      </c>
      <c r="H59" s="67">
        <f t="shared" si="6"/>
        <v>-25698380</v>
      </c>
      <c r="I59" s="67">
        <f t="shared" si="6"/>
        <v>-34244591</v>
      </c>
      <c r="J59" s="67">
        <f t="shared" si="6"/>
        <v>-46492535</v>
      </c>
      <c r="K59" s="67">
        <f t="shared" si="6"/>
        <v>-16504708</v>
      </c>
      <c r="L59" s="67">
        <f t="shared" si="6"/>
        <v>-12076672</v>
      </c>
      <c r="M59" s="67">
        <f t="shared" si="6"/>
        <v>14733645</v>
      </c>
      <c r="N59" s="67">
        <f t="shared" si="6"/>
        <v>-13847735</v>
      </c>
      <c r="O59" s="67">
        <f t="shared" si="6"/>
        <v>31492394</v>
      </c>
      <c r="P59" s="67">
        <f t="shared" si="6"/>
        <v>-11952796</v>
      </c>
      <c r="Q59" s="67">
        <f t="shared" si="6"/>
        <v>-12031633</v>
      </c>
      <c r="R59" s="67">
        <f t="shared" si="6"/>
        <v>7507965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-52832305</v>
      </c>
      <c r="X59" s="67">
        <f t="shared" si="6"/>
        <v>-15819529</v>
      </c>
      <c r="Y59" s="67">
        <f t="shared" si="6"/>
        <v>-37012776</v>
      </c>
      <c r="Z59" s="68">
        <f>+IF(X59&lt;&gt;0,+(Y59/X59)*100,0)</f>
        <v>233.96888744285621</v>
      </c>
      <c r="AA59" s="65">
        <f>SUM(AA56:AA58)</f>
        <v>-35355991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313985207</v>
      </c>
      <c r="D6" s="20"/>
      <c r="E6" s="21">
        <v>493443260</v>
      </c>
      <c r="F6" s="22">
        <v>484902605</v>
      </c>
      <c r="G6" s="22">
        <v>28760152</v>
      </c>
      <c r="H6" s="22">
        <v>33005538</v>
      </c>
      <c r="I6" s="22">
        <v>25612284</v>
      </c>
      <c r="J6" s="22">
        <v>87377974</v>
      </c>
      <c r="K6" s="22">
        <v>25905324</v>
      </c>
      <c r="L6" s="22">
        <v>35239193</v>
      </c>
      <c r="M6" s="22">
        <v>26026453</v>
      </c>
      <c r="N6" s="22">
        <v>87170970</v>
      </c>
      <c r="O6" s="22">
        <v>27139426</v>
      </c>
      <c r="P6" s="22">
        <v>95363924</v>
      </c>
      <c r="Q6" s="22">
        <v>6803801</v>
      </c>
      <c r="R6" s="22">
        <v>129307151</v>
      </c>
      <c r="S6" s="22"/>
      <c r="T6" s="22"/>
      <c r="U6" s="22"/>
      <c r="V6" s="22"/>
      <c r="W6" s="22">
        <v>303856095</v>
      </c>
      <c r="X6" s="22">
        <v>363664345</v>
      </c>
      <c r="Y6" s="22">
        <v>-59808250</v>
      </c>
      <c r="Z6" s="23">
        <v>-16.446003250607369</v>
      </c>
      <c r="AA6" s="20">
        <v>484902605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7878485</v>
      </c>
      <c r="D13" s="20"/>
      <c r="E13" s="21">
        <v>4900000</v>
      </c>
      <c r="F13" s="22">
        <v>8432040</v>
      </c>
      <c r="G13" s="22">
        <v>822764</v>
      </c>
      <c r="H13" s="22">
        <v>-247068</v>
      </c>
      <c r="I13" s="22">
        <v>839043</v>
      </c>
      <c r="J13" s="22">
        <v>1414739</v>
      </c>
      <c r="K13" s="22">
        <v>850931</v>
      </c>
      <c r="L13" s="22">
        <v>847539</v>
      </c>
      <c r="M13" s="22">
        <v>887354</v>
      </c>
      <c r="N13" s="22">
        <v>2585824</v>
      </c>
      <c r="O13" s="22">
        <v>919795</v>
      </c>
      <c r="P13" s="22">
        <v>926166</v>
      </c>
      <c r="Q13" s="22">
        <v>959138</v>
      </c>
      <c r="R13" s="22">
        <v>2805099</v>
      </c>
      <c r="S13" s="22"/>
      <c r="T13" s="22"/>
      <c r="U13" s="22"/>
      <c r="V13" s="22"/>
      <c r="W13" s="22">
        <v>6805662</v>
      </c>
      <c r="X13" s="22">
        <v>5087813</v>
      </c>
      <c r="Y13" s="22">
        <v>1717849</v>
      </c>
      <c r="Z13" s="23">
        <v>33.763996436189778</v>
      </c>
      <c r="AA13" s="20">
        <v>8432040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7558152</v>
      </c>
      <c r="D25" s="20"/>
      <c r="E25" s="21">
        <v>11284260</v>
      </c>
      <c r="F25" s="22">
        <v>11284260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8463195</v>
      </c>
      <c r="Y25" s="22">
        <v>-8463195</v>
      </c>
      <c r="Z25" s="23">
        <v>-100</v>
      </c>
      <c r="AA25" s="20">
        <v>11284260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2372608</v>
      </c>
      <c r="D28" s="20"/>
      <c r="E28" s="21">
        <v>1051910</v>
      </c>
      <c r="F28" s="22">
        <v>2704170</v>
      </c>
      <c r="G28" s="22">
        <v>226146</v>
      </c>
      <c r="H28" s="22">
        <v>225653</v>
      </c>
      <c r="I28" s="22">
        <v>225653</v>
      </c>
      <c r="J28" s="22">
        <v>677452</v>
      </c>
      <c r="K28" s="22">
        <v>225488</v>
      </c>
      <c r="L28" s="22">
        <v>224831</v>
      </c>
      <c r="M28" s="22">
        <v>224831</v>
      </c>
      <c r="N28" s="22">
        <v>675150</v>
      </c>
      <c r="O28" s="22">
        <v>224831</v>
      </c>
      <c r="P28" s="22">
        <v>224831</v>
      </c>
      <c r="Q28" s="22">
        <v>219679</v>
      </c>
      <c r="R28" s="22">
        <v>669341</v>
      </c>
      <c r="S28" s="22"/>
      <c r="T28" s="22"/>
      <c r="U28" s="22"/>
      <c r="V28" s="22"/>
      <c r="W28" s="22">
        <v>2021943</v>
      </c>
      <c r="X28" s="22">
        <v>1449835</v>
      </c>
      <c r="Y28" s="22">
        <v>572108</v>
      </c>
      <c r="Z28" s="23">
        <v>39.46021443819469</v>
      </c>
      <c r="AA28" s="20">
        <v>2704170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331794452</v>
      </c>
      <c r="D32" s="29">
        <f t="shared" ref="D32:Y32" si="0">SUM(D6:D31)</f>
        <v>0</v>
      </c>
      <c r="E32" s="30">
        <f t="shared" si="0"/>
        <v>510679430</v>
      </c>
      <c r="F32" s="31">
        <f t="shared" si="0"/>
        <v>507323075</v>
      </c>
      <c r="G32" s="31">
        <f t="shared" si="0"/>
        <v>29809062</v>
      </c>
      <c r="H32" s="31">
        <f t="shared" si="0"/>
        <v>32984123</v>
      </c>
      <c r="I32" s="31">
        <f t="shared" si="0"/>
        <v>26676980</v>
      </c>
      <c r="J32" s="31">
        <f t="shared" si="0"/>
        <v>89470165</v>
      </c>
      <c r="K32" s="31">
        <f t="shared" si="0"/>
        <v>26981743</v>
      </c>
      <c r="L32" s="31">
        <f t="shared" si="0"/>
        <v>36311563</v>
      </c>
      <c r="M32" s="31">
        <f t="shared" si="0"/>
        <v>27138638</v>
      </c>
      <c r="N32" s="31">
        <f t="shared" si="0"/>
        <v>90431944</v>
      </c>
      <c r="O32" s="31">
        <f t="shared" si="0"/>
        <v>28284052</v>
      </c>
      <c r="P32" s="31">
        <f t="shared" si="0"/>
        <v>96514921</v>
      </c>
      <c r="Q32" s="31">
        <f t="shared" si="0"/>
        <v>7982618</v>
      </c>
      <c r="R32" s="31">
        <f t="shared" si="0"/>
        <v>132781591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312683700</v>
      </c>
      <c r="X32" s="31">
        <f t="shared" si="0"/>
        <v>378665188</v>
      </c>
      <c r="Y32" s="31">
        <f t="shared" si="0"/>
        <v>-65981488</v>
      </c>
      <c r="Z32" s="32">
        <f>+IF(X32&lt;&gt;0,+(Y32/X32)*100,0)</f>
        <v>-17.424756774842475</v>
      </c>
      <c r="AA32" s="29">
        <f>SUM(AA6:AA31)</f>
        <v>507323075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24170178</v>
      </c>
      <c r="D34" s="20"/>
      <c r="E34" s="21">
        <v>28207450</v>
      </c>
      <c r="F34" s="22">
        <v>27871220</v>
      </c>
      <c r="G34" s="22">
        <v>2010551</v>
      </c>
      <c r="H34" s="22">
        <v>2120259</v>
      </c>
      <c r="I34" s="22">
        <v>2283607</v>
      </c>
      <c r="J34" s="22">
        <v>6414417</v>
      </c>
      <c r="K34" s="22">
        <v>2269291</v>
      </c>
      <c r="L34" s="22">
        <v>2281384</v>
      </c>
      <c r="M34" s="22">
        <v>2216350</v>
      </c>
      <c r="N34" s="22">
        <v>6767025</v>
      </c>
      <c r="O34" s="22">
        <v>2927247</v>
      </c>
      <c r="P34" s="22">
        <v>2338048</v>
      </c>
      <c r="Q34" s="22">
        <v>2179668</v>
      </c>
      <c r="R34" s="22">
        <v>7444963</v>
      </c>
      <c r="S34" s="22"/>
      <c r="T34" s="22"/>
      <c r="U34" s="22"/>
      <c r="V34" s="22"/>
      <c r="W34" s="22">
        <v>20626405</v>
      </c>
      <c r="X34" s="22">
        <v>21032437</v>
      </c>
      <c r="Y34" s="22">
        <v>-406032</v>
      </c>
      <c r="Z34" s="23">
        <v>-1.9305038213118149</v>
      </c>
      <c r="AA34" s="20">
        <v>27871220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338622430</v>
      </c>
      <c r="D36" s="20"/>
      <c r="E36" s="21">
        <v>403670500</v>
      </c>
      <c r="F36" s="22">
        <v>403670500</v>
      </c>
      <c r="G36" s="22"/>
      <c r="H36" s="22">
        <v>49352036</v>
      </c>
      <c r="I36" s="22">
        <v>49206956</v>
      </c>
      <c r="J36" s="22">
        <v>98558992</v>
      </c>
      <c r="K36" s="22">
        <v>28395432</v>
      </c>
      <c r="L36" s="22">
        <v>29460022</v>
      </c>
      <c r="M36" s="22">
        <v>25955826</v>
      </c>
      <c r="N36" s="22">
        <v>83811280</v>
      </c>
      <c r="O36" s="22">
        <v>27782255</v>
      </c>
      <c r="P36" s="22">
        <v>26001868</v>
      </c>
      <c r="Q36" s="22">
        <v>25686838</v>
      </c>
      <c r="R36" s="22">
        <v>79470961</v>
      </c>
      <c r="S36" s="22"/>
      <c r="T36" s="22"/>
      <c r="U36" s="22"/>
      <c r="V36" s="22"/>
      <c r="W36" s="22">
        <v>261841233</v>
      </c>
      <c r="X36" s="22">
        <v>302752881</v>
      </c>
      <c r="Y36" s="22">
        <v>-40911648</v>
      </c>
      <c r="Z36" s="23">
        <v>-13.513215089768213</v>
      </c>
      <c r="AA36" s="20">
        <v>403670500</v>
      </c>
    </row>
    <row r="37" spans="1:27" ht="13.5" x14ac:dyDescent="0.25">
      <c r="A37" s="19" t="s">
        <v>63</v>
      </c>
      <c r="B37" s="15" t="s">
        <v>32</v>
      </c>
      <c r="C37" s="20">
        <v>8739187</v>
      </c>
      <c r="D37" s="20"/>
      <c r="E37" s="21">
        <v>9057600</v>
      </c>
      <c r="F37" s="22">
        <v>11270600</v>
      </c>
      <c r="G37" s="22">
        <v>24438</v>
      </c>
      <c r="H37" s="22">
        <v>141163</v>
      </c>
      <c r="I37" s="22">
        <v>371004</v>
      </c>
      <c r="J37" s="22">
        <v>536605</v>
      </c>
      <c r="K37" s="22">
        <v>615015</v>
      </c>
      <c r="L37" s="22">
        <v>251206</v>
      </c>
      <c r="M37" s="22">
        <v>1226740</v>
      </c>
      <c r="N37" s="22">
        <v>2092961</v>
      </c>
      <c r="O37" s="22">
        <v>197244</v>
      </c>
      <c r="P37" s="22">
        <v>85479</v>
      </c>
      <c r="Q37" s="22">
        <v>260206</v>
      </c>
      <c r="R37" s="22">
        <v>542929</v>
      </c>
      <c r="S37" s="22"/>
      <c r="T37" s="22"/>
      <c r="U37" s="22"/>
      <c r="V37" s="22"/>
      <c r="W37" s="22">
        <v>3172495</v>
      </c>
      <c r="X37" s="22">
        <v>7595468</v>
      </c>
      <c r="Y37" s="22">
        <v>-4422973</v>
      </c>
      <c r="Z37" s="23">
        <v>-58.231737662511385</v>
      </c>
      <c r="AA37" s="20">
        <v>11270600</v>
      </c>
    </row>
    <row r="38" spans="1:27" ht="13.5" x14ac:dyDescent="0.25">
      <c r="A38" s="19" t="s">
        <v>64</v>
      </c>
      <c r="B38" s="15" t="s">
        <v>32</v>
      </c>
      <c r="C38" s="20">
        <v>29011296</v>
      </c>
      <c r="D38" s="20"/>
      <c r="E38" s="21">
        <v>55854170</v>
      </c>
      <c r="F38" s="22">
        <v>55854170</v>
      </c>
      <c r="G38" s="22">
        <v>4654514</v>
      </c>
      <c r="H38" s="22">
        <v>4654514</v>
      </c>
      <c r="I38" s="22">
        <v>4654514</v>
      </c>
      <c r="J38" s="22">
        <v>13963542</v>
      </c>
      <c r="K38" s="22">
        <v>4654514</v>
      </c>
      <c r="L38" s="22">
        <v>4654515</v>
      </c>
      <c r="M38" s="22">
        <v>4654515</v>
      </c>
      <c r="N38" s="22">
        <v>13963544</v>
      </c>
      <c r="O38" s="22">
        <v>4654515</v>
      </c>
      <c r="P38" s="22">
        <v>4654515</v>
      </c>
      <c r="Q38" s="22">
        <v>4654515</v>
      </c>
      <c r="R38" s="22">
        <v>13963545</v>
      </c>
      <c r="S38" s="22"/>
      <c r="T38" s="22"/>
      <c r="U38" s="22"/>
      <c r="V38" s="22"/>
      <c r="W38" s="22">
        <v>41890631</v>
      </c>
      <c r="X38" s="22">
        <v>41890635</v>
      </c>
      <c r="Y38" s="22">
        <v>-4</v>
      </c>
      <c r="Z38" s="23"/>
      <c r="AA38" s="20">
        <v>55854170</v>
      </c>
    </row>
    <row r="39" spans="1:27" ht="13.5" x14ac:dyDescent="0.25">
      <c r="A39" s="19" t="s">
        <v>65</v>
      </c>
      <c r="B39" s="15" t="s">
        <v>32</v>
      </c>
      <c r="C39" s="20">
        <v>12492266</v>
      </c>
      <c r="D39" s="20"/>
      <c r="E39" s="21">
        <v>14405960</v>
      </c>
      <c r="F39" s="22">
        <v>14405960</v>
      </c>
      <c r="G39" s="22"/>
      <c r="H39" s="22"/>
      <c r="I39" s="22"/>
      <c r="J39" s="22"/>
      <c r="K39" s="22"/>
      <c r="L39" s="22">
        <v>5372125</v>
      </c>
      <c r="M39" s="22"/>
      <c r="N39" s="22">
        <v>5372125</v>
      </c>
      <c r="O39" s="22"/>
      <c r="P39" s="22">
        <v>2022830</v>
      </c>
      <c r="Q39" s="22">
        <v>1011415</v>
      </c>
      <c r="R39" s="22">
        <v>3034245</v>
      </c>
      <c r="S39" s="22"/>
      <c r="T39" s="22"/>
      <c r="U39" s="22"/>
      <c r="V39" s="22"/>
      <c r="W39" s="22">
        <v>8406370</v>
      </c>
      <c r="X39" s="22">
        <v>10804527</v>
      </c>
      <c r="Y39" s="22">
        <v>-2398157</v>
      </c>
      <c r="Z39" s="23">
        <v>-22.195853645421035</v>
      </c>
      <c r="AA39" s="20">
        <v>14405960</v>
      </c>
    </row>
    <row r="40" spans="1:27" ht="13.5" x14ac:dyDescent="0.25">
      <c r="A40" s="19" t="s">
        <v>40</v>
      </c>
      <c r="B40" s="15" t="s">
        <v>32</v>
      </c>
      <c r="C40" s="20">
        <v>847</v>
      </c>
      <c r="D40" s="20"/>
      <c r="E40" s="21">
        <v>85170</v>
      </c>
      <c r="F40" s="22">
        <v>85170</v>
      </c>
      <c r="G40" s="22"/>
      <c r="H40" s="22"/>
      <c r="I40" s="22">
        <v>1529</v>
      </c>
      <c r="J40" s="22">
        <v>1529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1529</v>
      </c>
      <c r="X40" s="22">
        <v>63882</v>
      </c>
      <c r="Y40" s="22">
        <v>-62353</v>
      </c>
      <c r="Z40" s="23">
        <v>-97.606524529601458</v>
      </c>
      <c r="AA40" s="20">
        <v>85170</v>
      </c>
    </row>
    <row r="41" spans="1:27" ht="13.5" x14ac:dyDescent="0.25">
      <c r="A41" s="19" t="s">
        <v>66</v>
      </c>
      <c r="B41" s="15" t="s">
        <v>32</v>
      </c>
      <c r="C41" s="20">
        <v>6296502</v>
      </c>
      <c r="D41" s="20"/>
      <c r="E41" s="21">
        <v>7622940</v>
      </c>
      <c r="F41" s="22">
        <v>10511940</v>
      </c>
      <c r="G41" s="22"/>
      <c r="H41" s="22">
        <v>16231</v>
      </c>
      <c r="I41" s="22">
        <v>531009</v>
      </c>
      <c r="J41" s="22">
        <v>547240</v>
      </c>
      <c r="K41" s="22">
        <v>1270308</v>
      </c>
      <c r="L41" s="22">
        <v>-262</v>
      </c>
      <c r="M41" s="22">
        <v>668606</v>
      </c>
      <c r="N41" s="22">
        <v>1938652</v>
      </c>
      <c r="O41" s="22"/>
      <c r="P41" s="22">
        <v>51639</v>
      </c>
      <c r="Q41" s="22">
        <v>1334016</v>
      </c>
      <c r="R41" s="22">
        <v>1385655</v>
      </c>
      <c r="S41" s="22"/>
      <c r="T41" s="22"/>
      <c r="U41" s="22"/>
      <c r="V41" s="22"/>
      <c r="W41" s="22">
        <v>3871547</v>
      </c>
      <c r="X41" s="22">
        <v>6795826</v>
      </c>
      <c r="Y41" s="22">
        <v>-2924279</v>
      </c>
      <c r="Z41" s="23">
        <v>-43.030516084431824</v>
      </c>
      <c r="AA41" s="20">
        <v>10511940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523522</v>
      </c>
      <c r="D43" s="20"/>
      <c r="E43" s="21">
        <v>3900000</v>
      </c>
      <c r="F43" s="22">
        <v>3900000</v>
      </c>
      <c r="G43" s="22"/>
      <c r="H43" s="22"/>
      <c r="I43" s="22"/>
      <c r="J43" s="22"/>
      <c r="K43" s="22">
        <v>172883</v>
      </c>
      <c r="L43" s="22">
        <v>245224</v>
      </c>
      <c r="M43" s="22">
        <v>114954</v>
      </c>
      <c r="N43" s="22">
        <v>533061</v>
      </c>
      <c r="O43" s="22"/>
      <c r="P43" s="22">
        <v>34799</v>
      </c>
      <c r="Q43" s="22">
        <v>23672</v>
      </c>
      <c r="R43" s="22">
        <v>58471</v>
      </c>
      <c r="S43" s="22"/>
      <c r="T43" s="22"/>
      <c r="U43" s="22"/>
      <c r="V43" s="22"/>
      <c r="W43" s="22">
        <v>591532</v>
      </c>
      <c r="X43" s="22">
        <v>2925000</v>
      </c>
      <c r="Y43" s="22">
        <v>-2333468</v>
      </c>
      <c r="Z43" s="23">
        <v>-79.776683760683767</v>
      </c>
      <c r="AA43" s="20">
        <v>3900000</v>
      </c>
    </row>
    <row r="44" spans="1:27" ht="13.5" x14ac:dyDescent="0.25">
      <c r="A44" s="19" t="s">
        <v>69</v>
      </c>
      <c r="B44" s="15" t="s">
        <v>32</v>
      </c>
      <c r="C44" s="20">
        <v>3277058</v>
      </c>
      <c r="D44" s="20"/>
      <c r="E44" s="21">
        <v>785800</v>
      </c>
      <c r="F44" s="22">
        <v>901850</v>
      </c>
      <c r="G44" s="22">
        <v>17162</v>
      </c>
      <c r="H44" s="22">
        <v>62954</v>
      </c>
      <c r="I44" s="22">
        <v>22331</v>
      </c>
      <c r="J44" s="22">
        <v>102447</v>
      </c>
      <c r="K44" s="22">
        <v>26227</v>
      </c>
      <c r="L44" s="22">
        <v>82230</v>
      </c>
      <c r="M44" s="22">
        <v>66973</v>
      </c>
      <c r="N44" s="22">
        <v>175430</v>
      </c>
      <c r="O44" s="22">
        <v>29768</v>
      </c>
      <c r="P44" s="22">
        <v>26783</v>
      </c>
      <c r="Q44" s="22">
        <v>77777</v>
      </c>
      <c r="R44" s="22">
        <v>134328</v>
      </c>
      <c r="S44" s="22"/>
      <c r="T44" s="22"/>
      <c r="U44" s="22"/>
      <c r="V44" s="22"/>
      <c r="W44" s="22">
        <v>412205</v>
      </c>
      <c r="X44" s="22">
        <v>632297</v>
      </c>
      <c r="Y44" s="22">
        <v>-220092</v>
      </c>
      <c r="Z44" s="23">
        <v>-34.808325834220312</v>
      </c>
      <c r="AA44" s="20">
        <v>901850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423133286</v>
      </c>
      <c r="D47" s="29">
        <f t="shared" ref="D47:Y47" si="1">SUM(D34:D46)</f>
        <v>0</v>
      </c>
      <c r="E47" s="30">
        <f t="shared" si="1"/>
        <v>523589590</v>
      </c>
      <c r="F47" s="31">
        <f t="shared" si="1"/>
        <v>528471410</v>
      </c>
      <c r="G47" s="31">
        <f t="shared" si="1"/>
        <v>6706665</v>
      </c>
      <c r="H47" s="31">
        <f t="shared" si="1"/>
        <v>56347157</v>
      </c>
      <c r="I47" s="31">
        <f t="shared" si="1"/>
        <v>57070950</v>
      </c>
      <c r="J47" s="31">
        <f t="shared" si="1"/>
        <v>120124772</v>
      </c>
      <c r="K47" s="31">
        <f t="shared" si="1"/>
        <v>37403670</v>
      </c>
      <c r="L47" s="31">
        <f t="shared" si="1"/>
        <v>42346444</v>
      </c>
      <c r="M47" s="31">
        <f t="shared" si="1"/>
        <v>34903964</v>
      </c>
      <c r="N47" s="31">
        <f t="shared" si="1"/>
        <v>114654078</v>
      </c>
      <c r="O47" s="31">
        <f t="shared" si="1"/>
        <v>35591029</v>
      </c>
      <c r="P47" s="31">
        <f t="shared" si="1"/>
        <v>35215961</v>
      </c>
      <c r="Q47" s="31">
        <f t="shared" si="1"/>
        <v>35228107</v>
      </c>
      <c r="R47" s="31">
        <f t="shared" si="1"/>
        <v>106035097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340813947</v>
      </c>
      <c r="X47" s="31">
        <f t="shared" si="1"/>
        <v>394492953</v>
      </c>
      <c r="Y47" s="31">
        <f t="shared" si="1"/>
        <v>-53679006</v>
      </c>
      <c r="Z47" s="32">
        <f>+IF(X47&lt;&gt;0,+(Y47/X47)*100,0)</f>
        <v>-13.607088692405616</v>
      </c>
      <c r="AA47" s="29">
        <f>SUM(AA34:AA46)</f>
        <v>528471410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-91338834</v>
      </c>
      <c r="D48" s="39">
        <f t="shared" si="2"/>
        <v>0</v>
      </c>
      <c r="E48" s="40">
        <f t="shared" si="2"/>
        <v>-12910160</v>
      </c>
      <c r="F48" s="41">
        <f t="shared" si="2"/>
        <v>-21148335</v>
      </c>
      <c r="G48" s="41">
        <f t="shared" si="2"/>
        <v>23102397</v>
      </c>
      <c r="H48" s="41">
        <f t="shared" si="2"/>
        <v>-23363034</v>
      </c>
      <c r="I48" s="41">
        <f t="shared" si="2"/>
        <v>-30393970</v>
      </c>
      <c r="J48" s="41">
        <f t="shared" si="2"/>
        <v>-30654607</v>
      </c>
      <c r="K48" s="41">
        <f t="shared" si="2"/>
        <v>-10421927</v>
      </c>
      <c r="L48" s="41">
        <f t="shared" si="2"/>
        <v>-6034881</v>
      </c>
      <c r="M48" s="41">
        <f t="shared" si="2"/>
        <v>-7765326</v>
      </c>
      <c r="N48" s="41">
        <f t="shared" si="2"/>
        <v>-24222134</v>
      </c>
      <c r="O48" s="41">
        <f t="shared" si="2"/>
        <v>-7306977</v>
      </c>
      <c r="P48" s="41">
        <f t="shared" si="2"/>
        <v>61298960</v>
      </c>
      <c r="Q48" s="41">
        <f t="shared" si="2"/>
        <v>-27245489</v>
      </c>
      <c r="R48" s="41">
        <f t="shared" si="2"/>
        <v>26746494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-28130247</v>
      </c>
      <c r="X48" s="41">
        <f t="shared" si="2"/>
        <v>-15827765</v>
      </c>
      <c r="Y48" s="41">
        <f t="shared" si="2"/>
        <v>-12302482</v>
      </c>
      <c r="Z48" s="42">
        <f>+IF(X48&lt;&gt;0,+(Y48/X48)*100,0)</f>
        <v>77.727221752407871</v>
      </c>
      <c r="AA48" s="39">
        <f>+AA32-AA47</f>
        <v>-21148335</v>
      </c>
    </row>
    <row r="49" spans="1:27" ht="25.5" x14ac:dyDescent="0.25">
      <c r="A49" s="43" t="s">
        <v>74</v>
      </c>
      <c r="B49" s="15" t="s">
        <v>32</v>
      </c>
      <c r="C49" s="20">
        <v>35631000</v>
      </c>
      <c r="D49" s="20"/>
      <c r="E49" s="21">
        <v>29780000</v>
      </c>
      <c r="F49" s="22">
        <v>29780000</v>
      </c>
      <c r="G49" s="22"/>
      <c r="H49" s="22"/>
      <c r="I49" s="22"/>
      <c r="J49" s="22"/>
      <c r="K49" s="22"/>
      <c r="L49" s="22">
        <v>1491169</v>
      </c>
      <c r="M49" s="22"/>
      <c r="N49" s="22">
        <v>1491169</v>
      </c>
      <c r="O49" s="22">
        <v>4155777</v>
      </c>
      <c r="P49" s="22"/>
      <c r="Q49" s="22">
        <v>5223564</v>
      </c>
      <c r="R49" s="22">
        <v>9379341</v>
      </c>
      <c r="S49" s="22"/>
      <c r="T49" s="22"/>
      <c r="U49" s="22"/>
      <c r="V49" s="22"/>
      <c r="W49" s="22">
        <v>10870510</v>
      </c>
      <c r="X49" s="22">
        <v>22334994</v>
      </c>
      <c r="Y49" s="22">
        <v>-11464484</v>
      </c>
      <c r="Z49" s="23">
        <v>-51.329693663674149</v>
      </c>
      <c r="AA49" s="20">
        <v>29780000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-55707834</v>
      </c>
      <c r="D51" s="48">
        <f t="shared" si="3"/>
        <v>0</v>
      </c>
      <c r="E51" s="49">
        <f t="shared" si="3"/>
        <v>16869840</v>
      </c>
      <c r="F51" s="50">
        <f t="shared" si="3"/>
        <v>8631665</v>
      </c>
      <c r="G51" s="50">
        <f t="shared" si="3"/>
        <v>23102397</v>
      </c>
      <c r="H51" s="50">
        <f t="shared" si="3"/>
        <v>-23363034</v>
      </c>
      <c r="I51" s="50">
        <f t="shared" si="3"/>
        <v>-30393970</v>
      </c>
      <c r="J51" s="50">
        <f t="shared" si="3"/>
        <v>-30654607</v>
      </c>
      <c r="K51" s="50">
        <f t="shared" si="3"/>
        <v>-10421927</v>
      </c>
      <c r="L51" s="50">
        <f t="shared" si="3"/>
        <v>-4543712</v>
      </c>
      <c r="M51" s="50">
        <f t="shared" si="3"/>
        <v>-7765326</v>
      </c>
      <c r="N51" s="50">
        <f t="shared" si="3"/>
        <v>-22730965</v>
      </c>
      <c r="O51" s="50">
        <f t="shared" si="3"/>
        <v>-3151200</v>
      </c>
      <c r="P51" s="50">
        <f t="shared" si="3"/>
        <v>61298960</v>
      </c>
      <c r="Q51" s="50">
        <f t="shared" si="3"/>
        <v>-22021925</v>
      </c>
      <c r="R51" s="50">
        <f t="shared" si="3"/>
        <v>36125835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-17259737</v>
      </c>
      <c r="X51" s="50">
        <f t="shared" si="3"/>
        <v>6507229</v>
      </c>
      <c r="Y51" s="50">
        <f t="shared" si="3"/>
        <v>-23766966</v>
      </c>
      <c r="Z51" s="51">
        <f>+IF(X51&lt;&gt;0,+(Y51/X51)*100,0)</f>
        <v>-365.23942833424184</v>
      </c>
      <c r="AA51" s="48">
        <f>SUM(AA48:AA50)</f>
        <v>8631665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-55707834</v>
      </c>
      <c r="D53" s="54">
        <f>+D51-D52</f>
        <v>0</v>
      </c>
      <c r="E53" s="55">
        <f t="shared" si="4"/>
        <v>16869840</v>
      </c>
      <c r="F53" s="56">
        <f t="shared" si="4"/>
        <v>8631665</v>
      </c>
      <c r="G53" s="56">
        <f t="shared" si="4"/>
        <v>23102397</v>
      </c>
      <c r="H53" s="56">
        <f t="shared" si="4"/>
        <v>-23363034</v>
      </c>
      <c r="I53" s="56">
        <f t="shared" si="4"/>
        <v>-30393970</v>
      </c>
      <c r="J53" s="56">
        <f t="shared" si="4"/>
        <v>-30654607</v>
      </c>
      <c r="K53" s="56">
        <f t="shared" si="4"/>
        <v>-10421927</v>
      </c>
      <c r="L53" s="56">
        <f t="shared" si="4"/>
        <v>-4543712</v>
      </c>
      <c r="M53" s="56">
        <f t="shared" si="4"/>
        <v>-7765326</v>
      </c>
      <c r="N53" s="56">
        <f t="shared" si="4"/>
        <v>-22730965</v>
      </c>
      <c r="O53" s="56">
        <f t="shared" si="4"/>
        <v>-3151200</v>
      </c>
      <c r="P53" s="56">
        <f t="shared" si="4"/>
        <v>61298960</v>
      </c>
      <c r="Q53" s="56">
        <f t="shared" si="4"/>
        <v>-22021925</v>
      </c>
      <c r="R53" s="56">
        <f t="shared" si="4"/>
        <v>36125835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-17259737</v>
      </c>
      <c r="X53" s="56">
        <f t="shared" si="4"/>
        <v>6507229</v>
      </c>
      <c r="Y53" s="56">
        <f t="shared" si="4"/>
        <v>-23766966</v>
      </c>
      <c r="Z53" s="57">
        <f>+IF(X53&lt;&gt;0,+(Y53/X53)*100,0)</f>
        <v>-365.23942833424184</v>
      </c>
      <c r="AA53" s="54">
        <f>+AA51-AA52</f>
        <v>8631665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-55707834</v>
      </c>
      <c r="D56" s="48">
        <f>SUM(D53:D55)</f>
        <v>0</v>
      </c>
      <c r="E56" s="49">
        <f t="shared" si="5"/>
        <v>16869840</v>
      </c>
      <c r="F56" s="50">
        <f t="shared" si="5"/>
        <v>8631665</v>
      </c>
      <c r="G56" s="50">
        <f t="shared" si="5"/>
        <v>23102397</v>
      </c>
      <c r="H56" s="50">
        <f t="shared" si="5"/>
        <v>-23363034</v>
      </c>
      <c r="I56" s="50">
        <f t="shared" si="5"/>
        <v>-30393970</v>
      </c>
      <c r="J56" s="50">
        <f t="shared" si="5"/>
        <v>-30654607</v>
      </c>
      <c r="K56" s="50">
        <f t="shared" si="5"/>
        <v>-10421927</v>
      </c>
      <c r="L56" s="50">
        <f t="shared" si="5"/>
        <v>-4543712</v>
      </c>
      <c r="M56" s="50">
        <f t="shared" si="5"/>
        <v>-7765326</v>
      </c>
      <c r="N56" s="50">
        <f t="shared" si="5"/>
        <v>-22730965</v>
      </c>
      <c r="O56" s="50">
        <f t="shared" si="5"/>
        <v>-3151200</v>
      </c>
      <c r="P56" s="50">
        <f t="shared" si="5"/>
        <v>61298960</v>
      </c>
      <c r="Q56" s="50">
        <f t="shared" si="5"/>
        <v>-22021925</v>
      </c>
      <c r="R56" s="50">
        <f t="shared" si="5"/>
        <v>36125835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-17259737</v>
      </c>
      <c r="X56" s="50">
        <f t="shared" si="5"/>
        <v>6507229</v>
      </c>
      <c r="Y56" s="50">
        <f t="shared" si="5"/>
        <v>-23766966</v>
      </c>
      <c r="Z56" s="51">
        <f>+IF(X56&lt;&gt;0,+(Y56/X56)*100,0)</f>
        <v>-365.23942833424184</v>
      </c>
      <c r="AA56" s="48">
        <f>SUM(AA53:AA55)</f>
        <v>8631665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-55707834</v>
      </c>
      <c r="D59" s="65">
        <f>SUM(D56:D58)</f>
        <v>0</v>
      </c>
      <c r="E59" s="66">
        <f t="shared" si="6"/>
        <v>16869840</v>
      </c>
      <c r="F59" s="67">
        <f t="shared" si="6"/>
        <v>8631665</v>
      </c>
      <c r="G59" s="67">
        <f t="shared" si="6"/>
        <v>23102397</v>
      </c>
      <c r="H59" s="67">
        <f t="shared" si="6"/>
        <v>-23363034</v>
      </c>
      <c r="I59" s="67">
        <f t="shared" si="6"/>
        <v>-30393970</v>
      </c>
      <c r="J59" s="67">
        <f t="shared" si="6"/>
        <v>-30654607</v>
      </c>
      <c r="K59" s="67">
        <f t="shared" si="6"/>
        <v>-10421927</v>
      </c>
      <c r="L59" s="67">
        <f t="shared" si="6"/>
        <v>-4543712</v>
      </c>
      <c r="M59" s="67">
        <f t="shared" si="6"/>
        <v>-7765326</v>
      </c>
      <c r="N59" s="67">
        <f t="shared" si="6"/>
        <v>-22730965</v>
      </c>
      <c r="O59" s="67">
        <f t="shared" si="6"/>
        <v>-3151200</v>
      </c>
      <c r="P59" s="67">
        <f t="shared" si="6"/>
        <v>61298960</v>
      </c>
      <c r="Q59" s="67">
        <f t="shared" si="6"/>
        <v>-22021925</v>
      </c>
      <c r="R59" s="67">
        <f t="shared" si="6"/>
        <v>36125835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-17259737</v>
      </c>
      <c r="X59" s="67">
        <f t="shared" si="6"/>
        <v>6507229</v>
      </c>
      <c r="Y59" s="67">
        <f t="shared" si="6"/>
        <v>-23766966</v>
      </c>
      <c r="Z59" s="68">
        <f>+IF(X59&lt;&gt;0,+(Y59/X59)*100,0)</f>
        <v>-365.23942833424184</v>
      </c>
      <c r="AA59" s="65">
        <f>SUM(AA56:AA58)</f>
        <v>8631665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757</v>
      </c>
      <c r="D6" s="20"/>
      <c r="E6" s="21">
        <v>269</v>
      </c>
      <c r="F6" s="22">
        <v>269</v>
      </c>
      <c r="G6" s="22"/>
      <c r="H6" s="22"/>
      <c r="I6" s="22"/>
      <c r="J6" s="22"/>
      <c r="K6" s="22">
        <v>4297</v>
      </c>
      <c r="L6" s="22"/>
      <c r="M6" s="22"/>
      <c r="N6" s="22">
        <v>4297</v>
      </c>
      <c r="O6" s="22">
        <v>17</v>
      </c>
      <c r="P6" s="22"/>
      <c r="Q6" s="22"/>
      <c r="R6" s="22">
        <v>17</v>
      </c>
      <c r="S6" s="22"/>
      <c r="T6" s="22"/>
      <c r="U6" s="22"/>
      <c r="V6" s="22"/>
      <c r="W6" s="22">
        <v>4314</v>
      </c>
      <c r="X6" s="22">
        <v>198</v>
      </c>
      <c r="Y6" s="22">
        <v>4116</v>
      </c>
      <c r="Z6" s="23">
        <v>2078.787878787879</v>
      </c>
      <c r="AA6" s="20">
        <v>269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242459</v>
      </c>
      <c r="D13" s="20"/>
      <c r="E13" s="21"/>
      <c r="F13" s="22"/>
      <c r="G13" s="22"/>
      <c r="H13" s="22">
        <v>23615</v>
      </c>
      <c r="I13" s="22">
        <v>43367</v>
      </c>
      <c r="J13" s="22">
        <v>66982</v>
      </c>
      <c r="K13" s="22">
        <v>31867</v>
      </c>
      <c r="L13" s="22">
        <v>23613</v>
      </c>
      <c r="M13" s="22">
        <v>23595</v>
      </c>
      <c r="N13" s="22">
        <v>79075</v>
      </c>
      <c r="O13" s="22">
        <v>23593</v>
      </c>
      <c r="P13" s="22">
        <v>23647</v>
      </c>
      <c r="Q13" s="22">
        <v>23575</v>
      </c>
      <c r="R13" s="22">
        <v>70815</v>
      </c>
      <c r="S13" s="22"/>
      <c r="T13" s="22"/>
      <c r="U13" s="22"/>
      <c r="V13" s="22"/>
      <c r="W13" s="22">
        <v>216872</v>
      </c>
      <c r="X13" s="22"/>
      <c r="Y13" s="22">
        <v>216872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243216</v>
      </c>
      <c r="D32" s="29">
        <f t="shared" ref="D32:Y32" si="0">SUM(D6:D31)</f>
        <v>0</v>
      </c>
      <c r="E32" s="30">
        <f t="shared" si="0"/>
        <v>269</v>
      </c>
      <c r="F32" s="31">
        <f t="shared" si="0"/>
        <v>269</v>
      </c>
      <c r="G32" s="31">
        <f t="shared" si="0"/>
        <v>0</v>
      </c>
      <c r="H32" s="31">
        <f t="shared" si="0"/>
        <v>23615</v>
      </c>
      <c r="I32" s="31">
        <f t="shared" si="0"/>
        <v>43367</v>
      </c>
      <c r="J32" s="31">
        <f t="shared" si="0"/>
        <v>66982</v>
      </c>
      <c r="K32" s="31">
        <f t="shared" si="0"/>
        <v>36164</v>
      </c>
      <c r="L32" s="31">
        <f t="shared" si="0"/>
        <v>23613</v>
      </c>
      <c r="M32" s="31">
        <f t="shared" si="0"/>
        <v>23595</v>
      </c>
      <c r="N32" s="31">
        <f t="shared" si="0"/>
        <v>83372</v>
      </c>
      <c r="O32" s="31">
        <f t="shared" si="0"/>
        <v>23610</v>
      </c>
      <c r="P32" s="31">
        <f t="shared" si="0"/>
        <v>23647</v>
      </c>
      <c r="Q32" s="31">
        <f t="shared" si="0"/>
        <v>23575</v>
      </c>
      <c r="R32" s="31">
        <f t="shared" si="0"/>
        <v>70832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221186</v>
      </c>
      <c r="X32" s="31">
        <f t="shared" si="0"/>
        <v>198</v>
      </c>
      <c r="Y32" s="31">
        <f t="shared" si="0"/>
        <v>220988</v>
      </c>
      <c r="Z32" s="32">
        <f>+IF(X32&lt;&gt;0,+(Y32/X32)*100,0)</f>
        <v>111610.10101010102</v>
      </c>
      <c r="AA32" s="29">
        <f>SUM(AA6:AA31)</f>
        <v>269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2877616</v>
      </c>
      <c r="D34" s="20"/>
      <c r="E34" s="21">
        <v>3210197</v>
      </c>
      <c r="F34" s="22">
        <v>2665308</v>
      </c>
      <c r="G34" s="22"/>
      <c r="H34" s="22">
        <v>304539</v>
      </c>
      <c r="I34" s="22">
        <v>241191</v>
      </c>
      <c r="J34" s="22">
        <v>545730</v>
      </c>
      <c r="K34" s="22">
        <v>186244</v>
      </c>
      <c r="L34" s="22">
        <v>405708</v>
      </c>
      <c r="M34" s="22">
        <v>207721</v>
      </c>
      <c r="N34" s="22">
        <v>799673</v>
      </c>
      <c r="O34" s="22">
        <v>63217</v>
      </c>
      <c r="P34" s="22">
        <v>228907</v>
      </c>
      <c r="Q34" s="22">
        <v>228908</v>
      </c>
      <c r="R34" s="22">
        <v>521032</v>
      </c>
      <c r="S34" s="22"/>
      <c r="T34" s="22"/>
      <c r="U34" s="22"/>
      <c r="V34" s="22"/>
      <c r="W34" s="22">
        <v>1866435</v>
      </c>
      <c r="X34" s="22">
        <v>2189699</v>
      </c>
      <c r="Y34" s="22">
        <v>-323264</v>
      </c>
      <c r="Z34" s="23">
        <v>-14.76294230394223</v>
      </c>
      <c r="AA34" s="20">
        <v>2665308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249192</v>
      </c>
      <c r="D36" s="20"/>
      <c r="E36" s="21">
        <v>5300000</v>
      </c>
      <c r="F36" s="22">
        <v>5300000</v>
      </c>
      <c r="G36" s="22"/>
      <c r="H36" s="22"/>
      <c r="I36" s="22"/>
      <c r="J36" s="22"/>
      <c r="K36" s="22"/>
      <c r="L36" s="22">
        <v>100</v>
      </c>
      <c r="M36" s="22"/>
      <c r="N36" s="22">
        <v>100</v>
      </c>
      <c r="O36" s="22"/>
      <c r="P36" s="22"/>
      <c r="Q36" s="22"/>
      <c r="R36" s="22"/>
      <c r="S36" s="22"/>
      <c r="T36" s="22"/>
      <c r="U36" s="22"/>
      <c r="V36" s="22"/>
      <c r="W36" s="22">
        <v>100</v>
      </c>
      <c r="X36" s="22">
        <v>3975003</v>
      </c>
      <c r="Y36" s="22">
        <v>-3974903</v>
      </c>
      <c r="Z36" s="23">
        <v>-99.997484278628207</v>
      </c>
      <c r="AA36" s="20">
        <v>5300000</v>
      </c>
    </row>
    <row r="37" spans="1:27" ht="13.5" x14ac:dyDescent="0.25">
      <c r="A37" s="19" t="s">
        <v>63</v>
      </c>
      <c r="B37" s="15" t="s">
        <v>32</v>
      </c>
      <c r="C37" s="20">
        <v>21745</v>
      </c>
      <c r="D37" s="20"/>
      <c r="E37" s="21">
        <v>301792</v>
      </c>
      <c r="F37" s="22">
        <v>301792</v>
      </c>
      <c r="G37" s="22"/>
      <c r="H37" s="22"/>
      <c r="I37" s="22"/>
      <c r="J37" s="22"/>
      <c r="K37" s="22"/>
      <c r="L37" s="22"/>
      <c r="M37" s="22">
        <v>41090</v>
      </c>
      <c r="N37" s="22">
        <v>41090</v>
      </c>
      <c r="O37" s="22"/>
      <c r="P37" s="22"/>
      <c r="Q37" s="22"/>
      <c r="R37" s="22"/>
      <c r="S37" s="22"/>
      <c r="T37" s="22"/>
      <c r="U37" s="22"/>
      <c r="V37" s="22"/>
      <c r="W37" s="22">
        <v>41090</v>
      </c>
      <c r="X37" s="22">
        <v>226341</v>
      </c>
      <c r="Y37" s="22">
        <v>-185251</v>
      </c>
      <c r="Z37" s="23">
        <v>-81.845975762234858</v>
      </c>
      <c r="AA37" s="20">
        <v>301792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106000</v>
      </c>
      <c r="F41" s="22">
        <v>106000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79506</v>
      </c>
      <c r="Y41" s="22">
        <v>-79506</v>
      </c>
      <c r="Z41" s="23">
        <v>-100</v>
      </c>
      <c r="AA41" s="20">
        <v>106000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68432</v>
      </c>
      <c r="D43" s="20"/>
      <c r="E43" s="21"/>
      <c r="F43" s="22"/>
      <c r="G43" s="22"/>
      <c r="H43" s="22"/>
      <c r="I43" s="22"/>
      <c r="J43" s="22"/>
      <c r="K43" s="22">
        <v>362</v>
      </c>
      <c r="L43" s="22"/>
      <c r="M43" s="22"/>
      <c r="N43" s="22">
        <v>362</v>
      </c>
      <c r="O43" s="22"/>
      <c r="P43" s="22"/>
      <c r="Q43" s="22"/>
      <c r="R43" s="22"/>
      <c r="S43" s="22"/>
      <c r="T43" s="22"/>
      <c r="U43" s="22"/>
      <c r="V43" s="22"/>
      <c r="W43" s="22">
        <v>362</v>
      </c>
      <c r="X43" s="22"/>
      <c r="Y43" s="22">
        <v>362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623890</v>
      </c>
      <c r="D44" s="20"/>
      <c r="E44" s="21">
        <v>2937703</v>
      </c>
      <c r="F44" s="22">
        <v>2937703</v>
      </c>
      <c r="G44" s="22"/>
      <c r="H44" s="22">
        <v>179488</v>
      </c>
      <c r="I44" s="22">
        <v>1969</v>
      </c>
      <c r="J44" s="22">
        <v>181457</v>
      </c>
      <c r="K44" s="22">
        <v>85322</v>
      </c>
      <c r="L44" s="22">
        <v>3432</v>
      </c>
      <c r="M44" s="22">
        <v>1734</v>
      </c>
      <c r="N44" s="22">
        <v>90488</v>
      </c>
      <c r="O44" s="22">
        <v>569</v>
      </c>
      <c r="P44" s="22">
        <v>67283</v>
      </c>
      <c r="Q44" s="22">
        <v>100113</v>
      </c>
      <c r="R44" s="22">
        <v>167965</v>
      </c>
      <c r="S44" s="22"/>
      <c r="T44" s="22"/>
      <c r="U44" s="22"/>
      <c r="V44" s="22"/>
      <c r="W44" s="22">
        <v>439910</v>
      </c>
      <c r="X44" s="22">
        <v>2203272</v>
      </c>
      <c r="Y44" s="22">
        <v>-1763362</v>
      </c>
      <c r="Z44" s="23">
        <v>-80.033786114469748</v>
      </c>
      <c r="AA44" s="20">
        <v>2937703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3840875</v>
      </c>
      <c r="D47" s="29">
        <f t="shared" ref="D47:Y47" si="1">SUM(D34:D46)</f>
        <v>0</v>
      </c>
      <c r="E47" s="30">
        <f t="shared" si="1"/>
        <v>11855692</v>
      </c>
      <c r="F47" s="31">
        <f t="shared" si="1"/>
        <v>11310803</v>
      </c>
      <c r="G47" s="31">
        <f t="shared" si="1"/>
        <v>0</v>
      </c>
      <c r="H47" s="31">
        <f t="shared" si="1"/>
        <v>484027</v>
      </c>
      <c r="I47" s="31">
        <f t="shared" si="1"/>
        <v>243160</v>
      </c>
      <c r="J47" s="31">
        <f t="shared" si="1"/>
        <v>727187</v>
      </c>
      <c r="K47" s="31">
        <f t="shared" si="1"/>
        <v>271928</v>
      </c>
      <c r="L47" s="31">
        <f t="shared" si="1"/>
        <v>409240</v>
      </c>
      <c r="M47" s="31">
        <f t="shared" si="1"/>
        <v>250545</v>
      </c>
      <c r="N47" s="31">
        <f t="shared" si="1"/>
        <v>931713</v>
      </c>
      <c r="O47" s="31">
        <f t="shared" si="1"/>
        <v>63786</v>
      </c>
      <c r="P47" s="31">
        <f t="shared" si="1"/>
        <v>296190</v>
      </c>
      <c r="Q47" s="31">
        <f t="shared" si="1"/>
        <v>329021</v>
      </c>
      <c r="R47" s="31">
        <f t="shared" si="1"/>
        <v>688997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2347897</v>
      </c>
      <c r="X47" s="31">
        <f t="shared" si="1"/>
        <v>8673821</v>
      </c>
      <c r="Y47" s="31">
        <f t="shared" si="1"/>
        <v>-6325924</v>
      </c>
      <c r="Z47" s="32">
        <f>+IF(X47&lt;&gt;0,+(Y47/X47)*100,0)</f>
        <v>-72.931226042132991</v>
      </c>
      <c r="AA47" s="29">
        <f>SUM(AA34:AA46)</f>
        <v>11310803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-3597659</v>
      </c>
      <c r="D48" s="39">
        <f t="shared" si="2"/>
        <v>0</v>
      </c>
      <c r="E48" s="40">
        <f t="shared" si="2"/>
        <v>-11855423</v>
      </c>
      <c r="F48" s="41">
        <f t="shared" si="2"/>
        <v>-11310534</v>
      </c>
      <c r="G48" s="41">
        <f t="shared" si="2"/>
        <v>0</v>
      </c>
      <c r="H48" s="41">
        <f t="shared" si="2"/>
        <v>-460412</v>
      </c>
      <c r="I48" s="41">
        <f t="shared" si="2"/>
        <v>-199793</v>
      </c>
      <c r="J48" s="41">
        <f t="shared" si="2"/>
        <v>-660205</v>
      </c>
      <c r="K48" s="41">
        <f t="shared" si="2"/>
        <v>-235764</v>
      </c>
      <c r="L48" s="41">
        <f t="shared" si="2"/>
        <v>-385627</v>
      </c>
      <c r="M48" s="41">
        <f t="shared" si="2"/>
        <v>-226950</v>
      </c>
      <c r="N48" s="41">
        <f t="shared" si="2"/>
        <v>-848341</v>
      </c>
      <c r="O48" s="41">
        <f t="shared" si="2"/>
        <v>-40176</v>
      </c>
      <c r="P48" s="41">
        <f t="shared" si="2"/>
        <v>-272543</v>
      </c>
      <c r="Q48" s="41">
        <f t="shared" si="2"/>
        <v>-305446</v>
      </c>
      <c r="R48" s="41">
        <f t="shared" si="2"/>
        <v>-618165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-2126711</v>
      </c>
      <c r="X48" s="41">
        <f t="shared" si="2"/>
        <v>-8673623</v>
      </c>
      <c r="Y48" s="41">
        <f t="shared" si="2"/>
        <v>6546912</v>
      </c>
      <c r="Z48" s="42">
        <f>+IF(X48&lt;&gt;0,+(Y48/X48)*100,0)</f>
        <v>-75.480707427565164</v>
      </c>
      <c r="AA48" s="39">
        <f>+AA32-AA47</f>
        <v>-11310534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-3597659</v>
      </c>
      <c r="D51" s="48">
        <f t="shared" si="3"/>
        <v>0</v>
      </c>
      <c r="E51" s="49">
        <f t="shared" si="3"/>
        <v>-11855423</v>
      </c>
      <c r="F51" s="50">
        <f t="shared" si="3"/>
        <v>-11310534</v>
      </c>
      <c r="G51" s="50">
        <f t="shared" si="3"/>
        <v>0</v>
      </c>
      <c r="H51" s="50">
        <f t="shared" si="3"/>
        <v>-460412</v>
      </c>
      <c r="I51" s="50">
        <f t="shared" si="3"/>
        <v>-199793</v>
      </c>
      <c r="J51" s="50">
        <f t="shared" si="3"/>
        <v>-660205</v>
      </c>
      <c r="K51" s="50">
        <f t="shared" si="3"/>
        <v>-235764</v>
      </c>
      <c r="L51" s="50">
        <f t="shared" si="3"/>
        <v>-385627</v>
      </c>
      <c r="M51" s="50">
        <f t="shared" si="3"/>
        <v>-226950</v>
      </c>
      <c r="N51" s="50">
        <f t="shared" si="3"/>
        <v>-848341</v>
      </c>
      <c r="O51" s="50">
        <f t="shared" si="3"/>
        <v>-40176</v>
      </c>
      <c r="P51" s="50">
        <f t="shared" si="3"/>
        <v>-272543</v>
      </c>
      <c r="Q51" s="50">
        <f t="shared" si="3"/>
        <v>-305446</v>
      </c>
      <c r="R51" s="50">
        <f t="shared" si="3"/>
        <v>-618165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-2126711</v>
      </c>
      <c r="X51" s="50">
        <f t="shared" si="3"/>
        <v>-8673623</v>
      </c>
      <c r="Y51" s="50">
        <f t="shared" si="3"/>
        <v>6546912</v>
      </c>
      <c r="Z51" s="51">
        <f>+IF(X51&lt;&gt;0,+(Y51/X51)*100,0)</f>
        <v>-75.480707427565164</v>
      </c>
      <c r="AA51" s="48">
        <f>SUM(AA48:AA50)</f>
        <v>-11310534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-3597659</v>
      </c>
      <c r="D53" s="54">
        <f>+D51-D52</f>
        <v>0</v>
      </c>
      <c r="E53" s="55">
        <f t="shared" si="4"/>
        <v>-11855423</v>
      </c>
      <c r="F53" s="56">
        <f t="shared" si="4"/>
        <v>-11310534</v>
      </c>
      <c r="G53" s="56">
        <f t="shared" si="4"/>
        <v>0</v>
      </c>
      <c r="H53" s="56">
        <f t="shared" si="4"/>
        <v>-460412</v>
      </c>
      <c r="I53" s="56">
        <f t="shared" si="4"/>
        <v>-199793</v>
      </c>
      <c r="J53" s="56">
        <f t="shared" si="4"/>
        <v>-660205</v>
      </c>
      <c r="K53" s="56">
        <f t="shared" si="4"/>
        <v>-235764</v>
      </c>
      <c r="L53" s="56">
        <f t="shared" si="4"/>
        <v>-385627</v>
      </c>
      <c r="M53" s="56">
        <f t="shared" si="4"/>
        <v>-226950</v>
      </c>
      <c r="N53" s="56">
        <f t="shared" si="4"/>
        <v>-848341</v>
      </c>
      <c r="O53" s="56">
        <f t="shared" si="4"/>
        <v>-40176</v>
      </c>
      <c r="P53" s="56">
        <f t="shared" si="4"/>
        <v>-272543</v>
      </c>
      <c r="Q53" s="56">
        <f t="shared" si="4"/>
        <v>-305446</v>
      </c>
      <c r="R53" s="56">
        <f t="shared" si="4"/>
        <v>-618165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-2126711</v>
      </c>
      <c r="X53" s="56">
        <f t="shared" si="4"/>
        <v>-8673623</v>
      </c>
      <c r="Y53" s="56">
        <f t="shared" si="4"/>
        <v>6546912</v>
      </c>
      <c r="Z53" s="57">
        <f>+IF(X53&lt;&gt;0,+(Y53/X53)*100,0)</f>
        <v>-75.480707427565164</v>
      </c>
      <c r="AA53" s="54">
        <f>+AA51-AA52</f>
        <v>-11310534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-3597659</v>
      </c>
      <c r="D56" s="48">
        <f>SUM(D53:D55)</f>
        <v>0</v>
      </c>
      <c r="E56" s="49">
        <f t="shared" si="5"/>
        <v>-11855423</v>
      </c>
      <c r="F56" s="50">
        <f t="shared" si="5"/>
        <v>-11310534</v>
      </c>
      <c r="G56" s="50">
        <f t="shared" si="5"/>
        <v>0</v>
      </c>
      <c r="H56" s="50">
        <f t="shared" si="5"/>
        <v>-460412</v>
      </c>
      <c r="I56" s="50">
        <f t="shared" si="5"/>
        <v>-199793</v>
      </c>
      <c r="J56" s="50">
        <f t="shared" si="5"/>
        <v>-660205</v>
      </c>
      <c r="K56" s="50">
        <f t="shared" si="5"/>
        <v>-235764</v>
      </c>
      <c r="L56" s="50">
        <f t="shared" si="5"/>
        <v>-385627</v>
      </c>
      <c r="M56" s="50">
        <f t="shared" si="5"/>
        <v>-226950</v>
      </c>
      <c r="N56" s="50">
        <f t="shared" si="5"/>
        <v>-848341</v>
      </c>
      <c r="O56" s="50">
        <f t="shared" si="5"/>
        <v>-40176</v>
      </c>
      <c r="P56" s="50">
        <f t="shared" si="5"/>
        <v>-272543</v>
      </c>
      <c r="Q56" s="50">
        <f t="shared" si="5"/>
        <v>-305446</v>
      </c>
      <c r="R56" s="50">
        <f t="shared" si="5"/>
        <v>-618165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-2126711</v>
      </c>
      <c r="X56" s="50">
        <f t="shared" si="5"/>
        <v>-8673623</v>
      </c>
      <c r="Y56" s="50">
        <f t="shared" si="5"/>
        <v>6546912</v>
      </c>
      <c r="Z56" s="51">
        <f>+IF(X56&lt;&gt;0,+(Y56/X56)*100,0)</f>
        <v>-75.480707427565164</v>
      </c>
      <c r="AA56" s="48">
        <f>SUM(AA53:AA55)</f>
        <v>-11310534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-3597659</v>
      </c>
      <c r="D59" s="65">
        <f>SUM(D56:D58)</f>
        <v>0</v>
      </c>
      <c r="E59" s="66">
        <f t="shared" si="6"/>
        <v>-11855423</v>
      </c>
      <c r="F59" s="67">
        <f t="shared" si="6"/>
        <v>-11310534</v>
      </c>
      <c r="G59" s="67">
        <f t="shared" si="6"/>
        <v>0</v>
      </c>
      <c r="H59" s="67">
        <f t="shared" si="6"/>
        <v>-460412</v>
      </c>
      <c r="I59" s="67">
        <f t="shared" si="6"/>
        <v>-199793</v>
      </c>
      <c r="J59" s="67">
        <f t="shared" si="6"/>
        <v>-660205</v>
      </c>
      <c r="K59" s="67">
        <f t="shared" si="6"/>
        <v>-235764</v>
      </c>
      <c r="L59" s="67">
        <f t="shared" si="6"/>
        <v>-385627</v>
      </c>
      <c r="M59" s="67">
        <f t="shared" si="6"/>
        <v>-226950</v>
      </c>
      <c r="N59" s="67">
        <f t="shared" si="6"/>
        <v>-848341</v>
      </c>
      <c r="O59" s="67">
        <f t="shared" si="6"/>
        <v>-40176</v>
      </c>
      <c r="P59" s="67">
        <f t="shared" si="6"/>
        <v>-272543</v>
      </c>
      <c r="Q59" s="67">
        <f t="shared" si="6"/>
        <v>-305446</v>
      </c>
      <c r="R59" s="67">
        <f t="shared" si="6"/>
        <v>-618165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-2126711</v>
      </c>
      <c r="X59" s="67">
        <f t="shared" si="6"/>
        <v>-8673623</v>
      </c>
      <c r="Y59" s="67">
        <f t="shared" si="6"/>
        <v>6546912</v>
      </c>
      <c r="Z59" s="68">
        <f>+IF(X59&lt;&gt;0,+(Y59/X59)*100,0)</f>
        <v>-75.480707427565164</v>
      </c>
      <c r="AA59" s="65">
        <f>SUM(AA56:AA58)</f>
        <v>-11310534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18270852025</v>
      </c>
      <c r="D6" s="20"/>
      <c r="E6" s="21">
        <v>22697971156</v>
      </c>
      <c r="F6" s="22">
        <v>22702183526</v>
      </c>
      <c r="G6" s="22">
        <v>1953984777</v>
      </c>
      <c r="H6" s="22">
        <v>2048577782</v>
      </c>
      <c r="I6" s="22">
        <v>1945226415</v>
      </c>
      <c r="J6" s="22">
        <v>5947788974</v>
      </c>
      <c r="K6" s="22">
        <v>1453579921</v>
      </c>
      <c r="L6" s="22">
        <v>1678564696</v>
      </c>
      <c r="M6" s="22">
        <v>1514873732</v>
      </c>
      <c r="N6" s="22">
        <v>4647018349</v>
      </c>
      <c r="O6" s="22">
        <v>1357051768</v>
      </c>
      <c r="P6" s="22">
        <v>1505492759</v>
      </c>
      <c r="Q6" s="22">
        <v>1410826890</v>
      </c>
      <c r="R6" s="22">
        <v>4273371417</v>
      </c>
      <c r="S6" s="22"/>
      <c r="T6" s="22"/>
      <c r="U6" s="22"/>
      <c r="V6" s="22"/>
      <c r="W6" s="22">
        <v>14868178740</v>
      </c>
      <c r="X6" s="22">
        <v>17667927849</v>
      </c>
      <c r="Y6" s="22">
        <v>-2799749109</v>
      </c>
      <c r="Z6" s="23">
        <v>-15.846505220805874</v>
      </c>
      <c r="AA6" s="20">
        <v>22702183526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7441640</v>
      </c>
      <c r="D10" s="20"/>
      <c r="E10" s="21">
        <v>11429</v>
      </c>
      <c r="F10" s="22">
        <v>11429</v>
      </c>
      <c r="G10" s="22">
        <v>239404</v>
      </c>
      <c r="H10" s="22">
        <v>565638</v>
      </c>
      <c r="I10" s="22">
        <v>568832</v>
      </c>
      <c r="J10" s="22">
        <v>1373874</v>
      </c>
      <c r="K10" s="22">
        <v>472431</v>
      </c>
      <c r="L10" s="22">
        <v>540783</v>
      </c>
      <c r="M10" s="22">
        <v>4867</v>
      </c>
      <c r="N10" s="22">
        <v>1018081</v>
      </c>
      <c r="O10" s="22">
        <v>2943</v>
      </c>
      <c r="P10" s="22">
        <v>23126</v>
      </c>
      <c r="Q10" s="22">
        <v>4195</v>
      </c>
      <c r="R10" s="22">
        <v>30264</v>
      </c>
      <c r="S10" s="22"/>
      <c r="T10" s="22"/>
      <c r="U10" s="22"/>
      <c r="V10" s="22"/>
      <c r="W10" s="22">
        <v>2422219</v>
      </c>
      <c r="X10" s="22">
        <v>8577</v>
      </c>
      <c r="Y10" s="22">
        <v>2413642</v>
      </c>
      <c r="Z10" s="23">
        <v>28140.865104348843</v>
      </c>
      <c r="AA10" s="20">
        <v>11429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104262734</v>
      </c>
      <c r="D13" s="20"/>
      <c r="E13" s="21">
        <v>66609782</v>
      </c>
      <c r="F13" s="22">
        <v>112609782</v>
      </c>
      <c r="G13" s="22">
        <v>10572665</v>
      </c>
      <c r="H13" s="22">
        <v>9910717</v>
      </c>
      <c r="I13" s="22">
        <v>9334649</v>
      </c>
      <c r="J13" s="22">
        <v>29818031</v>
      </c>
      <c r="K13" s="22">
        <v>9475683</v>
      </c>
      <c r="L13" s="22">
        <v>8838386</v>
      </c>
      <c r="M13" s="22">
        <v>8538584</v>
      </c>
      <c r="N13" s="22">
        <v>26852653</v>
      </c>
      <c r="O13" s="22">
        <v>7515978</v>
      </c>
      <c r="P13" s="22">
        <v>11738064</v>
      </c>
      <c r="Q13" s="22">
        <v>7849445</v>
      </c>
      <c r="R13" s="22">
        <v>27103487</v>
      </c>
      <c r="S13" s="22"/>
      <c r="T13" s="22"/>
      <c r="U13" s="22"/>
      <c r="V13" s="22"/>
      <c r="W13" s="22">
        <v>83774171</v>
      </c>
      <c r="X13" s="22">
        <v>68357341</v>
      </c>
      <c r="Y13" s="22">
        <v>15416830</v>
      </c>
      <c r="Z13" s="23">
        <v>22.553290947931988</v>
      </c>
      <c r="AA13" s="20">
        <v>112609782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6052571</v>
      </c>
      <c r="D17" s="20"/>
      <c r="E17" s="21">
        <v>4280654</v>
      </c>
      <c r="F17" s="22">
        <v>6280654</v>
      </c>
      <c r="G17" s="22">
        <v>592516</v>
      </c>
      <c r="H17" s="22">
        <v>592516</v>
      </c>
      <c r="I17" s="22">
        <v>592516</v>
      </c>
      <c r="J17" s="22">
        <v>1777548</v>
      </c>
      <c r="K17" s="22">
        <v>592516</v>
      </c>
      <c r="L17" s="22">
        <v>592516</v>
      </c>
      <c r="M17" s="22">
        <v>592516</v>
      </c>
      <c r="N17" s="22">
        <v>1777548</v>
      </c>
      <c r="O17" s="22">
        <v>450995</v>
      </c>
      <c r="P17" s="22">
        <v>723037</v>
      </c>
      <c r="Q17" s="22">
        <v>591440</v>
      </c>
      <c r="R17" s="22">
        <v>1765472</v>
      </c>
      <c r="S17" s="22"/>
      <c r="T17" s="22"/>
      <c r="U17" s="22"/>
      <c r="V17" s="22"/>
      <c r="W17" s="22">
        <v>5320568</v>
      </c>
      <c r="X17" s="22">
        <v>4010496</v>
      </c>
      <c r="Y17" s="22">
        <v>1310072</v>
      </c>
      <c r="Z17" s="23">
        <v>32.666084195072131</v>
      </c>
      <c r="AA17" s="20">
        <v>6280654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8473950</v>
      </c>
      <c r="D19" s="20"/>
      <c r="E19" s="21">
        <v>2905520</v>
      </c>
      <c r="F19" s="22">
        <v>2905520</v>
      </c>
      <c r="G19" s="22">
        <v>20856</v>
      </c>
      <c r="H19" s="22">
        <v>2803243</v>
      </c>
      <c r="I19" s="22">
        <v>1603430</v>
      </c>
      <c r="J19" s="22">
        <v>4427529</v>
      </c>
      <c r="K19" s="22">
        <v>1840218</v>
      </c>
      <c r="L19" s="22">
        <v>626212</v>
      </c>
      <c r="M19" s="22">
        <v>293130</v>
      </c>
      <c r="N19" s="22">
        <v>2759560</v>
      </c>
      <c r="O19" s="22">
        <v>1007326</v>
      </c>
      <c r="P19" s="22">
        <v>995174</v>
      </c>
      <c r="Q19" s="22">
        <v>1927243</v>
      </c>
      <c r="R19" s="22">
        <v>3929743</v>
      </c>
      <c r="S19" s="22"/>
      <c r="T19" s="22"/>
      <c r="U19" s="22"/>
      <c r="V19" s="22"/>
      <c r="W19" s="22">
        <v>11116832</v>
      </c>
      <c r="X19" s="22">
        <v>2179143</v>
      </c>
      <c r="Y19" s="22">
        <v>8937689</v>
      </c>
      <c r="Z19" s="23">
        <v>410.14697062101931</v>
      </c>
      <c r="AA19" s="20">
        <v>2905520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4212370</v>
      </c>
      <c r="F23" s="22"/>
      <c r="G23" s="22"/>
      <c r="H23" s="22">
        <v>6525</v>
      </c>
      <c r="I23" s="22">
        <v>-6525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817079203</v>
      </c>
      <c r="D25" s="20"/>
      <c r="E25" s="21">
        <v>982268001</v>
      </c>
      <c r="F25" s="22">
        <v>982268001</v>
      </c>
      <c r="G25" s="22">
        <v>405971992</v>
      </c>
      <c r="H25" s="22">
        <v>35392</v>
      </c>
      <c r="I25" s="22">
        <v>17772</v>
      </c>
      <c r="J25" s="22">
        <v>406025156</v>
      </c>
      <c r="K25" s="22">
        <v>17772</v>
      </c>
      <c r="L25" s="22">
        <v>17772</v>
      </c>
      <c r="M25" s="22">
        <v>313749722</v>
      </c>
      <c r="N25" s="22">
        <v>313785266</v>
      </c>
      <c r="O25" s="22">
        <v>17772</v>
      </c>
      <c r="P25" s="22">
        <v>11063396</v>
      </c>
      <c r="Q25" s="22">
        <v>249824028</v>
      </c>
      <c r="R25" s="22">
        <v>260905196</v>
      </c>
      <c r="S25" s="22"/>
      <c r="T25" s="22"/>
      <c r="U25" s="22"/>
      <c r="V25" s="22"/>
      <c r="W25" s="22">
        <v>980715618</v>
      </c>
      <c r="X25" s="22">
        <v>978568016</v>
      </c>
      <c r="Y25" s="22">
        <v>2147602</v>
      </c>
      <c r="Z25" s="23">
        <v>0.21946374343794206</v>
      </c>
      <c r="AA25" s="20">
        <v>982268001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5590112</v>
      </c>
      <c r="D30" s="20"/>
      <c r="E30" s="21"/>
      <c r="F30" s="22"/>
      <c r="G30" s="22"/>
      <c r="H30" s="22"/>
      <c r="I30" s="22"/>
      <c r="J30" s="22"/>
      <c r="K30" s="22">
        <v>12428121</v>
      </c>
      <c r="L30" s="22"/>
      <c r="M30" s="22"/>
      <c r="N30" s="22">
        <v>12428121</v>
      </c>
      <c r="O30" s="22"/>
      <c r="P30" s="22"/>
      <c r="Q30" s="22"/>
      <c r="R30" s="22"/>
      <c r="S30" s="22"/>
      <c r="T30" s="22"/>
      <c r="U30" s="22"/>
      <c r="V30" s="22"/>
      <c r="W30" s="22">
        <v>12428121</v>
      </c>
      <c r="X30" s="22"/>
      <c r="Y30" s="22">
        <v>12428121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19219752235</v>
      </c>
      <c r="D32" s="29">
        <f t="shared" ref="D32:Y32" si="0">SUM(D6:D31)</f>
        <v>0</v>
      </c>
      <c r="E32" s="30">
        <f t="shared" si="0"/>
        <v>23758258912</v>
      </c>
      <c r="F32" s="31">
        <f t="shared" si="0"/>
        <v>23806258912</v>
      </c>
      <c r="G32" s="31">
        <f t="shared" si="0"/>
        <v>2371382210</v>
      </c>
      <c r="H32" s="31">
        <f t="shared" si="0"/>
        <v>2062491813</v>
      </c>
      <c r="I32" s="31">
        <f t="shared" si="0"/>
        <v>1957337089</v>
      </c>
      <c r="J32" s="31">
        <f t="shared" si="0"/>
        <v>6391211112</v>
      </c>
      <c r="K32" s="31">
        <f t="shared" si="0"/>
        <v>1478406662</v>
      </c>
      <c r="L32" s="31">
        <f t="shared" si="0"/>
        <v>1689180365</v>
      </c>
      <c r="M32" s="31">
        <f t="shared" si="0"/>
        <v>1838052551</v>
      </c>
      <c r="N32" s="31">
        <f t="shared" si="0"/>
        <v>5005639578</v>
      </c>
      <c r="O32" s="31">
        <f t="shared" si="0"/>
        <v>1366046782</v>
      </c>
      <c r="P32" s="31">
        <f t="shared" si="0"/>
        <v>1530035556</v>
      </c>
      <c r="Q32" s="31">
        <f t="shared" si="0"/>
        <v>1671023241</v>
      </c>
      <c r="R32" s="31">
        <f t="shared" si="0"/>
        <v>4567105579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15963956269</v>
      </c>
      <c r="X32" s="31">
        <f t="shared" si="0"/>
        <v>18721051422</v>
      </c>
      <c r="Y32" s="31">
        <f t="shared" si="0"/>
        <v>-2757095153</v>
      </c>
      <c r="Z32" s="32">
        <f>+IF(X32&lt;&gt;0,+(Y32/X32)*100,0)</f>
        <v>-14.727245232391201</v>
      </c>
      <c r="AA32" s="29">
        <f>SUM(AA6:AA31)</f>
        <v>23806258912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568760875</v>
      </c>
      <c r="D34" s="20"/>
      <c r="E34" s="21">
        <v>652046505</v>
      </c>
      <c r="F34" s="22">
        <v>609679151</v>
      </c>
      <c r="G34" s="22">
        <v>46531176</v>
      </c>
      <c r="H34" s="22">
        <v>52804234</v>
      </c>
      <c r="I34" s="22">
        <v>49154193</v>
      </c>
      <c r="J34" s="22">
        <v>148489603</v>
      </c>
      <c r="K34" s="22">
        <v>49049832</v>
      </c>
      <c r="L34" s="22">
        <v>50227536</v>
      </c>
      <c r="M34" s="22">
        <v>50563349</v>
      </c>
      <c r="N34" s="22">
        <v>149840717</v>
      </c>
      <c r="O34" s="22">
        <v>50007311</v>
      </c>
      <c r="P34" s="22">
        <v>47231969</v>
      </c>
      <c r="Q34" s="22">
        <v>51370737</v>
      </c>
      <c r="R34" s="22">
        <v>148610017</v>
      </c>
      <c r="S34" s="22"/>
      <c r="T34" s="22"/>
      <c r="U34" s="22"/>
      <c r="V34" s="22"/>
      <c r="W34" s="22">
        <v>446940337</v>
      </c>
      <c r="X34" s="22">
        <v>457302060</v>
      </c>
      <c r="Y34" s="22">
        <v>-10361723</v>
      </c>
      <c r="Z34" s="23">
        <v>-2.2658378140697639</v>
      </c>
      <c r="AA34" s="20">
        <v>609679151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14833317525</v>
      </c>
      <c r="D36" s="20"/>
      <c r="E36" s="21">
        <v>18143097118</v>
      </c>
      <c r="F36" s="22">
        <v>17943097118</v>
      </c>
      <c r="G36" s="22">
        <v>1993053539</v>
      </c>
      <c r="H36" s="22">
        <v>2387104341</v>
      </c>
      <c r="I36" s="22">
        <v>566108205</v>
      </c>
      <c r="J36" s="22">
        <v>4946266085</v>
      </c>
      <c r="K36" s="22">
        <v>1506070524</v>
      </c>
      <c r="L36" s="22">
        <v>1562960935</v>
      </c>
      <c r="M36" s="22">
        <v>673241857</v>
      </c>
      <c r="N36" s="22">
        <v>3742273316</v>
      </c>
      <c r="O36" s="22">
        <v>976615500</v>
      </c>
      <c r="P36" s="22">
        <v>1145857447</v>
      </c>
      <c r="Q36" s="22">
        <v>289516034</v>
      </c>
      <c r="R36" s="22">
        <v>2411988981</v>
      </c>
      <c r="S36" s="22"/>
      <c r="T36" s="22"/>
      <c r="U36" s="22"/>
      <c r="V36" s="22"/>
      <c r="W36" s="22">
        <v>11100528382</v>
      </c>
      <c r="X36" s="22">
        <v>13207460046</v>
      </c>
      <c r="Y36" s="22">
        <v>-2106931664</v>
      </c>
      <c r="Z36" s="23">
        <v>-15.952587830376238</v>
      </c>
      <c r="AA36" s="20">
        <v>17943097118</v>
      </c>
    </row>
    <row r="37" spans="1:27" ht="13.5" x14ac:dyDescent="0.25">
      <c r="A37" s="19" t="s">
        <v>63</v>
      </c>
      <c r="B37" s="15" t="s">
        <v>32</v>
      </c>
      <c r="C37" s="20">
        <v>677350488</v>
      </c>
      <c r="D37" s="20"/>
      <c r="E37" s="21">
        <v>656894426</v>
      </c>
      <c r="F37" s="22">
        <v>656894426</v>
      </c>
      <c r="G37" s="22">
        <v>5835416</v>
      </c>
      <c r="H37" s="22">
        <v>119161816</v>
      </c>
      <c r="I37" s="22">
        <v>105709661</v>
      </c>
      <c r="J37" s="22">
        <v>230706893</v>
      </c>
      <c r="K37" s="22">
        <v>93911256</v>
      </c>
      <c r="L37" s="22">
        <v>68566298</v>
      </c>
      <c r="M37" s="22">
        <v>61619777</v>
      </c>
      <c r="N37" s="22">
        <v>224097331</v>
      </c>
      <c r="O37" s="22">
        <v>49632025</v>
      </c>
      <c r="P37" s="22">
        <v>25570766</v>
      </c>
      <c r="Q37" s="22">
        <v>2367137</v>
      </c>
      <c r="R37" s="22">
        <v>77569928</v>
      </c>
      <c r="S37" s="22"/>
      <c r="T37" s="22"/>
      <c r="U37" s="22"/>
      <c r="V37" s="22"/>
      <c r="W37" s="22">
        <v>532374152</v>
      </c>
      <c r="X37" s="22">
        <v>485559965</v>
      </c>
      <c r="Y37" s="22">
        <v>46814187</v>
      </c>
      <c r="Z37" s="23">
        <v>9.6412781889874299</v>
      </c>
      <c r="AA37" s="20">
        <v>656894426</v>
      </c>
    </row>
    <row r="38" spans="1:27" ht="13.5" x14ac:dyDescent="0.25">
      <c r="A38" s="19" t="s">
        <v>64</v>
      </c>
      <c r="B38" s="15" t="s">
        <v>32</v>
      </c>
      <c r="C38" s="20">
        <v>999936181</v>
      </c>
      <c r="D38" s="20"/>
      <c r="E38" s="21">
        <v>651501459</v>
      </c>
      <c r="F38" s="22">
        <v>651501459</v>
      </c>
      <c r="G38" s="22">
        <v>46949155</v>
      </c>
      <c r="H38" s="22">
        <v>46949155</v>
      </c>
      <c r="I38" s="22">
        <v>68977054</v>
      </c>
      <c r="J38" s="22">
        <v>162875364</v>
      </c>
      <c r="K38" s="22">
        <v>68977054</v>
      </c>
      <c r="L38" s="22">
        <v>68977054</v>
      </c>
      <c r="M38" s="22">
        <v>54291788</v>
      </c>
      <c r="N38" s="22">
        <v>192245896</v>
      </c>
      <c r="O38" s="22">
        <v>54291788</v>
      </c>
      <c r="P38" s="22">
        <v>54291788</v>
      </c>
      <c r="Q38" s="22">
        <v>54291788</v>
      </c>
      <c r="R38" s="22">
        <v>162875364</v>
      </c>
      <c r="S38" s="22"/>
      <c r="T38" s="22"/>
      <c r="U38" s="22"/>
      <c r="V38" s="22"/>
      <c r="W38" s="22">
        <v>517996624</v>
      </c>
      <c r="X38" s="22">
        <v>488626101</v>
      </c>
      <c r="Y38" s="22">
        <v>29370523</v>
      </c>
      <c r="Z38" s="23">
        <v>6.010837926973533</v>
      </c>
      <c r="AA38" s="20">
        <v>651501459</v>
      </c>
    </row>
    <row r="39" spans="1:27" ht="13.5" x14ac:dyDescent="0.25">
      <c r="A39" s="19" t="s">
        <v>65</v>
      </c>
      <c r="B39" s="15" t="s">
        <v>32</v>
      </c>
      <c r="C39" s="20">
        <v>553946571</v>
      </c>
      <c r="D39" s="20"/>
      <c r="E39" s="21">
        <v>553946571</v>
      </c>
      <c r="F39" s="22">
        <v>553866571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4380633</v>
      </c>
      <c r="Y39" s="22">
        <v>-4380633</v>
      </c>
      <c r="Z39" s="23">
        <v>-100</v>
      </c>
      <c r="AA39" s="20">
        <v>553866571</v>
      </c>
    </row>
    <row r="40" spans="1:27" ht="13.5" x14ac:dyDescent="0.25">
      <c r="A40" s="19" t="s">
        <v>40</v>
      </c>
      <c r="B40" s="15" t="s">
        <v>32</v>
      </c>
      <c r="C40" s="20">
        <v>115635205</v>
      </c>
      <c r="D40" s="20"/>
      <c r="E40" s="21">
        <v>127165137</v>
      </c>
      <c r="F40" s="22">
        <v>127165137</v>
      </c>
      <c r="G40" s="22">
        <v>4341821</v>
      </c>
      <c r="H40" s="22">
        <v>633241</v>
      </c>
      <c r="I40" s="22">
        <v>312292</v>
      </c>
      <c r="J40" s="22">
        <v>5287354</v>
      </c>
      <c r="K40" s="22">
        <v>16784040</v>
      </c>
      <c r="L40" s="22">
        <v>13725911</v>
      </c>
      <c r="M40" s="22">
        <v>22392847</v>
      </c>
      <c r="N40" s="22">
        <v>52902798</v>
      </c>
      <c r="O40" s="22">
        <v>4086838</v>
      </c>
      <c r="P40" s="22">
        <v>483231</v>
      </c>
      <c r="Q40" s="22"/>
      <c r="R40" s="22">
        <v>4570069</v>
      </c>
      <c r="S40" s="22"/>
      <c r="T40" s="22"/>
      <c r="U40" s="22"/>
      <c r="V40" s="22"/>
      <c r="W40" s="22">
        <v>62760221</v>
      </c>
      <c r="X40" s="22">
        <v>76124706</v>
      </c>
      <c r="Y40" s="22">
        <v>-13364485</v>
      </c>
      <c r="Z40" s="23">
        <v>-17.556041530065151</v>
      </c>
      <c r="AA40" s="20">
        <v>127165137</v>
      </c>
    </row>
    <row r="41" spans="1:27" ht="13.5" x14ac:dyDescent="0.25">
      <c r="A41" s="19" t="s">
        <v>66</v>
      </c>
      <c r="B41" s="15" t="s">
        <v>32</v>
      </c>
      <c r="C41" s="20">
        <v>734844246</v>
      </c>
      <c r="D41" s="20"/>
      <c r="E41" s="21">
        <v>652624476</v>
      </c>
      <c r="F41" s="22">
        <v>702624476</v>
      </c>
      <c r="G41" s="22">
        <v>16084243</v>
      </c>
      <c r="H41" s="22">
        <v>49424310</v>
      </c>
      <c r="I41" s="22">
        <v>47266490</v>
      </c>
      <c r="J41" s="22">
        <v>112775043</v>
      </c>
      <c r="K41" s="22">
        <v>104396988</v>
      </c>
      <c r="L41" s="22">
        <v>13677348</v>
      </c>
      <c r="M41" s="22">
        <v>92667658</v>
      </c>
      <c r="N41" s="22">
        <v>210741994</v>
      </c>
      <c r="O41" s="22">
        <v>35691715</v>
      </c>
      <c r="P41" s="22">
        <v>72190068</v>
      </c>
      <c r="Q41" s="22">
        <v>62467557</v>
      </c>
      <c r="R41" s="22">
        <v>170349340</v>
      </c>
      <c r="S41" s="22"/>
      <c r="T41" s="22"/>
      <c r="U41" s="22"/>
      <c r="V41" s="22"/>
      <c r="W41" s="22">
        <v>493866377</v>
      </c>
      <c r="X41" s="22">
        <v>504029874</v>
      </c>
      <c r="Y41" s="22">
        <v>-10163497</v>
      </c>
      <c r="Z41" s="23">
        <v>-2.0164473425636671</v>
      </c>
      <c r="AA41" s="20">
        <v>702624476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16101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26486399</v>
      </c>
      <c r="D44" s="20"/>
      <c r="E44" s="21">
        <v>9149438</v>
      </c>
      <c r="F44" s="22">
        <v>9229438</v>
      </c>
      <c r="G44" s="22">
        <v>692255</v>
      </c>
      <c r="H44" s="22">
        <v>715009</v>
      </c>
      <c r="I44" s="22">
        <v>710859</v>
      </c>
      <c r="J44" s="22">
        <v>2118123</v>
      </c>
      <c r="K44" s="22">
        <v>674030</v>
      </c>
      <c r="L44" s="22">
        <v>530704</v>
      </c>
      <c r="M44" s="22">
        <v>688893</v>
      </c>
      <c r="N44" s="22">
        <v>1893627</v>
      </c>
      <c r="O44" s="22">
        <v>687526</v>
      </c>
      <c r="P44" s="22">
        <v>659767</v>
      </c>
      <c r="Q44" s="22">
        <v>686436</v>
      </c>
      <c r="R44" s="22">
        <v>2033729</v>
      </c>
      <c r="S44" s="22"/>
      <c r="T44" s="22"/>
      <c r="U44" s="22"/>
      <c r="V44" s="22"/>
      <c r="W44" s="22">
        <v>6045479</v>
      </c>
      <c r="X44" s="22">
        <v>6917540</v>
      </c>
      <c r="Y44" s="22">
        <v>-872061</v>
      </c>
      <c r="Z44" s="23">
        <v>-12.606519080482368</v>
      </c>
      <c r="AA44" s="20">
        <v>9229438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7120053</v>
      </c>
      <c r="D46" s="20"/>
      <c r="E46" s="21"/>
      <c r="F46" s="22"/>
      <c r="G46" s="22"/>
      <c r="H46" s="22"/>
      <c r="I46" s="22"/>
      <c r="J46" s="22"/>
      <c r="K46" s="22">
        <v>14759385</v>
      </c>
      <c r="L46" s="22">
        <v>1644516</v>
      </c>
      <c r="M46" s="22"/>
      <c r="N46" s="22">
        <v>16403901</v>
      </c>
      <c r="O46" s="22"/>
      <c r="P46" s="22"/>
      <c r="Q46" s="22"/>
      <c r="R46" s="22"/>
      <c r="S46" s="22"/>
      <c r="T46" s="22"/>
      <c r="U46" s="22"/>
      <c r="V46" s="22"/>
      <c r="W46" s="22">
        <v>16403901</v>
      </c>
      <c r="X46" s="22"/>
      <c r="Y46" s="22">
        <v>16403901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18517413644</v>
      </c>
      <c r="D47" s="29">
        <f t="shared" ref="D47:Y47" si="1">SUM(D34:D46)</f>
        <v>0</v>
      </c>
      <c r="E47" s="30">
        <f t="shared" si="1"/>
        <v>21446425130</v>
      </c>
      <c r="F47" s="31">
        <f t="shared" si="1"/>
        <v>21254057776</v>
      </c>
      <c r="G47" s="31">
        <f t="shared" si="1"/>
        <v>2113487605</v>
      </c>
      <c r="H47" s="31">
        <f t="shared" si="1"/>
        <v>2656792106</v>
      </c>
      <c r="I47" s="31">
        <f t="shared" si="1"/>
        <v>838238754</v>
      </c>
      <c r="J47" s="31">
        <f t="shared" si="1"/>
        <v>5608518465</v>
      </c>
      <c r="K47" s="31">
        <f t="shared" si="1"/>
        <v>1854623109</v>
      </c>
      <c r="L47" s="31">
        <f t="shared" si="1"/>
        <v>1780310302</v>
      </c>
      <c r="M47" s="31">
        <f t="shared" si="1"/>
        <v>955466169</v>
      </c>
      <c r="N47" s="31">
        <f t="shared" si="1"/>
        <v>4590399580</v>
      </c>
      <c r="O47" s="31">
        <f t="shared" si="1"/>
        <v>1171012703</v>
      </c>
      <c r="P47" s="31">
        <f t="shared" si="1"/>
        <v>1346285036</v>
      </c>
      <c r="Q47" s="31">
        <f t="shared" si="1"/>
        <v>460699689</v>
      </c>
      <c r="R47" s="31">
        <f t="shared" si="1"/>
        <v>2977997428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13176915473</v>
      </c>
      <c r="X47" s="31">
        <f t="shared" si="1"/>
        <v>15230400925</v>
      </c>
      <c r="Y47" s="31">
        <f t="shared" si="1"/>
        <v>-2053485452</v>
      </c>
      <c r="Z47" s="32">
        <f>+IF(X47&lt;&gt;0,+(Y47/X47)*100,0)</f>
        <v>-13.482806277471649</v>
      </c>
      <c r="AA47" s="29">
        <f>SUM(AA34:AA46)</f>
        <v>21254057776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702338591</v>
      </c>
      <c r="D48" s="39">
        <f t="shared" si="2"/>
        <v>0</v>
      </c>
      <c r="E48" s="40">
        <f t="shared" si="2"/>
        <v>2311833782</v>
      </c>
      <c r="F48" s="41">
        <f t="shared" si="2"/>
        <v>2552201136</v>
      </c>
      <c r="G48" s="41">
        <f t="shared" si="2"/>
        <v>257894605</v>
      </c>
      <c r="H48" s="41">
        <f t="shared" si="2"/>
        <v>-594300293</v>
      </c>
      <c r="I48" s="41">
        <f t="shared" si="2"/>
        <v>1119098335</v>
      </c>
      <c r="J48" s="41">
        <f t="shared" si="2"/>
        <v>782692647</v>
      </c>
      <c r="K48" s="41">
        <f t="shared" si="2"/>
        <v>-376216447</v>
      </c>
      <c r="L48" s="41">
        <f t="shared" si="2"/>
        <v>-91129937</v>
      </c>
      <c r="M48" s="41">
        <f t="shared" si="2"/>
        <v>882586382</v>
      </c>
      <c r="N48" s="41">
        <f t="shared" si="2"/>
        <v>415239998</v>
      </c>
      <c r="O48" s="41">
        <f t="shared" si="2"/>
        <v>195034079</v>
      </c>
      <c r="P48" s="41">
        <f t="shared" si="2"/>
        <v>183750520</v>
      </c>
      <c r="Q48" s="41">
        <f t="shared" si="2"/>
        <v>1210323552</v>
      </c>
      <c r="R48" s="41">
        <f t="shared" si="2"/>
        <v>1589108151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2787040796</v>
      </c>
      <c r="X48" s="41">
        <f t="shared" si="2"/>
        <v>3490650497</v>
      </c>
      <c r="Y48" s="41">
        <f t="shared" si="2"/>
        <v>-703609701</v>
      </c>
      <c r="Z48" s="42">
        <f>+IF(X48&lt;&gt;0,+(Y48/X48)*100,0)</f>
        <v>-20.1569793826311</v>
      </c>
      <c r="AA48" s="39">
        <f>+AA32-AA47</f>
        <v>2552201136</v>
      </c>
    </row>
    <row r="49" spans="1:27" ht="25.5" x14ac:dyDescent="0.25">
      <c r="A49" s="43" t="s">
        <v>74</v>
      </c>
      <c r="B49" s="15" t="s">
        <v>32</v>
      </c>
      <c r="C49" s="20">
        <v>410551454</v>
      </c>
      <c r="D49" s="20"/>
      <c r="E49" s="21">
        <v>495339499</v>
      </c>
      <c r="F49" s="22">
        <v>530910643</v>
      </c>
      <c r="G49" s="22">
        <v>8746200</v>
      </c>
      <c r="H49" s="22">
        <v>125825871</v>
      </c>
      <c r="I49" s="22">
        <v>43330079</v>
      </c>
      <c r="J49" s="22">
        <v>177902150</v>
      </c>
      <c r="K49" s="22">
        <v>33426629</v>
      </c>
      <c r="L49" s="22">
        <v>42337913</v>
      </c>
      <c r="M49" s="22">
        <v>12115501</v>
      </c>
      <c r="N49" s="22">
        <v>87880043</v>
      </c>
      <c r="O49" s="22">
        <v>27999970</v>
      </c>
      <c r="P49" s="22">
        <v>34469691</v>
      </c>
      <c r="Q49" s="22">
        <v>65495454</v>
      </c>
      <c r="R49" s="22">
        <v>127965115</v>
      </c>
      <c r="S49" s="22"/>
      <c r="T49" s="22"/>
      <c r="U49" s="22"/>
      <c r="V49" s="22"/>
      <c r="W49" s="22">
        <v>393747308</v>
      </c>
      <c r="X49" s="22">
        <v>398182977</v>
      </c>
      <c r="Y49" s="22">
        <v>-4435669</v>
      </c>
      <c r="Z49" s="23">
        <v>-1.1139775571068675</v>
      </c>
      <c r="AA49" s="20">
        <v>530910643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1112890045</v>
      </c>
      <c r="D51" s="48">
        <f t="shared" si="3"/>
        <v>0</v>
      </c>
      <c r="E51" s="49">
        <f t="shared" si="3"/>
        <v>2807173281</v>
      </c>
      <c r="F51" s="50">
        <f t="shared" si="3"/>
        <v>3083111779</v>
      </c>
      <c r="G51" s="50">
        <f t="shared" si="3"/>
        <v>266640805</v>
      </c>
      <c r="H51" s="50">
        <f t="shared" si="3"/>
        <v>-468474422</v>
      </c>
      <c r="I51" s="50">
        <f t="shared" si="3"/>
        <v>1162428414</v>
      </c>
      <c r="J51" s="50">
        <f t="shared" si="3"/>
        <v>960594797</v>
      </c>
      <c r="K51" s="50">
        <f t="shared" si="3"/>
        <v>-342789818</v>
      </c>
      <c r="L51" s="50">
        <f t="shared" si="3"/>
        <v>-48792024</v>
      </c>
      <c r="M51" s="50">
        <f t="shared" si="3"/>
        <v>894701883</v>
      </c>
      <c r="N51" s="50">
        <f t="shared" si="3"/>
        <v>503120041</v>
      </c>
      <c r="O51" s="50">
        <f t="shared" si="3"/>
        <v>223034049</v>
      </c>
      <c r="P51" s="50">
        <f t="shared" si="3"/>
        <v>218220211</v>
      </c>
      <c r="Q51" s="50">
        <f t="shared" si="3"/>
        <v>1275819006</v>
      </c>
      <c r="R51" s="50">
        <f t="shared" si="3"/>
        <v>1717073266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3180788104</v>
      </c>
      <c r="X51" s="50">
        <f t="shared" si="3"/>
        <v>3888833474</v>
      </c>
      <c r="Y51" s="50">
        <f t="shared" si="3"/>
        <v>-708045370</v>
      </c>
      <c r="Z51" s="51">
        <f>+IF(X51&lt;&gt;0,+(Y51/X51)*100,0)</f>
        <v>-18.207140386284383</v>
      </c>
      <c r="AA51" s="48">
        <f>SUM(AA48:AA50)</f>
        <v>3083111779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1112890045</v>
      </c>
      <c r="D53" s="54">
        <f>+D51-D52</f>
        <v>0</v>
      </c>
      <c r="E53" s="55">
        <f t="shared" si="4"/>
        <v>2807173281</v>
      </c>
      <c r="F53" s="56">
        <f t="shared" si="4"/>
        <v>3083111779</v>
      </c>
      <c r="G53" s="56">
        <f t="shared" si="4"/>
        <v>266640805</v>
      </c>
      <c r="H53" s="56">
        <f t="shared" si="4"/>
        <v>-468474422</v>
      </c>
      <c r="I53" s="56">
        <f t="shared" si="4"/>
        <v>1162428414</v>
      </c>
      <c r="J53" s="56">
        <f t="shared" si="4"/>
        <v>960594797</v>
      </c>
      <c r="K53" s="56">
        <f t="shared" si="4"/>
        <v>-342789818</v>
      </c>
      <c r="L53" s="56">
        <f t="shared" si="4"/>
        <v>-48792024</v>
      </c>
      <c r="M53" s="56">
        <f t="shared" si="4"/>
        <v>894701883</v>
      </c>
      <c r="N53" s="56">
        <f t="shared" si="4"/>
        <v>503120041</v>
      </c>
      <c r="O53" s="56">
        <f t="shared" si="4"/>
        <v>223034049</v>
      </c>
      <c r="P53" s="56">
        <f t="shared" si="4"/>
        <v>218220211</v>
      </c>
      <c r="Q53" s="56">
        <f t="shared" si="4"/>
        <v>1275819006</v>
      </c>
      <c r="R53" s="56">
        <f t="shared" si="4"/>
        <v>1717073266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3180788104</v>
      </c>
      <c r="X53" s="56">
        <f t="shared" si="4"/>
        <v>3888833474</v>
      </c>
      <c r="Y53" s="56">
        <f t="shared" si="4"/>
        <v>-708045370</v>
      </c>
      <c r="Z53" s="57">
        <f>+IF(X53&lt;&gt;0,+(Y53/X53)*100,0)</f>
        <v>-18.207140386284383</v>
      </c>
      <c r="AA53" s="54">
        <f>+AA51-AA52</f>
        <v>3083111779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1112890045</v>
      </c>
      <c r="D56" s="48">
        <f>SUM(D53:D55)</f>
        <v>0</v>
      </c>
      <c r="E56" s="49">
        <f t="shared" si="5"/>
        <v>2807173281</v>
      </c>
      <c r="F56" s="50">
        <f t="shared" si="5"/>
        <v>3083111779</v>
      </c>
      <c r="G56" s="50">
        <f t="shared" si="5"/>
        <v>266640805</v>
      </c>
      <c r="H56" s="50">
        <f t="shared" si="5"/>
        <v>-468474422</v>
      </c>
      <c r="I56" s="50">
        <f t="shared" si="5"/>
        <v>1162428414</v>
      </c>
      <c r="J56" s="50">
        <f t="shared" si="5"/>
        <v>960594797</v>
      </c>
      <c r="K56" s="50">
        <f t="shared" si="5"/>
        <v>-342789818</v>
      </c>
      <c r="L56" s="50">
        <f t="shared" si="5"/>
        <v>-48792024</v>
      </c>
      <c r="M56" s="50">
        <f t="shared" si="5"/>
        <v>894701883</v>
      </c>
      <c r="N56" s="50">
        <f t="shared" si="5"/>
        <v>503120041</v>
      </c>
      <c r="O56" s="50">
        <f t="shared" si="5"/>
        <v>223034049</v>
      </c>
      <c r="P56" s="50">
        <f t="shared" si="5"/>
        <v>218220211</v>
      </c>
      <c r="Q56" s="50">
        <f t="shared" si="5"/>
        <v>1275819006</v>
      </c>
      <c r="R56" s="50">
        <f t="shared" si="5"/>
        <v>1717073266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3180788104</v>
      </c>
      <c r="X56" s="50">
        <f t="shared" si="5"/>
        <v>3888833474</v>
      </c>
      <c r="Y56" s="50">
        <f t="shared" si="5"/>
        <v>-708045370</v>
      </c>
      <c r="Z56" s="51">
        <f>+IF(X56&lt;&gt;0,+(Y56/X56)*100,0)</f>
        <v>-18.207140386284383</v>
      </c>
      <c r="AA56" s="48">
        <f>SUM(AA53:AA55)</f>
        <v>3083111779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1112890045</v>
      </c>
      <c r="D59" s="65">
        <f>SUM(D56:D58)</f>
        <v>0</v>
      </c>
      <c r="E59" s="66">
        <f t="shared" si="6"/>
        <v>2807173281</v>
      </c>
      <c r="F59" s="67">
        <f t="shared" si="6"/>
        <v>3083111779</v>
      </c>
      <c r="G59" s="67">
        <f t="shared" si="6"/>
        <v>266640805</v>
      </c>
      <c r="H59" s="67">
        <f t="shared" si="6"/>
        <v>-468474422</v>
      </c>
      <c r="I59" s="67">
        <f t="shared" si="6"/>
        <v>1162428414</v>
      </c>
      <c r="J59" s="67">
        <f t="shared" si="6"/>
        <v>960594797</v>
      </c>
      <c r="K59" s="67">
        <f t="shared" si="6"/>
        <v>-342789818</v>
      </c>
      <c r="L59" s="67">
        <f t="shared" si="6"/>
        <v>-48792024</v>
      </c>
      <c r="M59" s="67">
        <f t="shared" si="6"/>
        <v>894701883</v>
      </c>
      <c r="N59" s="67">
        <f t="shared" si="6"/>
        <v>503120041</v>
      </c>
      <c r="O59" s="67">
        <f t="shared" si="6"/>
        <v>223034049</v>
      </c>
      <c r="P59" s="67">
        <f t="shared" si="6"/>
        <v>218220211</v>
      </c>
      <c r="Q59" s="67">
        <f t="shared" si="6"/>
        <v>1275819006</v>
      </c>
      <c r="R59" s="67">
        <f t="shared" si="6"/>
        <v>1717073266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3180788104</v>
      </c>
      <c r="X59" s="67">
        <f t="shared" si="6"/>
        <v>3888833474</v>
      </c>
      <c r="Y59" s="67">
        <f t="shared" si="6"/>
        <v>-708045370</v>
      </c>
      <c r="Z59" s="68">
        <f>+IF(X59&lt;&gt;0,+(Y59/X59)*100,0)</f>
        <v>-18.207140386284383</v>
      </c>
      <c r="AA59" s="65">
        <f>SUM(AA56:AA58)</f>
        <v>3083111779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17255107656</v>
      </c>
      <c r="D6" s="20"/>
      <c r="E6" s="21">
        <v>22969807773</v>
      </c>
      <c r="F6" s="22">
        <v>19155632925</v>
      </c>
      <c r="G6" s="22">
        <v>1666136655</v>
      </c>
      <c r="H6" s="22">
        <v>1717947746</v>
      </c>
      <c r="I6" s="22">
        <v>1778019217</v>
      </c>
      <c r="J6" s="22">
        <v>5162103618</v>
      </c>
      <c r="K6" s="22">
        <v>1333326353</v>
      </c>
      <c r="L6" s="22">
        <v>1494977703</v>
      </c>
      <c r="M6" s="22">
        <v>1593768322</v>
      </c>
      <c r="N6" s="22">
        <v>4422072378</v>
      </c>
      <c r="O6" s="22">
        <v>1446476976</v>
      </c>
      <c r="P6" s="22">
        <v>1293658330</v>
      </c>
      <c r="Q6" s="22">
        <v>1489026191</v>
      </c>
      <c r="R6" s="22">
        <v>4229161497</v>
      </c>
      <c r="S6" s="22"/>
      <c r="T6" s="22"/>
      <c r="U6" s="22"/>
      <c r="V6" s="22"/>
      <c r="W6" s="22">
        <v>13813337493</v>
      </c>
      <c r="X6" s="22">
        <v>16615640708</v>
      </c>
      <c r="Y6" s="22">
        <v>-2802303215</v>
      </c>
      <c r="Z6" s="23">
        <v>-16.865453847053661</v>
      </c>
      <c r="AA6" s="20">
        <v>19155632925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1351213</v>
      </c>
      <c r="D17" s="20"/>
      <c r="E17" s="21">
        <v>2673000</v>
      </c>
      <c r="F17" s="22">
        <v>2673000</v>
      </c>
      <c r="G17" s="22">
        <v>251531</v>
      </c>
      <c r="H17" s="22">
        <v>26860</v>
      </c>
      <c r="I17" s="22">
        <v>265141</v>
      </c>
      <c r="J17" s="22">
        <v>543532</v>
      </c>
      <c r="K17" s="22">
        <v>246968</v>
      </c>
      <c r="L17" s="22">
        <v>33508</v>
      </c>
      <c r="M17" s="22">
        <v>848283</v>
      </c>
      <c r="N17" s="22">
        <v>1128759</v>
      </c>
      <c r="O17" s="22">
        <v>30830</v>
      </c>
      <c r="P17" s="22">
        <v>547094</v>
      </c>
      <c r="Q17" s="22">
        <v>33508</v>
      </c>
      <c r="R17" s="22">
        <v>611432</v>
      </c>
      <c r="S17" s="22"/>
      <c r="T17" s="22"/>
      <c r="U17" s="22"/>
      <c r="V17" s="22"/>
      <c r="W17" s="22">
        <v>2283723</v>
      </c>
      <c r="X17" s="22">
        <v>2007000</v>
      </c>
      <c r="Y17" s="22">
        <v>276723</v>
      </c>
      <c r="Z17" s="23">
        <v>13.787892376681615</v>
      </c>
      <c r="AA17" s="20">
        <v>2673000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88943</v>
      </c>
      <c r="D19" s="20"/>
      <c r="E19" s="21"/>
      <c r="F19" s="22"/>
      <c r="G19" s="22">
        <v>7190</v>
      </c>
      <c r="H19" s="22">
        <v>3170</v>
      </c>
      <c r="I19" s="22">
        <v>1902</v>
      </c>
      <c r="J19" s="22">
        <v>12262</v>
      </c>
      <c r="K19" s="22">
        <v>643</v>
      </c>
      <c r="L19" s="22">
        <v>643</v>
      </c>
      <c r="M19" s="22">
        <v>643</v>
      </c>
      <c r="N19" s="22">
        <v>1929</v>
      </c>
      <c r="O19" s="22">
        <v>643</v>
      </c>
      <c r="P19" s="22"/>
      <c r="Q19" s="22">
        <v>14435</v>
      </c>
      <c r="R19" s="22">
        <v>15078</v>
      </c>
      <c r="S19" s="22"/>
      <c r="T19" s="22"/>
      <c r="U19" s="22"/>
      <c r="V19" s="22"/>
      <c r="W19" s="22">
        <v>29269</v>
      </c>
      <c r="X19" s="22"/>
      <c r="Y19" s="22">
        <v>29269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-2402661</v>
      </c>
      <c r="D30" s="20"/>
      <c r="E30" s="21"/>
      <c r="F30" s="22"/>
      <c r="G30" s="22">
        <v>-14413</v>
      </c>
      <c r="H30" s="22">
        <v>-1168029</v>
      </c>
      <c r="I30" s="22">
        <v>3285028</v>
      </c>
      <c r="J30" s="22">
        <v>2102586</v>
      </c>
      <c r="K30" s="22">
        <v>2415194</v>
      </c>
      <c r="L30" s="22">
        <v>-4387138</v>
      </c>
      <c r="M30" s="22">
        <v>-144963</v>
      </c>
      <c r="N30" s="22">
        <v>-2116907</v>
      </c>
      <c r="O30" s="22">
        <v>-548266</v>
      </c>
      <c r="P30" s="22">
        <v>2917549</v>
      </c>
      <c r="Q30" s="22">
        <v>499214</v>
      </c>
      <c r="R30" s="22">
        <v>2868497</v>
      </c>
      <c r="S30" s="22"/>
      <c r="T30" s="22"/>
      <c r="U30" s="22"/>
      <c r="V30" s="22"/>
      <c r="W30" s="22">
        <v>2854176</v>
      </c>
      <c r="X30" s="22"/>
      <c r="Y30" s="22">
        <v>2854176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17254145151</v>
      </c>
      <c r="D32" s="29">
        <f t="shared" ref="D32:Y32" si="0">SUM(D6:D31)</f>
        <v>0</v>
      </c>
      <c r="E32" s="30">
        <f t="shared" si="0"/>
        <v>22972480773</v>
      </c>
      <c r="F32" s="31">
        <f t="shared" si="0"/>
        <v>19158305925</v>
      </c>
      <c r="G32" s="31">
        <f t="shared" si="0"/>
        <v>1666380963</v>
      </c>
      <c r="H32" s="31">
        <f t="shared" si="0"/>
        <v>1716809747</v>
      </c>
      <c r="I32" s="31">
        <f t="shared" si="0"/>
        <v>1781571288</v>
      </c>
      <c r="J32" s="31">
        <f t="shared" si="0"/>
        <v>5164761998</v>
      </c>
      <c r="K32" s="31">
        <f t="shared" si="0"/>
        <v>1335989158</v>
      </c>
      <c r="L32" s="31">
        <f t="shared" si="0"/>
        <v>1490624716</v>
      </c>
      <c r="M32" s="31">
        <f t="shared" si="0"/>
        <v>1594472285</v>
      </c>
      <c r="N32" s="31">
        <f t="shared" si="0"/>
        <v>4421086159</v>
      </c>
      <c r="O32" s="31">
        <f t="shared" si="0"/>
        <v>1445960183</v>
      </c>
      <c r="P32" s="31">
        <f t="shared" si="0"/>
        <v>1297122973</v>
      </c>
      <c r="Q32" s="31">
        <f t="shared" si="0"/>
        <v>1489573348</v>
      </c>
      <c r="R32" s="31">
        <f t="shared" si="0"/>
        <v>4232656504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13818504661</v>
      </c>
      <c r="X32" s="31">
        <f t="shared" si="0"/>
        <v>16617647708</v>
      </c>
      <c r="Y32" s="31">
        <f t="shared" si="0"/>
        <v>-2799143047</v>
      </c>
      <c r="Z32" s="32">
        <f>+IF(X32&lt;&gt;0,+(Y32/X32)*100,0)</f>
        <v>-16.844399978779474</v>
      </c>
      <c r="AA32" s="29">
        <f>SUM(AA6:AA31)</f>
        <v>19158305925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1163416340</v>
      </c>
      <c r="D34" s="20"/>
      <c r="E34" s="21">
        <v>1133842212</v>
      </c>
      <c r="F34" s="22">
        <v>1189684660</v>
      </c>
      <c r="G34" s="22">
        <v>93039830</v>
      </c>
      <c r="H34" s="22">
        <v>109499488</v>
      </c>
      <c r="I34" s="22">
        <v>93763969</v>
      </c>
      <c r="J34" s="22">
        <v>296303287</v>
      </c>
      <c r="K34" s="22">
        <v>106412854</v>
      </c>
      <c r="L34" s="22">
        <v>103087595</v>
      </c>
      <c r="M34" s="22">
        <v>100385768</v>
      </c>
      <c r="N34" s="22">
        <v>309886217</v>
      </c>
      <c r="O34" s="22">
        <v>108310310</v>
      </c>
      <c r="P34" s="22">
        <v>104397574</v>
      </c>
      <c r="Q34" s="22">
        <v>108178559</v>
      </c>
      <c r="R34" s="22">
        <v>320886443</v>
      </c>
      <c r="S34" s="22"/>
      <c r="T34" s="22"/>
      <c r="U34" s="22"/>
      <c r="V34" s="22"/>
      <c r="W34" s="22">
        <v>927075947</v>
      </c>
      <c r="X34" s="22">
        <v>874710988</v>
      </c>
      <c r="Y34" s="22">
        <v>52364959</v>
      </c>
      <c r="Z34" s="23">
        <v>5.9865440949508226</v>
      </c>
      <c r="AA34" s="20">
        <v>1189684660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13917051022</v>
      </c>
      <c r="D36" s="20"/>
      <c r="E36" s="21">
        <v>16403226069</v>
      </c>
      <c r="F36" s="22">
        <v>13639856000</v>
      </c>
      <c r="G36" s="22">
        <v>2119936155</v>
      </c>
      <c r="H36" s="22">
        <v>2149923354</v>
      </c>
      <c r="I36" s="22">
        <v>1244479925</v>
      </c>
      <c r="J36" s="22">
        <v>5514339434</v>
      </c>
      <c r="K36" s="22">
        <v>1225129331</v>
      </c>
      <c r="L36" s="22">
        <v>1183684870</v>
      </c>
      <c r="M36" s="22">
        <v>1031594605</v>
      </c>
      <c r="N36" s="22">
        <v>3440408806</v>
      </c>
      <c r="O36" s="22">
        <v>1059484753</v>
      </c>
      <c r="P36" s="22">
        <v>1067503429</v>
      </c>
      <c r="Q36" s="22">
        <v>1040739631</v>
      </c>
      <c r="R36" s="22">
        <v>3167727813</v>
      </c>
      <c r="S36" s="22"/>
      <c r="T36" s="22"/>
      <c r="U36" s="22"/>
      <c r="V36" s="22"/>
      <c r="W36" s="22">
        <v>12122476053</v>
      </c>
      <c r="X36" s="22">
        <v>12454508001</v>
      </c>
      <c r="Y36" s="22">
        <v>-332031948</v>
      </c>
      <c r="Z36" s="23">
        <v>-2.6659579645646412</v>
      </c>
      <c r="AA36" s="20">
        <v>13639856000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2873310</v>
      </c>
      <c r="F37" s="22">
        <v>2969170</v>
      </c>
      <c r="G37" s="22">
        <v>-202371</v>
      </c>
      <c r="H37" s="22">
        <v>152781</v>
      </c>
      <c r="I37" s="22">
        <v>-178626</v>
      </c>
      <c r="J37" s="22">
        <v>-228216</v>
      </c>
      <c r="K37" s="22">
        <v>-388497</v>
      </c>
      <c r="L37" s="22">
        <v>2435386</v>
      </c>
      <c r="M37" s="22">
        <v>5531477</v>
      </c>
      <c r="N37" s="22">
        <v>7578366</v>
      </c>
      <c r="O37" s="22">
        <v>189860</v>
      </c>
      <c r="P37" s="22">
        <v>-220112</v>
      </c>
      <c r="Q37" s="22">
        <v>93472</v>
      </c>
      <c r="R37" s="22">
        <v>63220</v>
      </c>
      <c r="S37" s="22"/>
      <c r="T37" s="22"/>
      <c r="U37" s="22"/>
      <c r="V37" s="22"/>
      <c r="W37" s="22">
        <v>7413370</v>
      </c>
      <c r="X37" s="22">
        <v>2227338</v>
      </c>
      <c r="Y37" s="22">
        <v>5186032</v>
      </c>
      <c r="Z37" s="23">
        <v>232.83542955761541</v>
      </c>
      <c r="AA37" s="20">
        <v>2969170</v>
      </c>
    </row>
    <row r="38" spans="1:27" ht="13.5" x14ac:dyDescent="0.25">
      <c r="A38" s="19" t="s">
        <v>64</v>
      </c>
      <c r="B38" s="15" t="s">
        <v>32</v>
      </c>
      <c r="C38" s="20">
        <v>719974248</v>
      </c>
      <c r="D38" s="20"/>
      <c r="E38" s="21">
        <v>1572563105</v>
      </c>
      <c r="F38" s="22">
        <v>1004083000</v>
      </c>
      <c r="G38" s="22">
        <v>20170057</v>
      </c>
      <c r="H38" s="22">
        <v>31892859</v>
      </c>
      <c r="I38" s="22">
        <v>37244713</v>
      </c>
      <c r="J38" s="22">
        <v>89307629</v>
      </c>
      <c r="K38" s="22">
        <v>43475777</v>
      </c>
      <c r="L38" s="22">
        <v>68502547</v>
      </c>
      <c r="M38" s="22">
        <v>63538623</v>
      </c>
      <c r="N38" s="22">
        <v>175516947</v>
      </c>
      <c r="O38" s="22">
        <v>73464980</v>
      </c>
      <c r="P38" s="22">
        <v>63597251</v>
      </c>
      <c r="Q38" s="22">
        <v>75616518</v>
      </c>
      <c r="R38" s="22">
        <v>212678749</v>
      </c>
      <c r="S38" s="22"/>
      <c r="T38" s="22"/>
      <c r="U38" s="22"/>
      <c r="V38" s="22"/>
      <c r="W38" s="22">
        <v>477503325</v>
      </c>
      <c r="X38" s="22">
        <v>1004083000</v>
      </c>
      <c r="Y38" s="22">
        <v>-526579675</v>
      </c>
      <c r="Z38" s="23">
        <v>-52.443839304121276</v>
      </c>
      <c r="AA38" s="20">
        <v>1004083000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649968</v>
      </c>
      <c r="D40" s="20"/>
      <c r="E40" s="21"/>
      <c r="F40" s="22"/>
      <c r="G40" s="22">
        <v>110283</v>
      </c>
      <c r="H40" s="22">
        <v>142856</v>
      </c>
      <c r="I40" s="22">
        <v>1998964</v>
      </c>
      <c r="J40" s="22">
        <v>2252103</v>
      </c>
      <c r="K40" s="22">
        <v>162739</v>
      </c>
      <c r="L40" s="22">
        <v>238834</v>
      </c>
      <c r="M40" s="22">
        <v>10819681</v>
      </c>
      <c r="N40" s="22">
        <v>11221254</v>
      </c>
      <c r="O40" s="22">
        <v>8118867</v>
      </c>
      <c r="P40" s="22">
        <v>30957401</v>
      </c>
      <c r="Q40" s="22">
        <v>29698031</v>
      </c>
      <c r="R40" s="22">
        <v>68774299</v>
      </c>
      <c r="S40" s="22"/>
      <c r="T40" s="22"/>
      <c r="U40" s="22"/>
      <c r="V40" s="22"/>
      <c r="W40" s="22">
        <v>82247656</v>
      </c>
      <c r="X40" s="22"/>
      <c r="Y40" s="22">
        <v>82247656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350103918</v>
      </c>
      <c r="D41" s="20"/>
      <c r="E41" s="21">
        <v>1496510550</v>
      </c>
      <c r="F41" s="22">
        <v>1421205890</v>
      </c>
      <c r="G41" s="22">
        <v>75171112</v>
      </c>
      <c r="H41" s="22">
        <v>115373615</v>
      </c>
      <c r="I41" s="22">
        <v>98319130</v>
      </c>
      <c r="J41" s="22">
        <v>288863857</v>
      </c>
      <c r="K41" s="22">
        <v>176073564</v>
      </c>
      <c r="L41" s="22">
        <v>185556173</v>
      </c>
      <c r="M41" s="22">
        <v>106183462</v>
      </c>
      <c r="N41" s="22">
        <v>467813199</v>
      </c>
      <c r="O41" s="22">
        <v>29344479</v>
      </c>
      <c r="P41" s="22">
        <v>46048388</v>
      </c>
      <c r="Q41" s="22">
        <v>69536389</v>
      </c>
      <c r="R41" s="22">
        <v>144929256</v>
      </c>
      <c r="S41" s="22"/>
      <c r="T41" s="22"/>
      <c r="U41" s="22"/>
      <c r="V41" s="22"/>
      <c r="W41" s="22">
        <v>901606312</v>
      </c>
      <c r="X41" s="22">
        <v>1066056911</v>
      </c>
      <c r="Y41" s="22">
        <v>-164450599</v>
      </c>
      <c r="Z41" s="23">
        <v>-15.426061901867827</v>
      </c>
      <c r="AA41" s="20">
        <v>1421205890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340671936</v>
      </c>
      <c r="D44" s="20"/>
      <c r="E44" s="21">
        <v>179854702</v>
      </c>
      <c r="F44" s="22">
        <v>175726120</v>
      </c>
      <c r="G44" s="22">
        <v>24694262</v>
      </c>
      <c r="H44" s="22">
        <v>26563509</v>
      </c>
      <c r="I44" s="22">
        <v>26222092</v>
      </c>
      <c r="J44" s="22">
        <v>77479863</v>
      </c>
      <c r="K44" s="22">
        <v>26415675</v>
      </c>
      <c r="L44" s="22">
        <v>27356875</v>
      </c>
      <c r="M44" s="22">
        <v>25391396</v>
      </c>
      <c r="N44" s="22">
        <v>79163946</v>
      </c>
      <c r="O44" s="22">
        <v>27071086</v>
      </c>
      <c r="P44" s="22">
        <v>17401042</v>
      </c>
      <c r="Q44" s="22">
        <v>25164802</v>
      </c>
      <c r="R44" s="22">
        <v>69636930</v>
      </c>
      <c r="S44" s="22"/>
      <c r="T44" s="22"/>
      <c r="U44" s="22"/>
      <c r="V44" s="22"/>
      <c r="W44" s="22">
        <v>226280739</v>
      </c>
      <c r="X44" s="22">
        <v>131796756</v>
      </c>
      <c r="Y44" s="22">
        <v>94483983</v>
      </c>
      <c r="Z44" s="23">
        <v>71.6891567498065</v>
      </c>
      <c r="AA44" s="20">
        <v>175726120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16491867432</v>
      </c>
      <c r="D47" s="29">
        <f t="shared" ref="D47:Y47" si="1">SUM(D34:D46)</f>
        <v>0</v>
      </c>
      <c r="E47" s="30">
        <f t="shared" si="1"/>
        <v>20788869948</v>
      </c>
      <c r="F47" s="31">
        <f t="shared" si="1"/>
        <v>17433524840</v>
      </c>
      <c r="G47" s="31">
        <f t="shared" si="1"/>
        <v>2332919328</v>
      </c>
      <c r="H47" s="31">
        <f t="shared" si="1"/>
        <v>2433548462</v>
      </c>
      <c r="I47" s="31">
        <f t="shared" si="1"/>
        <v>1501850167</v>
      </c>
      <c r="J47" s="31">
        <f t="shared" si="1"/>
        <v>6268317957</v>
      </c>
      <c r="K47" s="31">
        <f t="shared" si="1"/>
        <v>1577281443</v>
      </c>
      <c r="L47" s="31">
        <f t="shared" si="1"/>
        <v>1570862280</v>
      </c>
      <c r="M47" s="31">
        <f t="shared" si="1"/>
        <v>1343445012</v>
      </c>
      <c r="N47" s="31">
        <f t="shared" si="1"/>
        <v>4491588735</v>
      </c>
      <c r="O47" s="31">
        <f t="shared" si="1"/>
        <v>1305984335</v>
      </c>
      <c r="P47" s="31">
        <f t="shared" si="1"/>
        <v>1329684973</v>
      </c>
      <c r="Q47" s="31">
        <f t="shared" si="1"/>
        <v>1349027402</v>
      </c>
      <c r="R47" s="31">
        <f t="shared" si="1"/>
        <v>3984696710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14744603402</v>
      </c>
      <c r="X47" s="31">
        <f t="shared" si="1"/>
        <v>15533382994</v>
      </c>
      <c r="Y47" s="31">
        <f t="shared" si="1"/>
        <v>-788779592</v>
      </c>
      <c r="Z47" s="32">
        <f>+IF(X47&lt;&gt;0,+(Y47/X47)*100,0)</f>
        <v>-5.0779639715616218</v>
      </c>
      <c r="AA47" s="29">
        <f>SUM(AA34:AA46)</f>
        <v>17433524840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762277719</v>
      </c>
      <c r="D48" s="39">
        <f t="shared" si="2"/>
        <v>0</v>
      </c>
      <c r="E48" s="40">
        <f t="shared" si="2"/>
        <v>2183610825</v>
      </c>
      <c r="F48" s="41">
        <f t="shared" si="2"/>
        <v>1724781085</v>
      </c>
      <c r="G48" s="41">
        <f t="shared" si="2"/>
        <v>-666538365</v>
      </c>
      <c r="H48" s="41">
        <f t="shared" si="2"/>
        <v>-716738715</v>
      </c>
      <c r="I48" s="41">
        <f t="shared" si="2"/>
        <v>279721121</v>
      </c>
      <c r="J48" s="41">
        <f t="shared" si="2"/>
        <v>-1103555959</v>
      </c>
      <c r="K48" s="41">
        <f t="shared" si="2"/>
        <v>-241292285</v>
      </c>
      <c r="L48" s="41">
        <f t="shared" si="2"/>
        <v>-80237564</v>
      </c>
      <c r="M48" s="41">
        <f t="shared" si="2"/>
        <v>251027273</v>
      </c>
      <c r="N48" s="41">
        <f t="shared" si="2"/>
        <v>-70502576</v>
      </c>
      <c r="O48" s="41">
        <f t="shared" si="2"/>
        <v>139975848</v>
      </c>
      <c r="P48" s="41">
        <f t="shared" si="2"/>
        <v>-32562000</v>
      </c>
      <c r="Q48" s="41">
        <f t="shared" si="2"/>
        <v>140545946</v>
      </c>
      <c r="R48" s="41">
        <f t="shared" si="2"/>
        <v>247959794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-926098741</v>
      </c>
      <c r="X48" s="41">
        <f t="shared" si="2"/>
        <v>1084264714</v>
      </c>
      <c r="Y48" s="41">
        <f t="shared" si="2"/>
        <v>-2010363455</v>
      </c>
      <c r="Z48" s="42">
        <f>+IF(X48&lt;&gt;0,+(Y48/X48)*100,0)</f>
        <v>-185.41260533910543</v>
      </c>
      <c r="AA48" s="39">
        <f>+AA32-AA47</f>
        <v>1724781085</v>
      </c>
    </row>
    <row r="49" spans="1:27" ht="25.5" x14ac:dyDescent="0.25">
      <c r="A49" s="43" t="s">
        <v>74</v>
      </c>
      <c r="B49" s="15" t="s">
        <v>32</v>
      </c>
      <c r="C49" s="20">
        <v>514174114</v>
      </c>
      <c r="D49" s="20"/>
      <c r="E49" s="21">
        <v>531672000</v>
      </c>
      <c r="F49" s="22">
        <v>544305000</v>
      </c>
      <c r="G49" s="22">
        <v>26185806</v>
      </c>
      <c r="H49" s="22">
        <v>23842293</v>
      </c>
      <c r="I49" s="22">
        <v>27139064</v>
      </c>
      <c r="J49" s="22">
        <v>77167163</v>
      </c>
      <c r="K49" s="22">
        <v>114342460</v>
      </c>
      <c r="L49" s="22">
        <v>45496109</v>
      </c>
      <c r="M49" s="22">
        <v>46130244</v>
      </c>
      <c r="N49" s="22">
        <v>205968813</v>
      </c>
      <c r="O49" s="22">
        <v>45644256</v>
      </c>
      <c r="P49" s="22">
        <v>41888666</v>
      </c>
      <c r="Q49" s="22">
        <v>47792507</v>
      </c>
      <c r="R49" s="22">
        <v>135325429</v>
      </c>
      <c r="S49" s="22"/>
      <c r="T49" s="22"/>
      <c r="U49" s="22"/>
      <c r="V49" s="22"/>
      <c r="W49" s="22">
        <v>418461405</v>
      </c>
      <c r="X49" s="22">
        <v>347908614</v>
      </c>
      <c r="Y49" s="22">
        <v>70552791</v>
      </c>
      <c r="Z49" s="23">
        <v>20.279115883000241</v>
      </c>
      <c r="AA49" s="20">
        <v>544305000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1276451833</v>
      </c>
      <c r="D51" s="48">
        <f t="shared" si="3"/>
        <v>0</v>
      </c>
      <c r="E51" s="49">
        <f t="shared" si="3"/>
        <v>2715282825</v>
      </c>
      <c r="F51" s="50">
        <f t="shared" si="3"/>
        <v>2269086085</v>
      </c>
      <c r="G51" s="50">
        <f t="shared" si="3"/>
        <v>-640352559</v>
      </c>
      <c r="H51" s="50">
        <f t="shared" si="3"/>
        <v>-692896422</v>
      </c>
      <c r="I51" s="50">
        <f t="shared" si="3"/>
        <v>306860185</v>
      </c>
      <c r="J51" s="50">
        <f t="shared" si="3"/>
        <v>-1026388796</v>
      </c>
      <c r="K51" s="50">
        <f t="shared" si="3"/>
        <v>-126949825</v>
      </c>
      <c r="L51" s="50">
        <f t="shared" si="3"/>
        <v>-34741455</v>
      </c>
      <c r="M51" s="50">
        <f t="shared" si="3"/>
        <v>297157517</v>
      </c>
      <c r="N51" s="50">
        <f t="shared" si="3"/>
        <v>135466237</v>
      </c>
      <c r="O51" s="50">
        <f t="shared" si="3"/>
        <v>185620104</v>
      </c>
      <c r="P51" s="50">
        <f t="shared" si="3"/>
        <v>9326666</v>
      </c>
      <c r="Q51" s="50">
        <f t="shared" si="3"/>
        <v>188338453</v>
      </c>
      <c r="R51" s="50">
        <f t="shared" si="3"/>
        <v>383285223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-507637336</v>
      </c>
      <c r="X51" s="50">
        <f t="shared" si="3"/>
        <v>1432173328</v>
      </c>
      <c r="Y51" s="50">
        <f t="shared" si="3"/>
        <v>-1939810664</v>
      </c>
      <c r="Z51" s="51">
        <f>+IF(X51&lt;&gt;0,+(Y51/X51)*100,0)</f>
        <v>-135.44524437617511</v>
      </c>
      <c r="AA51" s="48">
        <f>SUM(AA48:AA50)</f>
        <v>2269086085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1276451833</v>
      </c>
      <c r="D53" s="54">
        <f>+D51-D52</f>
        <v>0</v>
      </c>
      <c r="E53" s="55">
        <f t="shared" si="4"/>
        <v>2715282825</v>
      </c>
      <c r="F53" s="56">
        <f t="shared" si="4"/>
        <v>2269086085</v>
      </c>
      <c r="G53" s="56">
        <f t="shared" si="4"/>
        <v>-640352559</v>
      </c>
      <c r="H53" s="56">
        <f t="shared" si="4"/>
        <v>-692896422</v>
      </c>
      <c r="I53" s="56">
        <f t="shared" si="4"/>
        <v>306860185</v>
      </c>
      <c r="J53" s="56">
        <f t="shared" si="4"/>
        <v>-1026388796</v>
      </c>
      <c r="K53" s="56">
        <f t="shared" si="4"/>
        <v>-126949825</v>
      </c>
      <c r="L53" s="56">
        <f t="shared" si="4"/>
        <v>-34741455</v>
      </c>
      <c r="M53" s="56">
        <f t="shared" si="4"/>
        <v>297157517</v>
      </c>
      <c r="N53" s="56">
        <f t="shared" si="4"/>
        <v>135466237</v>
      </c>
      <c r="O53" s="56">
        <f t="shared" si="4"/>
        <v>185620104</v>
      </c>
      <c r="P53" s="56">
        <f t="shared" si="4"/>
        <v>9326666</v>
      </c>
      <c r="Q53" s="56">
        <f t="shared" si="4"/>
        <v>188338453</v>
      </c>
      <c r="R53" s="56">
        <f t="shared" si="4"/>
        <v>383285223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-507637336</v>
      </c>
      <c r="X53" s="56">
        <f t="shared" si="4"/>
        <v>1432173328</v>
      </c>
      <c r="Y53" s="56">
        <f t="shared" si="4"/>
        <v>-1939810664</v>
      </c>
      <c r="Z53" s="57">
        <f>+IF(X53&lt;&gt;0,+(Y53/X53)*100,0)</f>
        <v>-135.44524437617511</v>
      </c>
      <c r="AA53" s="54">
        <f>+AA51-AA52</f>
        <v>2269086085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1276451833</v>
      </c>
      <c r="D56" s="48">
        <f>SUM(D53:D55)</f>
        <v>0</v>
      </c>
      <c r="E56" s="49">
        <f t="shared" si="5"/>
        <v>2715282825</v>
      </c>
      <c r="F56" s="50">
        <f t="shared" si="5"/>
        <v>2269086085</v>
      </c>
      <c r="G56" s="50">
        <f t="shared" si="5"/>
        <v>-640352559</v>
      </c>
      <c r="H56" s="50">
        <f t="shared" si="5"/>
        <v>-692896422</v>
      </c>
      <c r="I56" s="50">
        <f t="shared" si="5"/>
        <v>306860185</v>
      </c>
      <c r="J56" s="50">
        <f t="shared" si="5"/>
        <v>-1026388796</v>
      </c>
      <c r="K56" s="50">
        <f t="shared" si="5"/>
        <v>-126949825</v>
      </c>
      <c r="L56" s="50">
        <f t="shared" si="5"/>
        <v>-34741455</v>
      </c>
      <c r="M56" s="50">
        <f t="shared" si="5"/>
        <v>297157517</v>
      </c>
      <c r="N56" s="50">
        <f t="shared" si="5"/>
        <v>135466237</v>
      </c>
      <c r="O56" s="50">
        <f t="shared" si="5"/>
        <v>185620104</v>
      </c>
      <c r="P56" s="50">
        <f t="shared" si="5"/>
        <v>9326666</v>
      </c>
      <c r="Q56" s="50">
        <f t="shared" si="5"/>
        <v>188338453</v>
      </c>
      <c r="R56" s="50">
        <f t="shared" si="5"/>
        <v>383285223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-507637336</v>
      </c>
      <c r="X56" s="50">
        <f t="shared" si="5"/>
        <v>1432173328</v>
      </c>
      <c r="Y56" s="50">
        <f t="shared" si="5"/>
        <v>-1939810664</v>
      </c>
      <c r="Z56" s="51">
        <f>+IF(X56&lt;&gt;0,+(Y56/X56)*100,0)</f>
        <v>-135.44524437617511</v>
      </c>
      <c r="AA56" s="48">
        <f>SUM(AA53:AA55)</f>
        <v>2269086085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1276451833</v>
      </c>
      <c r="D59" s="65">
        <f>SUM(D56:D58)</f>
        <v>0</v>
      </c>
      <c r="E59" s="66">
        <f t="shared" si="6"/>
        <v>2715282825</v>
      </c>
      <c r="F59" s="67">
        <f t="shared" si="6"/>
        <v>2269086085</v>
      </c>
      <c r="G59" s="67">
        <f t="shared" si="6"/>
        <v>-640352559</v>
      </c>
      <c r="H59" s="67">
        <f t="shared" si="6"/>
        <v>-692896422</v>
      </c>
      <c r="I59" s="67">
        <f t="shared" si="6"/>
        <v>306860185</v>
      </c>
      <c r="J59" s="67">
        <f t="shared" si="6"/>
        <v>-1026388796</v>
      </c>
      <c r="K59" s="67">
        <f t="shared" si="6"/>
        <v>-126949825</v>
      </c>
      <c r="L59" s="67">
        <f t="shared" si="6"/>
        <v>-34741455</v>
      </c>
      <c r="M59" s="67">
        <f t="shared" si="6"/>
        <v>297157517</v>
      </c>
      <c r="N59" s="67">
        <f t="shared" si="6"/>
        <v>135466237</v>
      </c>
      <c r="O59" s="67">
        <f t="shared" si="6"/>
        <v>185620104</v>
      </c>
      <c r="P59" s="67">
        <f t="shared" si="6"/>
        <v>9326666</v>
      </c>
      <c r="Q59" s="67">
        <f t="shared" si="6"/>
        <v>188338453</v>
      </c>
      <c r="R59" s="67">
        <f t="shared" si="6"/>
        <v>383285223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-507637336</v>
      </c>
      <c r="X59" s="67">
        <f t="shared" si="6"/>
        <v>1432173328</v>
      </c>
      <c r="Y59" s="67">
        <f t="shared" si="6"/>
        <v>-1939810664</v>
      </c>
      <c r="Z59" s="68">
        <f>+IF(X59&lt;&gt;0,+(Y59/X59)*100,0)</f>
        <v>-135.44524437617511</v>
      </c>
      <c r="AA59" s="65">
        <f>SUM(AA56:AA58)</f>
        <v>2269086085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16611861132</v>
      </c>
      <c r="F6" s="22">
        <v>16611861132</v>
      </c>
      <c r="G6" s="22"/>
      <c r="H6" s="22"/>
      <c r="I6" s="22">
        <v>5043371075</v>
      </c>
      <c r="J6" s="22">
        <v>5043371075</v>
      </c>
      <c r="K6" s="22">
        <v>1231253313</v>
      </c>
      <c r="L6" s="22">
        <v>2334288927</v>
      </c>
      <c r="M6" s="22">
        <v>1185742829</v>
      </c>
      <c r="N6" s="22">
        <v>4751285069</v>
      </c>
      <c r="O6" s="22">
        <v>1426933349</v>
      </c>
      <c r="P6" s="22">
        <v>1124718239</v>
      </c>
      <c r="Q6" s="22">
        <v>1385569270</v>
      </c>
      <c r="R6" s="22">
        <v>3937220858</v>
      </c>
      <c r="S6" s="22"/>
      <c r="T6" s="22"/>
      <c r="U6" s="22"/>
      <c r="V6" s="22"/>
      <c r="W6" s="22">
        <v>13731877002</v>
      </c>
      <c r="X6" s="22">
        <v>12772069613</v>
      </c>
      <c r="Y6" s="22">
        <v>959807389</v>
      </c>
      <c r="Z6" s="23">
        <v>7.5148931855418626</v>
      </c>
      <c r="AA6" s="20">
        <v>16611861132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14098928</v>
      </c>
      <c r="J7" s="22">
        <v>14098928</v>
      </c>
      <c r="K7" s="22">
        <v>-1030038</v>
      </c>
      <c r="L7" s="22">
        <v>-1908266</v>
      </c>
      <c r="M7" s="22">
        <v>-998003</v>
      </c>
      <c r="N7" s="22">
        <v>-3936307</v>
      </c>
      <c r="O7" s="22">
        <v>-1894106</v>
      </c>
      <c r="P7" s="22">
        <v>-1257117</v>
      </c>
      <c r="Q7" s="22">
        <v>-1068050</v>
      </c>
      <c r="R7" s="22">
        <v>-4219273</v>
      </c>
      <c r="S7" s="22"/>
      <c r="T7" s="22"/>
      <c r="U7" s="22"/>
      <c r="V7" s="22"/>
      <c r="W7" s="22">
        <v>5943348</v>
      </c>
      <c r="X7" s="22"/>
      <c r="Y7" s="22">
        <v>5943348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>
        <v>-126887</v>
      </c>
      <c r="L9" s="22">
        <v>-253046</v>
      </c>
      <c r="M9" s="22">
        <v>-122327</v>
      </c>
      <c r="N9" s="22">
        <v>-502260</v>
      </c>
      <c r="O9" s="22">
        <v>-143828</v>
      </c>
      <c r="P9" s="22">
        <v>-125914</v>
      </c>
      <c r="Q9" s="22">
        <v>-126927</v>
      </c>
      <c r="R9" s="22">
        <v>-396669</v>
      </c>
      <c r="S9" s="22"/>
      <c r="T9" s="22"/>
      <c r="U9" s="22"/>
      <c r="V9" s="22"/>
      <c r="W9" s="22">
        <v>-898929</v>
      </c>
      <c r="X9" s="22"/>
      <c r="Y9" s="22">
        <v>-898929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7708</v>
      </c>
      <c r="F10" s="22">
        <v>7708</v>
      </c>
      <c r="G10" s="22"/>
      <c r="H10" s="22"/>
      <c r="I10" s="22">
        <v>2905337</v>
      </c>
      <c r="J10" s="22">
        <v>2905337</v>
      </c>
      <c r="K10" s="22">
        <v>1525936</v>
      </c>
      <c r="L10" s="22">
        <v>2241654</v>
      </c>
      <c r="M10" s="22">
        <v>87137</v>
      </c>
      <c r="N10" s="22">
        <v>3854727</v>
      </c>
      <c r="O10" s="22">
        <v>-769643</v>
      </c>
      <c r="P10" s="22">
        <v>677024</v>
      </c>
      <c r="Q10" s="22">
        <v>3602556</v>
      </c>
      <c r="R10" s="22">
        <v>3509937</v>
      </c>
      <c r="S10" s="22"/>
      <c r="T10" s="22"/>
      <c r="U10" s="22"/>
      <c r="V10" s="22"/>
      <c r="W10" s="22">
        <v>10270001</v>
      </c>
      <c r="X10" s="22">
        <v>3855</v>
      </c>
      <c r="Y10" s="22">
        <v>10266146</v>
      </c>
      <c r="Z10" s="23">
        <v>266307.28923476004</v>
      </c>
      <c r="AA10" s="20">
        <v>7708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182518487</v>
      </c>
      <c r="F13" s="22">
        <v>182518487</v>
      </c>
      <c r="G13" s="22"/>
      <c r="H13" s="22"/>
      <c r="I13" s="22">
        <v>87299656</v>
      </c>
      <c r="J13" s="22">
        <v>87299656</v>
      </c>
      <c r="K13" s="22">
        <v>25891363</v>
      </c>
      <c r="L13" s="22"/>
      <c r="M13" s="22">
        <v>28040480</v>
      </c>
      <c r="N13" s="22">
        <v>53931843</v>
      </c>
      <c r="O13" s="22">
        <v>30718259</v>
      </c>
      <c r="P13" s="22">
        <v>24347862</v>
      </c>
      <c r="Q13" s="22">
        <v>26743517</v>
      </c>
      <c r="R13" s="22">
        <v>81809638</v>
      </c>
      <c r="S13" s="22"/>
      <c r="T13" s="22"/>
      <c r="U13" s="22"/>
      <c r="V13" s="22"/>
      <c r="W13" s="22">
        <v>223041137</v>
      </c>
      <c r="X13" s="22">
        <v>136647570</v>
      </c>
      <c r="Y13" s="22">
        <v>86393567</v>
      </c>
      <c r="Z13" s="23">
        <v>63.223639469037032</v>
      </c>
      <c r="AA13" s="20">
        <v>182518487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159401836</v>
      </c>
      <c r="F19" s="22">
        <v>159401836</v>
      </c>
      <c r="G19" s="22"/>
      <c r="H19" s="22"/>
      <c r="I19" s="22">
        <v>20632847</v>
      </c>
      <c r="J19" s="22">
        <v>20632847</v>
      </c>
      <c r="K19" s="22">
        <v>9469494</v>
      </c>
      <c r="L19" s="22">
        <v>18708768</v>
      </c>
      <c r="M19" s="22">
        <v>2368275</v>
      </c>
      <c r="N19" s="22">
        <v>30546537</v>
      </c>
      <c r="O19" s="22">
        <v>3428533</v>
      </c>
      <c r="P19" s="22">
        <v>5874777</v>
      </c>
      <c r="Q19" s="22">
        <v>4024537</v>
      </c>
      <c r="R19" s="22">
        <v>13327847</v>
      </c>
      <c r="S19" s="22"/>
      <c r="T19" s="22"/>
      <c r="U19" s="22"/>
      <c r="V19" s="22"/>
      <c r="W19" s="22">
        <v>64507231</v>
      </c>
      <c r="X19" s="22">
        <v>109464597</v>
      </c>
      <c r="Y19" s="22">
        <v>-44957366</v>
      </c>
      <c r="Z19" s="23">
        <v>-41.070233876620406</v>
      </c>
      <c r="AA19" s="20">
        <v>159401836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-136087</v>
      </c>
      <c r="L21" s="22">
        <v>-272174</v>
      </c>
      <c r="M21" s="22">
        <v>-132586</v>
      </c>
      <c r="N21" s="22">
        <v>-540847</v>
      </c>
      <c r="O21" s="22">
        <v>-55895</v>
      </c>
      <c r="P21" s="22">
        <v>-118711</v>
      </c>
      <c r="Q21" s="22"/>
      <c r="R21" s="22">
        <v>-174606</v>
      </c>
      <c r="S21" s="22"/>
      <c r="T21" s="22"/>
      <c r="U21" s="22"/>
      <c r="V21" s="22"/>
      <c r="W21" s="22">
        <v>-715453</v>
      </c>
      <c r="X21" s="22"/>
      <c r="Y21" s="22">
        <v>-715453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500000</v>
      </c>
      <c r="F25" s="22">
        <v>500000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500000</v>
      </c>
      <c r="Y25" s="22">
        <v>-500000</v>
      </c>
      <c r="Z25" s="23">
        <v>-100</v>
      </c>
      <c r="AA25" s="20">
        <v>500000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51649668</v>
      </c>
      <c r="M26" s="22"/>
      <c r="N26" s="22">
        <v>51649668</v>
      </c>
      <c r="O26" s="22"/>
      <c r="P26" s="22"/>
      <c r="Q26" s="22"/>
      <c r="R26" s="22"/>
      <c r="S26" s="22"/>
      <c r="T26" s="22"/>
      <c r="U26" s="22"/>
      <c r="V26" s="22"/>
      <c r="W26" s="22">
        <v>51649668</v>
      </c>
      <c r="X26" s="22"/>
      <c r="Y26" s="22">
        <v>51649668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16954289163</v>
      </c>
      <c r="F32" s="31">
        <f t="shared" si="0"/>
        <v>16954289163</v>
      </c>
      <c r="G32" s="31">
        <f t="shared" si="0"/>
        <v>0</v>
      </c>
      <c r="H32" s="31">
        <f t="shared" si="0"/>
        <v>0</v>
      </c>
      <c r="I32" s="31">
        <f t="shared" si="0"/>
        <v>5168307843</v>
      </c>
      <c r="J32" s="31">
        <f t="shared" si="0"/>
        <v>5168307843</v>
      </c>
      <c r="K32" s="31">
        <f t="shared" si="0"/>
        <v>1266847094</v>
      </c>
      <c r="L32" s="31">
        <f t="shared" si="0"/>
        <v>2404455531</v>
      </c>
      <c r="M32" s="31">
        <f t="shared" si="0"/>
        <v>1214985805</v>
      </c>
      <c r="N32" s="31">
        <f t="shared" si="0"/>
        <v>4886288430</v>
      </c>
      <c r="O32" s="31">
        <f t="shared" si="0"/>
        <v>1458216669</v>
      </c>
      <c r="P32" s="31">
        <f t="shared" si="0"/>
        <v>1154116160</v>
      </c>
      <c r="Q32" s="31">
        <f t="shared" si="0"/>
        <v>1418744903</v>
      </c>
      <c r="R32" s="31">
        <f t="shared" si="0"/>
        <v>4031077732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14085674005</v>
      </c>
      <c r="X32" s="31">
        <f t="shared" si="0"/>
        <v>13018685635</v>
      </c>
      <c r="Y32" s="31">
        <f t="shared" si="0"/>
        <v>1066988370</v>
      </c>
      <c r="Z32" s="32">
        <f>+IF(X32&lt;&gt;0,+(Y32/X32)*100,0)</f>
        <v>8.1958225270565102</v>
      </c>
      <c r="AA32" s="29">
        <f>SUM(AA6:AA31)</f>
        <v>16954289163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1249896012</v>
      </c>
      <c r="F34" s="22">
        <v>1249896012</v>
      </c>
      <c r="G34" s="22"/>
      <c r="H34" s="22"/>
      <c r="I34" s="22">
        <v>309336282</v>
      </c>
      <c r="J34" s="22">
        <v>309336282</v>
      </c>
      <c r="K34" s="22">
        <v>97545163</v>
      </c>
      <c r="L34" s="22">
        <v>227938469</v>
      </c>
      <c r="M34" s="22">
        <v>104693546</v>
      </c>
      <c r="N34" s="22">
        <v>430177178</v>
      </c>
      <c r="O34" s="22">
        <v>105879023</v>
      </c>
      <c r="P34" s="22">
        <v>107941801</v>
      </c>
      <c r="Q34" s="22">
        <v>105328510</v>
      </c>
      <c r="R34" s="22">
        <v>319149334</v>
      </c>
      <c r="S34" s="22"/>
      <c r="T34" s="22"/>
      <c r="U34" s="22"/>
      <c r="V34" s="22"/>
      <c r="W34" s="22">
        <v>1058662794</v>
      </c>
      <c r="X34" s="22">
        <v>969588761</v>
      </c>
      <c r="Y34" s="22">
        <v>89074033</v>
      </c>
      <c r="Z34" s="23">
        <v>9.1867848084513835</v>
      </c>
      <c r="AA34" s="20">
        <v>1249896012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14377613342</v>
      </c>
      <c r="F36" s="22">
        <v>14377613342</v>
      </c>
      <c r="G36" s="22"/>
      <c r="H36" s="22"/>
      <c r="I36" s="22"/>
      <c r="J36" s="22"/>
      <c r="K36" s="22">
        <v>4729297886</v>
      </c>
      <c r="L36" s="22">
        <v>6657399714</v>
      </c>
      <c r="M36" s="22">
        <v>948958439</v>
      </c>
      <c r="N36" s="22">
        <v>12335656039</v>
      </c>
      <c r="O36" s="22">
        <v>868513092</v>
      </c>
      <c r="P36" s="22">
        <v>877012164</v>
      </c>
      <c r="Q36" s="22">
        <v>935050603</v>
      </c>
      <c r="R36" s="22">
        <v>2680575859</v>
      </c>
      <c r="S36" s="22"/>
      <c r="T36" s="22"/>
      <c r="U36" s="22"/>
      <c r="V36" s="22"/>
      <c r="W36" s="22">
        <v>15016231898</v>
      </c>
      <c r="X36" s="22">
        <v>10483784301</v>
      </c>
      <c r="Y36" s="22">
        <v>4532447597</v>
      </c>
      <c r="Z36" s="23">
        <v>43.232934471645613</v>
      </c>
      <c r="AA36" s="20">
        <v>14377613342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204288754</v>
      </c>
      <c r="F37" s="22">
        <v>204288754</v>
      </c>
      <c r="G37" s="22"/>
      <c r="H37" s="22"/>
      <c r="I37" s="22">
        <v>1820584</v>
      </c>
      <c r="J37" s="22">
        <v>1820584</v>
      </c>
      <c r="K37" s="22">
        <v>7201951</v>
      </c>
      <c r="L37" s="22">
        <v>17196982</v>
      </c>
      <c r="M37" s="22">
        <v>6368919</v>
      </c>
      <c r="N37" s="22">
        <v>30767852</v>
      </c>
      <c r="O37" s="22">
        <v>4052863</v>
      </c>
      <c r="P37" s="22">
        <v>55598693</v>
      </c>
      <c r="Q37" s="22">
        <v>43199748</v>
      </c>
      <c r="R37" s="22">
        <v>102851304</v>
      </c>
      <c r="S37" s="22"/>
      <c r="T37" s="22"/>
      <c r="U37" s="22"/>
      <c r="V37" s="22"/>
      <c r="W37" s="22">
        <v>135439740</v>
      </c>
      <c r="X37" s="22">
        <v>158108776</v>
      </c>
      <c r="Y37" s="22">
        <v>-22669036</v>
      </c>
      <c r="Z37" s="23">
        <v>-14.337620322859246</v>
      </c>
      <c r="AA37" s="20">
        <v>204288754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998875041</v>
      </c>
      <c r="F38" s="22">
        <v>998875041</v>
      </c>
      <c r="G38" s="22"/>
      <c r="H38" s="22"/>
      <c r="I38" s="22"/>
      <c r="J38" s="22"/>
      <c r="K38" s="22">
        <v>177165777</v>
      </c>
      <c r="L38" s="22">
        <v>221457221</v>
      </c>
      <c r="M38" s="22">
        <v>44291444</v>
      </c>
      <c r="N38" s="22">
        <v>442914442</v>
      </c>
      <c r="O38" s="22">
        <v>44291444</v>
      </c>
      <c r="P38" s="22"/>
      <c r="Q38" s="22">
        <v>166479174</v>
      </c>
      <c r="R38" s="22">
        <v>210770618</v>
      </c>
      <c r="S38" s="22"/>
      <c r="T38" s="22"/>
      <c r="U38" s="22"/>
      <c r="V38" s="22"/>
      <c r="W38" s="22">
        <v>653685060</v>
      </c>
      <c r="X38" s="22">
        <v>749156283</v>
      </c>
      <c r="Y38" s="22">
        <v>-95471223</v>
      </c>
      <c r="Z38" s="23">
        <v>-12.743832651003743</v>
      </c>
      <c r="AA38" s="20">
        <v>998875041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437010750</v>
      </c>
      <c r="F39" s="22">
        <v>437010750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28081480</v>
      </c>
      <c r="R39" s="22">
        <v>28081480</v>
      </c>
      <c r="S39" s="22"/>
      <c r="T39" s="22"/>
      <c r="U39" s="22"/>
      <c r="V39" s="22"/>
      <c r="W39" s="22">
        <v>28081480</v>
      </c>
      <c r="X39" s="22">
        <v>327758004</v>
      </c>
      <c r="Y39" s="22">
        <v>-299676524</v>
      </c>
      <c r="Z39" s="23">
        <v>-91.432251948910448</v>
      </c>
      <c r="AA39" s="20">
        <v>437010750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148333273</v>
      </c>
      <c r="F41" s="22">
        <v>148333273</v>
      </c>
      <c r="G41" s="22"/>
      <c r="H41" s="22"/>
      <c r="I41" s="22"/>
      <c r="J41" s="22"/>
      <c r="K41" s="22">
        <v>8034435</v>
      </c>
      <c r="L41" s="22">
        <v>29166873</v>
      </c>
      <c r="M41" s="22">
        <v>19567279</v>
      </c>
      <c r="N41" s="22">
        <v>56768587</v>
      </c>
      <c r="O41" s="22">
        <v>4042612</v>
      </c>
      <c r="P41" s="22">
        <v>4520881</v>
      </c>
      <c r="Q41" s="22">
        <v>6050413</v>
      </c>
      <c r="R41" s="22">
        <v>14613906</v>
      </c>
      <c r="S41" s="22"/>
      <c r="T41" s="22"/>
      <c r="U41" s="22"/>
      <c r="V41" s="22"/>
      <c r="W41" s="22">
        <v>71382493</v>
      </c>
      <c r="X41" s="22">
        <v>114668653</v>
      </c>
      <c r="Y41" s="22">
        <v>-43286160</v>
      </c>
      <c r="Z41" s="23">
        <v>-37.74890422755729</v>
      </c>
      <c r="AA41" s="20">
        <v>148333273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43628665</v>
      </c>
      <c r="F44" s="22">
        <v>43628665</v>
      </c>
      <c r="G44" s="22"/>
      <c r="H44" s="22"/>
      <c r="I44" s="22">
        <v>10524322</v>
      </c>
      <c r="J44" s="22">
        <v>10524322</v>
      </c>
      <c r="K44" s="22">
        <v>7393643</v>
      </c>
      <c r="L44" s="22">
        <v>18178050</v>
      </c>
      <c r="M44" s="22">
        <v>264266</v>
      </c>
      <c r="N44" s="22">
        <v>25835959</v>
      </c>
      <c r="O44" s="22">
        <v>-928279</v>
      </c>
      <c r="P44" s="22">
        <v>-478287</v>
      </c>
      <c r="Q44" s="22">
        <v>11994098</v>
      </c>
      <c r="R44" s="22">
        <v>10587532</v>
      </c>
      <c r="S44" s="22"/>
      <c r="T44" s="22"/>
      <c r="U44" s="22"/>
      <c r="V44" s="22"/>
      <c r="W44" s="22">
        <v>46947813</v>
      </c>
      <c r="X44" s="22">
        <v>34268165</v>
      </c>
      <c r="Y44" s="22">
        <v>12679648</v>
      </c>
      <c r="Z44" s="23">
        <v>37.001245908556818</v>
      </c>
      <c r="AA44" s="20">
        <v>43628665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17459645837</v>
      </c>
      <c r="F47" s="31">
        <f t="shared" si="1"/>
        <v>17459645837</v>
      </c>
      <c r="G47" s="31">
        <f t="shared" si="1"/>
        <v>0</v>
      </c>
      <c r="H47" s="31">
        <f t="shared" si="1"/>
        <v>0</v>
      </c>
      <c r="I47" s="31">
        <f t="shared" si="1"/>
        <v>321681188</v>
      </c>
      <c r="J47" s="31">
        <f t="shared" si="1"/>
        <v>321681188</v>
      </c>
      <c r="K47" s="31">
        <f t="shared" si="1"/>
        <v>5026638855</v>
      </c>
      <c r="L47" s="31">
        <f t="shared" si="1"/>
        <v>7171337309</v>
      </c>
      <c r="M47" s="31">
        <f t="shared" si="1"/>
        <v>1124143893</v>
      </c>
      <c r="N47" s="31">
        <f t="shared" si="1"/>
        <v>13322120057</v>
      </c>
      <c r="O47" s="31">
        <f t="shared" si="1"/>
        <v>1025850755</v>
      </c>
      <c r="P47" s="31">
        <f t="shared" si="1"/>
        <v>1044595252</v>
      </c>
      <c r="Q47" s="31">
        <f t="shared" si="1"/>
        <v>1296184026</v>
      </c>
      <c r="R47" s="31">
        <f t="shared" si="1"/>
        <v>3366630033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17010431278</v>
      </c>
      <c r="X47" s="31">
        <f t="shared" si="1"/>
        <v>12837332943</v>
      </c>
      <c r="Y47" s="31">
        <f t="shared" si="1"/>
        <v>4173098335</v>
      </c>
      <c r="Z47" s="32">
        <f>+IF(X47&lt;&gt;0,+(Y47/X47)*100,0)</f>
        <v>32.507518138925626</v>
      </c>
      <c r="AA47" s="29">
        <f>SUM(AA34:AA46)</f>
        <v>17459645837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-505356674</v>
      </c>
      <c r="F48" s="41">
        <f t="shared" si="2"/>
        <v>-505356674</v>
      </c>
      <c r="G48" s="41">
        <f t="shared" si="2"/>
        <v>0</v>
      </c>
      <c r="H48" s="41">
        <f t="shared" si="2"/>
        <v>0</v>
      </c>
      <c r="I48" s="41">
        <f t="shared" si="2"/>
        <v>4846626655</v>
      </c>
      <c r="J48" s="41">
        <f t="shared" si="2"/>
        <v>4846626655</v>
      </c>
      <c r="K48" s="41">
        <f t="shared" si="2"/>
        <v>-3759791761</v>
      </c>
      <c r="L48" s="41">
        <f t="shared" si="2"/>
        <v>-4766881778</v>
      </c>
      <c r="M48" s="41">
        <f t="shared" si="2"/>
        <v>90841912</v>
      </c>
      <c r="N48" s="41">
        <f t="shared" si="2"/>
        <v>-8435831627</v>
      </c>
      <c r="O48" s="41">
        <f t="shared" si="2"/>
        <v>432365914</v>
      </c>
      <c r="P48" s="41">
        <f t="shared" si="2"/>
        <v>109520908</v>
      </c>
      <c r="Q48" s="41">
        <f t="shared" si="2"/>
        <v>122560877</v>
      </c>
      <c r="R48" s="41">
        <f t="shared" si="2"/>
        <v>664447699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-2924757273</v>
      </c>
      <c r="X48" s="41">
        <f t="shared" si="2"/>
        <v>181352692</v>
      </c>
      <c r="Y48" s="41">
        <f t="shared" si="2"/>
        <v>-3106109965</v>
      </c>
      <c r="Z48" s="42">
        <f>+IF(X48&lt;&gt;0,+(Y48/X48)*100,0)</f>
        <v>-1712.7454413524781</v>
      </c>
      <c r="AA48" s="39">
        <f>+AA32-AA47</f>
        <v>-505356674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619760962</v>
      </c>
      <c r="F49" s="22">
        <v>619760962</v>
      </c>
      <c r="G49" s="22"/>
      <c r="H49" s="22"/>
      <c r="I49" s="22"/>
      <c r="J49" s="22"/>
      <c r="K49" s="22">
        <v>21334335</v>
      </c>
      <c r="L49" s="22">
        <v>64384947</v>
      </c>
      <c r="M49" s="22">
        <v>38181718</v>
      </c>
      <c r="N49" s="22">
        <v>123901000</v>
      </c>
      <c r="O49" s="22">
        <v>34661649</v>
      </c>
      <c r="P49" s="22"/>
      <c r="Q49" s="22">
        <v>66308225</v>
      </c>
      <c r="R49" s="22">
        <v>100969874</v>
      </c>
      <c r="S49" s="22"/>
      <c r="T49" s="22"/>
      <c r="U49" s="22"/>
      <c r="V49" s="22"/>
      <c r="W49" s="22">
        <v>224870874</v>
      </c>
      <c r="X49" s="22">
        <v>567615614</v>
      </c>
      <c r="Y49" s="22">
        <v>-342744740</v>
      </c>
      <c r="Z49" s="23">
        <v>-60.383247314969033</v>
      </c>
      <c r="AA49" s="20">
        <v>619760962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114404288</v>
      </c>
      <c r="F51" s="50">
        <f t="shared" si="3"/>
        <v>114404288</v>
      </c>
      <c r="G51" s="50">
        <f t="shared" si="3"/>
        <v>0</v>
      </c>
      <c r="H51" s="50">
        <f t="shared" si="3"/>
        <v>0</v>
      </c>
      <c r="I51" s="50">
        <f t="shared" si="3"/>
        <v>4846626655</v>
      </c>
      <c r="J51" s="50">
        <f t="shared" si="3"/>
        <v>4846626655</v>
      </c>
      <c r="K51" s="50">
        <f t="shared" si="3"/>
        <v>-3738457426</v>
      </c>
      <c r="L51" s="50">
        <f t="shared" si="3"/>
        <v>-4702496831</v>
      </c>
      <c r="M51" s="50">
        <f t="shared" si="3"/>
        <v>129023630</v>
      </c>
      <c r="N51" s="50">
        <f t="shared" si="3"/>
        <v>-8311930627</v>
      </c>
      <c r="O51" s="50">
        <f t="shared" si="3"/>
        <v>467027563</v>
      </c>
      <c r="P51" s="50">
        <f t="shared" si="3"/>
        <v>109520908</v>
      </c>
      <c r="Q51" s="50">
        <f t="shared" si="3"/>
        <v>188869102</v>
      </c>
      <c r="R51" s="50">
        <f t="shared" si="3"/>
        <v>765417573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-2699886399</v>
      </c>
      <c r="X51" s="50">
        <f t="shared" si="3"/>
        <v>748968306</v>
      </c>
      <c r="Y51" s="50">
        <f t="shared" si="3"/>
        <v>-3448854705</v>
      </c>
      <c r="Z51" s="51">
        <f>+IF(X51&lt;&gt;0,+(Y51/X51)*100,0)</f>
        <v>-460.48072760504766</v>
      </c>
      <c r="AA51" s="48">
        <f>SUM(AA48:AA50)</f>
        <v>114404288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114404288</v>
      </c>
      <c r="F53" s="56">
        <f t="shared" si="4"/>
        <v>114404288</v>
      </c>
      <c r="G53" s="56">
        <f t="shared" si="4"/>
        <v>0</v>
      </c>
      <c r="H53" s="56">
        <f t="shared" si="4"/>
        <v>0</v>
      </c>
      <c r="I53" s="56">
        <f t="shared" si="4"/>
        <v>4846626655</v>
      </c>
      <c r="J53" s="56">
        <f t="shared" si="4"/>
        <v>4846626655</v>
      </c>
      <c r="K53" s="56">
        <f t="shared" si="4"/>
        <v>-3738457426</v>
      </c>
      <c r="L53" s="56">
        <f t="shared" si="4"/>
        <v>-4702496831</v>
      </c>
      <c r="M53" s="56">
        <f t="shared" si="4"/>
        <v>129023630</v>
      </c>
      <c r="N53" s="56">
        <f t="shared" si="4"/>
        <v>-8311930627</v>
      </c>
      <c r="O53" s="56">
        <f t="shared" si="4"/>
        <v>467027563</v>
      </c>
      <c r="P53" s="56">
        <f t="shared" si="4"/>
        <v>109520908</v>
      </c>
      <c r="Q53" s="56">
        <f t="shared" si="4"/>
        <v>188869102</v>
      </c>
      <c r="R53" s="56">
        <f t="shared" si="4"/>
        <v>765417573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-2699886399</v>
      </c>
      <c r="X53" s="56">
        <f t="shared" si="4"/>
        <v>748968306</v>
      </c>
      <c r="Y53" s="56">
        <f t="shared" si="4"/>
        <v>-3448854705</v>
      </c>
      <c r="Z53" s="57">
        <f>+IF(X53&lt;&gt;0,+(Y53/X53)*100,0)</f>
        <v>-460.48072760504766</v>
      </c>
      <c r="AA53" s="54">
        <f>+AA51-AA52</f>
        <v>114404288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114404288</v>
      </c>
      <c r="F56" s="50">
        <f t="shared" si="5"/>
        <v>114404288</v>
      </c>
      <c r="G56" s="50">
        <f t="shared" si="5"/>
        <v>0</v>
      </c>
      <c r="H56" s="50">
        <f t="shared" si="5"/>
        <v>0</v>
      </c>
      <c r="I56" s="50">
        <f t="shared" si="5"/>
        <v>4846626655</v>
      </c>
      <c r="J56" s="50">
        <f t="shared" si="5"/>
        <v>4846626655</v>
      </c>
      <c r="K56" s="50">
        <f t="shared" si="5"/>
        <v>-3738457426</v>
      </c>
      <c r="L56" s="50">
        <f t="shared" si="5"/>
        <v>-4702496831</v>
      </c>
      <c r="M56" s="50">
        <f t="shared" si="5"/>
        <v>129023630</v>
      </c>
      <c r="N56" s="50">
        <f t="shared" si="5"/>
        <v>-8311930627</v>
      </c>
      <c r="O56" s="50">
        <f t="shared" si="5"/>
        <v>467027563</v>
      </c>
      <c r="P56" s="50">
        <f t="shared" si="5"/>
        <v>109520908</v>
      </c>
      <c r="Q56" s="50">
        <f t="shared" si="5"/>
        <v>188869102</v>
      </c>
      <c r="R56" s="50">
        <f t="shared" si="5"/>
        <v>765417573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-2699886399</v>
      </c>
      <c r="X56" s="50">
        <f t="shared" si="5"/>
        <v>748968306</v>
      </c>
      <c r="Y56" s="50">
        <f t="shared" si="5"/>
        <v>-3448854705</v>
      </c>
      <c r="Z56" s="51">
        <f>+IF(X56&lt;&gt;0,+(Y56/X56)*100,0)</f>
        <v>-460.48072760504766</v>
      </c>
      <c r="AA56" s="48">
        <f>SUM(AA53:AA55)</f>
        <v>114404288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114404288</v>
      </c>
      <c r="F59" s="67">
        <f t="shared" si="6"/>
        <v>114404288</v>
      </c>
      <c r="G59" s="67">
        <f t="shared" si="6"/>
        <v>0</v>
      </c>
      <c r="H59" s="67">
        <f t="shared" si="6"/>
        <v>0</v>
      </c>
      <c r="I59" s="67">
        <f t="shared" si="6"/>
        <v>4846626655</v>
      </c>
      <c r="J59" s="67">
        <f t="shared" si="6"/>
        <v>4846626655</v>
      </c>
      <c r="K59" s="67">
        <f t="shared" si="6"/>
        <v>-3738457426</v>
      </c>
      <c r="L59" s="67">
        <f t="shared" si="6"/>
        <v>-4702496831</v>
      </c>
      <c r="M59" s="67">
        <f t="shared" si="6"/>
        <v>129023630</v>
      </c>
      <c r="N59" s="67">
        <f t="shared" si="6"/>
        <v>-8311930627</v>
      </c>
      <c r="O59" s="67">
        <f t="shared" si="6"/>
        <v>467027563</v>
      </c>
      <c r="P59" s="67">
        <f t="shared" si="6"/>
        <v>109520908</v>
      </c>
      <c r="Q59" s="67">
        <f t="shared" si="6"/>
        <v>188869102</v>
      </c>
      <c r="R59" s="67">
        <f t="shared" si="6"/>
        <v>765417573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-2699886399</v>
      </c>
      <c r="X59" s="67">
        <f t="shared" si="6"/>
        <v>748968306</v>
      </c>
      <c r="Y59" s="67">
        <f t="shared" si="6"/>
        <v>-3448854705</v>
      </c>
      <c r="Z59" s="68">
        <f>+IF(X59&lt;&gt;0,+(Y59/X59)*100,0)</f>
        <v>-460.48072760504766</v>
      </c>
      <c r="AA59" s="65">
        <f>SUM(AA56:AA58)</f>
        <v>114404288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2987125145</v>
      </c>
      <c r="D6" s="20"/>
      <c r="E6" s="21">
        <v>3717665555</v>
      </c>
      <c r="F6" s="22">
        <v>3717665556</v>
      </c>
      <c r="G6" s="22">
        <v>314139722</v>
      </c>
      <c r="H6" s="22">
        <v>367714660</v>
      </c>
      <c r="I6" s="22">
        <v>366899112</v>
      </c>
      <c r="J6" s="22">
        <v>1048753494</v>
      </c>
      <c r="K6" s="22">
        <v>242543976</v>
      </c>
      <c r="L6" s="22">
        <v>232580496</v>
      </c>
      <c r="M6" s="22">
        <v>240384817</v>
      </c>
      <c r="N6" s="22">
        <v>715509289</v>
      </c>
      <c r="O6" s="22">
        <v>194669190</v>
      </c>
      <c r="P6" s="22">
        <v>230934451</v>
      </c>
      <c r="Q6" s="22">
        <v>310174301</v>
      </c>
      <c r="R6" s="22">
        <v>735777942</v>
      </c>
      <c r="S6" s="22"/>
      <c r="T6" s="22"/>
      <c r="U6" s="22"/>
      <c r="V6" s="22"/>
      <c r="W6" s="22">
        <v>2500040725</v>
      </c>
      <c r="X6" s="22">
        <v>2884322698</v>
      </c>
      <c r="Y6" s="22">
        <v>-384281973</v>
      </c>
      <c r="Z6" s="23">
        <v>-13.323126890984236</v>
      </c>
      <c r="AA6" s="20">
        <v>3717665556</v>
      </c>
    </row>
    <row r="7" spans="1:27" ht="13.5" x14ac:dyDescent="0.25">
      <c r="A7" s="19" t="s">
        <v>35</v>
      </c>
      <c r="B7" s="15" t="s">
        <v>32</v>
      </c>
      <c r="C7" s="20">
        <v>939</v>
      </c>
      <c r="D7" s="20"/>
      <c r="E7" s="21">
        <v>1065</v>
      </c>
      <c r="F7" s="22">
        <v>1065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792</v>
      </c>
      <c r="Y7" s="22">
        <v>-792</v>
      </c>
      <c r="Z7" s="23">
        <v>-100</v>
      </c>
      <c r="AA7" s="20">
        <v>1065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4336</v>
      </c>
      <c r="D10" s="20"/>
      <c r="E10" s="21">
        <v>3179</v>
      </c>
      <c r="F10" s="22">
        <v>3179</v>
      </c>
      <c r="G10" s="22">
        <v>210</v>
      </c>
      <c r="H10" s="22">
        <v>100</v>
      </c>
      <c r="I10" s="22">
        <v>40</v>
      </c>
      <c r="J10" s="22">
        <v>350</v>
      </c>
      <c r="K10" s="22">
        <v>549</v>
      </c>
      <c r="L10" s="22">
        <v>480</v>
      </c>
      <c r="M10" s="22">
        <v>30</v>
      </c>
      <c r="N10" s="22">
        <v>1059</v>
      </c>
      <c r="O10" s="22">
        <v>120</v>
      </c>
      <c r="P10" s="22">
        <v>150</v>
      </c>
      <c r="Q10" s="22"/>
      <c r="R10" s="22">
        <v>270</v>
      </c>
      <c r="S10" s="22"/>
      <c r="T10" s="22"/>
      <c r="U10" s="22"/>
      <c r="V10" s="22"/>
      <c r="W10" s="22">
        <v>1679</v>
      </c>
      <c r="X10" s="22">
        <v>2376</v>
      </c>
      <c r="Y10" s="22">
        <v>-697</v>
      </c>
      <c r="Z10" s="23">
        <v>-29.335016835016837</v>
      </c>
      <c r="AA10" s="20">
        <v>3179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39734685</v>
      </c>
      <c r="D13" s="20"/>
      <c r="E13" s="21">
        <v>77399746</v>
      </c>
      <c r="F13" s="22">
        <v>77399746</v>
      </c>
      <c r="G13" s="22">
        <v>5499233</v>
      </c>
      <c r="H13" s="22">
        <v>5408110</v>
      </c>
      <c r="I13" s="22">
        <v>6293442</v>
      </c>
      <c r="J13" s="22">
        <v>17200785</v>
      </c>
      <c r="K13" s="22">
        <v>6976709</v>
      </c>
      <c r="L13" s="22">
        <v>7758623</v>
      </c>
      <c r="M13" s="22">
        <v>8142740</v>
      </c>
      <c r="N13" s="22">
        <v>22878072</v>
      </c>
      <c r="O13" s="22">
        <v>8265620</v>
      </c>
      <c r="P13" s="22">
        <v>8613508</v>
      </c>
      <c r="Q13" s="22">
        <v>8393335</v>
      </c>
      <c r="R13" s="22">
        <v>25272463</v>
      </c>
      <c r="S13" s="22"/>
      <c r="T13" s="22"/>
      <c r="U13" s="22"/>
      <c r="V13" s="22"/>
      <c r="W13" s="22">
        <v>65351320</v>
      </c>
      <c r="X13" s="22">
        <v>58049802</v>
      </c>
      <c r="Y13" s="22">
        <v>7301518</v>
      </c>
      <c r="Z13" s="23">
        <v>12.578023952605385</v>
      </c>
      <c r="AA13" s="20">
        <v>77399746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-137138</v>
      </c>
      <c r="D19" s="20"/>
      <c r="E19" s="21">
        <v>1125618</v>
      </c>
      <c r="F19" s="22">
        <v>1125618</v>
      </c>
      <c r="G19" s="22">
        <v>-69693</v>
      </c>
      <c r="H19" s="22">
        <v>-451</v>
      </c>
      <c r="I19" s="22">
        <v>328730</v>
      </c>
      <c r="J19" s="22">
        <v>258586</v>
      </c>
      <c r="K19" s="22">
        <v>17127</v>
      </c>
      <c r="L19" s="22">
        <v>140554</v>
      </c>
      <c r="M19" s="22">
        <v>82347</v>
      </c>
      <c r="N19" s="22">
        <v>240028</v>
      </c>
      <c r="O19" s="22">
        <v>-6276</v>
      </c>
      <c r="P19" s="22">
        <v>228022</v>
      </c>
      <c r="Q19" s="22">
        <v>231999</v>
      </c>
      <c r="R19" s="22">
        <v>453745</v>
      </c>
      <c r="S19" s="22"/>
      <c r="T19" s="22"/>
      <c r="U19" s="22"/>
      <c r="V19" s="22"/>
      <c r="W19" s="22">
        <v>952359</v>
      </c>
      <c r="X19" s="22">
        <v>844200</v>
      </c>
      <c r="Y19" s="22">
        <v>108159</v>
      </c>
      <c r="Z19" s="23">
        <v>12.812011371712865</v>
      </c>
      <c r="AA19" s="20">
        <v>1125618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106600</v>
      </c>
      <c r="D23" s="20"/>
      <c r="E23" s="21">
        <v>192428</v>
      </c>
      <c r="F23" s="22">
        <v>192428</v>
      </c>
      <c r="G23" s="22">
        <v>90000</v>
      </c>
      <c r="H23" s="22">
        <v>37</v>
      </c>
      <c r="I23" s="22"/>
      <c r="J23" s="22">
        <v>90037</v>
      </c>
      <c r="K23" s="22"/>
      <c r="L23" s="22"/>
      <c r="M23" s="22"/>
      <c r="N23" s="22"/>
      <c r="O23" s="22"/>
      <c r="P23" s="22">
        <v>180560</v>
      </c>
      <c r="Q23" s="22">
        <v>115200</v>
      </c>
      <c r="R23" s="22">
        <v>295760</v>
      </c>
      <c r="S23" s="22"/>
      <c r="T23" s="22"/>
      <c r="U23" s="22"/>
      <c r="V23" s="22"/>
      <c r="W23" s="22">
        <v>385797</v>
      </c>
      <c r="X23" s="22">
        <v>144315</v>
      </c>
      <c r="Y23" s="22">
        <v>241482</v>
      </c>
      <c r="Z23" s="23">
        <v>167.32979939715207</v>
      </c>
      <c r="AA23" s="20">
        <v>192428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6059564</v>
      </c>
      <c r="D25" s="20"/>
      <c r="E25" s="21">
        <v>239478118</v>
      </c>
      <c r="F25" s="22">
        <v>239478118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179608581</v>
      </c>
      <c r="Y25" s="22">
        <v>-179608581</v>
      </c>
      <c r="Z25" s="23">
        <v>-100</v>
      </c>
      <c r="AA25" s="20">
        <v>239478118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3032894131</v>
      </c>
      <c r="D32" s="29">
        <f t="shared" ref="D32:Y32" si="0">SUM(D6:D31)</f>
        <v>0</v>
      </c>
      <c r="E32" s="30">
        <f t="shared" si="0"/>
        <v>4035865709</v>
      </c>
      <c r="F32" s="31">
        <f t="shared" si="0"/>
        <v>4035865710</v>
      </c>
      <c r="G32" s="31">
        <f t="shared" si="0"/>
        <v>319659472</v>
      </c>
      <c r="H32" s="31">
        <f t="shared" si="0"/>
        <v>373122456</v>
      </c>
      <c r="I32" s="31">
        <f t="shared" si="0"/>
        <v>373521324</v>
      </c>
      <c r="J32" s="31">
        <f t="shared" si="0"/>
        <v>1066303252</v>
      </c>
      <c r="K32" s="31">
        <f t="shared" si="0"/>
        <v>249538361</v>
      </c>
      <c r="L32" s="31">
        <f t="shared" si="0"/>
        <v>240480153</v>
      </c>
      <c r="M32" s="31">
        <f t="shared" si="0"/>
        <v>248609934</v>
      </c>
      <c r="N32" s="31">
        <f t="shared" si="0"/>
        <v>738628448</v>
      </c>
      <c r="O32" s="31">
        <f t="shared" si="0"/>
        <v>202928654</v>
      </c>
      <c r="P32" s="31">
        <f t="shared" si="0"/>
        <v>239956691</v>
      </c>
      <c r="Q32" s="31">
        <f t="shared" si="0"/>
        <v>318914835</v>
      </c>
      <c r="R32" s="31">
        <f t="shared" si="0"/>
        <v>761800180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2566731880</v>
      </c>
      <c r="X32" s="31">
        <f t="shared" si="0"/>
        <v>3122972764</v>
      </c>
      <c r="Y32" s="31">
        <f t="shared" si="0"/>
        <v>-556240884</v>
      </c>
      <c r="Z32" s="32">
        <f>+IF(X32&lt;&gt;0,+(Y32/X32)*100,0)</f>
        <v>-17.811262730564113</v>
      </c>
      <c r="AA32" s="29">
        <f>SUM(AA6:AA31)</f>
        <v>4035865710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108346217</v>
      </c>
      <c r="D34" s="20"/>
      <c r="E34" s="21">
        <v>153884023</v>
      </c>
      <c r="F34" s="22">
        <v>151146093</v>
      </c>
      <c r="G34" s="22">
        <v>10036157</v>
      </c>
      <c r="H34" s="22">
        <v>10308502</v>
      </c>
      <c r="I34" s="22">
        <v>9937356</v>
      </c>
      <c r="J34" s="22">
        <v>30282015</v>
      </c>
      <c r="K34" s="22">
        <v>10895856</v>
      </c>
      <c r="L34" s="22">
        <v>9734583</v>
      </c>
      <c r="M34" s="22">
        <v>10299615</v>
      </c>
      <c r="N34" s="22">
        <v>30930054</v>
      </c>
      <c r="O34" s="22">
        <v>10112717</v>
      </c>
      <c r="P34" s="22">
        <v>9839103</v>
      </c>
      <c r="Q34" s="22">
        <v>10057819</v>
      </c>
      <c r="R34" s="22">
        <v>30009639</v>
      </c>
      <c r="S34" s="22"/>
      <c r="T34" s="22"/>
      <c r="U34" s="22"/>
      <c r="V34" s="22"/>
      <c r="W34" s="22">
        <v>91221708</v>
      </c>
      <c r="X34" s="22">
        <v>113925056</v>
      </c>
      <c r="Y34" s="22">
        <v>-22703348</v>
      </c>
      <c r="Z34" s="23">
        <v>-19.928318490359135</v>
      </c>
      <c r="AA34" s="20">
        <v>151146093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2700545572</v>
      </c>
      <c r="D36" s="20"/>
      <c r="E36" s="21">
        <v>2440770290</v>
      </c>
      <c r="F36" s="22">
        <v>2440770290</v>
      </c>
      <c r="G36" s="22">
        <v>31984</v>
      </c>
      <c r="H36" s="22">
        <v>379854126</v>
      </c>
      <c r="I36" s="22">
        <v>359503105</v>
      </c>
      <c r="J36" s="22">
        <v>739389215</v>
      </c>
      <c r="K36" s="22">
        <v>308892558</v>
      </c>
      <c r="L36" s="22">
        <v>211384762</v>
      </c>
      <c r="M36" s="22">
        <v>9171563</v>
      </c>
      <c r="N36" s="22">
        <v>529448883</v>
      </c>
      <c r="O36" s="22">
        <v>368075334</v>
      </c>
      <c r="P36" s="22">
        <v>162879160</v>
      </c>
      <c r="Q36" s="22">
        <v>208593147</v>
      </c>
      <c r="R36" s="22">
        <v>739547641</v>
      </c>
      <c r="S36" s="22"/>
      <c r="T36" s="22"/>
      <c r="U36" s="22"/>
      <c r="V36" s="22"/>
      <c r="W36" s="22">
        <v>2008385739</v>
      </c>
      <c r="X36" s="22">
        <v>1830577725</v>
      </c>
      <c r="Y36" s="22">
        <v>177808014</v>
      </c>
      <c r="Z36" s="23">
        <v>9.7132184868031217</v>
      </c>
      <c r="AA36" s="20">
        <v>2440770290</v>
      </c>
    </row>
    <row r="37" spans="1:27" ht="13.5" x14ac:dyDescent="0.25">
      <c r="A37" s="19" t="s">
        <v>63</v>
      </c>
      <c r="B37" s="15" t="s">
        <v>32</v>
      </c>
      <c r="C37" s="20">
        <v>14839806</v>
      </c>
      <c r="D37" s="20"/>
      <c r="E37" s="21">
        <v>17111679</v>
      </c>
      <c r="F37" s="22">
        <v>16851679</v>
      </c>
      <c r="G37" s="22">
        <v>383530</v>
      </c>
      <c r="H37" s="22">
        <v>697917</v>
      </c>
      <c r="I37" s="22">
        <v>442870</v>
      </c>
      <c r="J37" s="22">
        <v>1524317</v>
      </c>
      <c r="K37" s="22">
        <v>1274026</v>
      </c>
      <c r="L37" s="22">
        <v>2720927</v>
      </c>
      <c r="M37" s="22">
        <v>4116077</v>
      </c>
      <c r="N37" s="22">
        <v>8111030</v>
      </c>
      <c r="O37" s="22">
        <v>3170989</v>
      </c>
      <c r="P37" s="22">
        <v>3955478</v>
      </c>
      <c r="Q37" s="22">
        <v>75419</v>
      </c>
      <c r="R37" s="22">
        <v>7201886</v>
      </c>
      <c r="S37" s="22"/>
      <c r="T37" s="22"/>
      <c r="U37" s="22"/>
      <c r="V37" s="22"/>
      <c r="W37" s="22">
        <v>16837233</v>
      </c>
      <c r="X37" s="22">
        <v>12653763</v>
      </c>
      <c r="Y37" s="22">
        <v>4183470</v>
      </c>
      <c r="Z37" s="23">
        <v>33.061074401346062</v>
      </c>
      <c r="AA37" s="20">
        <v>16851679</v>
      </c>
    </row>
    <row r="38" spans="1:27" ht="13.5" x14ac:dyDescent="0.25">
      <c r="A38" s="19" t="s">
        <v>64</v>
      </c>
      <c r="B38" s="15" t="s">
        <v>32</v>
      </c>
      <c r="C38" s="20">
        <v>221110307</v>
      </c>
      <c r="D38" s="20"/>
      <c r="E38" s="21">
        <v>269116841</v>
      </c>
      <c r="F38" s="22">
        <v>570692445</v>
      </c>
      <c r="G38" s="22"/>
      <c r="H38" s="22"/>
      <c r="I38" s="22">
        <v>55277577</v>
      </c>
      <c r="J38" s="22">
        <v>55277577</v>
      </c>
      <c r="K38" s="22"/>
      <c r="L38" s="22"/>
      <c r="M38" s="22">
        <v>55277577</v>
      </c>
      <c r="N38" s="22">
        <v>55277577</v>
      </c>
      <c r="O38" s="22"/>
      <c r="P38" s="22"/>
      <c r="Q38" s="22">
        <v>55277577</v>
      </c>
      <c r="R38" s="22">
        <v>55277577</v>
      </c>
      <c r="S38" s="22"/>
      <c r="T38" s="22"/>
      <c r="U38" s="22"/>
      <c r="V38" s="22"/>
      <c r="W38" s="22">
        <v>165832731</v>
      </c>
      <c r="X38" s="22">
        <v>428019327</v>
      </c>
      <c r="Y38" s="22">
        <v>-262186596</v>
      </c>
      <c r="Z38" s="23">
        <v>-61.255784367886733</v>
      </c>
      <c r="AA38" s="20">
        <v>570692445</v>
      </c>
    </row>
    <row r="39" spans="1:27" ht="13.5" x14ac:dyDescent="0.25">
      <c r="A39" s="19" t="s">
        <v>65</v>
      </c>
      <c r="B39" s="15" t="s">
        <v>32</v>
      </c>
      <c r="C39" s="20">
        <v>80074098</v>
      </c>
      <c r="D39" s="20"/>
      <c r="E39" s="21">
        <v>97444672</v>
      </c>
      <c r="F39" s="22">
        <v>77380724</v>
      </c>
      <c r="G39" s="22">
        <v>7206985</v>
      </c>
      <c r="H39" s="22"/>
      <c r="I39" s="22">
        <v>14413971</v>
      </c>
      <c r="J39" s="22">
        <v>21620956</v>
      </c>
      <c r="K39" s="22"/>
      <c r="L39" s="22"/>
      <c r="M39" s="22">
        <v>21620956</v>
      </c>
      <c r="N39" s="22">
        <v>21620956</v>
      </c>
      <c r="O39" s="22"/>
      <c r="P39" s="22"/>
      <c r="Q39" s="22">
        <v>21620956</v>
      </c>
      <c r="R39" s="22">
        <v>21620956</v>
      </c>
      <c r="S39" s="22"/>
      <c r="T39" s="22"/>
      <c r="U39" s="22"/>
      <c r="V39" s="22"/>
      <c r="W39" s="22">
        <v>64862868</v>
      </c>
      <c r="X39" s="22">
        <v>58020539</v>
      </c>
      <c r="Y39" s="22">
        <v>6842329</v>
      </c>
      <c r="Z39" s="23">
        <v>11.792942840465512</v>
      </c>
      <c r="AA39" s="20">
        <v>77380724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259098350</v>
      </c>
      <c r="D41" s="20"/>
      <c r="E41" s="21">
        <v>94359823</v>
      </c>
      <c r="F41" s="22">
        <v>116714823</v>
      </c>
      <c r="G41" s="22">
        <v>2569652</v>
      </c>
      <c r="H41" s="22">
        <v>1029125</v>
      </c>
      <c r="I41" s="22">
        <v>4783443</v>
      </c>
      <c r="J41" s="22">
        <v>8382220</v>
      </c>
      <c r="K41" s="22">
        <v>3946655</v>
      </c>
      <c r="L41" s="22">
        <v>16869181</v>
      </c>
      <c r="M41" s="22">
        <v>42055390</v>
      </c>
      <c r="N41" s="22">
        <v>62871226</v>
      </c>
      <c r="O41" s="22">
        <v>4353566</v>
      </c>
      <c r="P41" s="22">
        <v>10052628</v>
      </c>
      <c r="Q41" s="22">
        <v>36194141</v>
      </c>
      <c r="R41" s="22">
        <v>50600335</v>
      </c>
      <c r="S41" s="22"/>
      <c r="T41" s="22"/>
      <c r="U41" s="22"/>
      <c r="V41" s="22"/>
      <c r="W41" s="22">
        <v>121853781</v>
      </c>
      <c r="X41" s="22">
        <v>84393615</v>
      </c>
      <c r="Y41" s="22">
        <v>37460166</v>
      </c>
      <c r="Z41" s="23">
        <v>44.387440921922824</v>
      </c>
      <c r="AA41" s="20">
        <v>116714823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21733162</v>
      </c>
      <c r="D44" s="20"/>
      <c r="E44" s="21">
        <v>17445098</v>
      </c>
      <c r="F44" s="22">
        <v>5764647</v>
      </c>
      <c r="G44" s="22">
        <v>85447</v>
      </c>
      <c r="H44" s="22">
        <v>89719</v>
      </c>
      <c r="I44" s="22">
        <v>383188</v>
      </c>
      <c r="J44" s="22">
        <v>558354</v>
      </c>
      <c r="K44" s="22">
        <v>270460</v>
      </c>
      <c r="L44" s="22">
        <v>84007</v>
      </c>
      <c r="M44" s="22">
        <v>88956</v>
      </c>
      <c r="N44" s="22">
        <v>443423</v>
      </c>
      <c r="O44" s="22">
        <v>84070</v>
      </c>
      <c r="P44" s="22">
        <v>85101</v>
      </c>
      <c r="Q44" s="22">
        <v>6736035</v>
      </c>
      <c r="R44" s="22">
        <v>6905206</v>
      </c>
      <c r="S44" s="22"/>
      <c r="T44" s="22"/>
      <c r="U44" s="22"/>
      <c r="V44" s="22"/>
      <c r="W44" s="22">
        <v>7906983</v>
      </c>
      <c r="X44" s="22">
        <v>4324059</v>
      </c>
      <c r="Y44" s="22">
        <v>3582924</v>
      </c>
      <c r="Z44" s="23">
        <v>82.860201491237746</v>
      </c>
      <c r="AA44" s="20">
        <v>5764647</v>
      </c>
    </row>
    <row r="45" spans="1:27" ht="13.5" x14ac:dyDescent="0.25">
      <c r="A45" s="19" t="s">
        <v>70</v>
      </c>
      <c r="B45" s="15" t="s">
        <v>32</v>
      </c>
      <c r="C45" s="20">
        <v>19055082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3424802594</v>
      </c>
      <c r="D47" s="29">
        <f t="shared" ref="D47:Y47" si="1">SUM(D34:D46)</f>
        <v>0</v>
      </c>
      <c r="E47" s="30">
        <f t="shared" si="1"/>
        <v>3090132426</v>
      </c>
      <c r="F47" s="31">
        <f t="shared" si="1"/>
        <v>3379320701</v>
      </c>
      <c r="G47" s="31">
        <f t="shared" si="1"/>
        <v>20313755</v>
      </c>
      <c r="H47" s="31">
        <f t="shared" si="1"/>
        <v>391979389</v>
      </c>
      <c r="I47" s="31">
        <f t="shared" si="1"/>
        <v>444741510</v>
      </c>
      <c r="J47" s="31">
        <f t="shared" si="1"/>
        <v>857034654</v>
      </c>
      <c r="K47" s="31">
        <f t="shared" si="1"/>
        <v>325279555</v>
      </c>
      <c r="L47" s="31">
        <f t="shared" si="1"/>
        <v>240793460</v>
      </c>
      <c r="M47" s="31">
        <f t="shared" si="1"/>
        <v>142630134</v>
      </c>
      <c r="N47" s="31">
        <f t="shared" si="1"/>
        <v>708703149</v>
      </c>
      <c r="O47" s="31">
        <f t="shared" si="1"/>
        <v>385796676</v>
      </c>
      <c r="P47" s="31">
        <f t="shared" si="1"/>
        <v>186811470</v>
      </c>
      <c r="Q47" s="31">
        <f t="shared" si="1"/>
        <v>338555094</v>
      </c>
      <c r="R47" s="31">
        <f t="shared" si="1"/>
        <v>911163240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2476901043</v>
      </c>
      <c r="X47" s="31">
        <f t="shared" si="1"/>
        <v>2531914084</v>
      </c>
      <c r="Y47" s="31">
        <f t="shared" si="1"/>
        <v>-55013041</v>
      </c>
      <c r="Z47" s="32">
        <f>+IF(X47&lt;&gt;0,+(Y47/X47)*100,0)</f>
        <v>-2.1727846670487576</v>
      </c>
      <c r="AA47" s="29">
        <f>SUM(AA34:AA46)</f>
        <v>3379320701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-391908463</v>
      </c>
      <c r="D48" s="39">
        <f t="shared" si="2"/>
        <v>0</v>
      </c>
      <c r="E48" s="40">
        <f t="shared" si="2"/>
        <v>945733283</v>
      </c>
      <c r="F48" s="41">
        <f t="shared" si="2"/>
        <v>656545009</v>
      </c>
      <c r="G48" s="41">
        <f t="shared" si="2"/>
        <v>299345717</v>
      </c>
      <c r="H48" s="41">
        <f t="shared" si="2"/>
        <v>-18856933</v>
      </c>
      <c r="I48" s="41">
        <f t="shared" si="2"/>
        <v>-71220186</v>
      </c>
      <c r="J48" s="41">
        <f t="shared" si="2"/>
        <v>209268598</v>
      </c>
      <c r="K48" s="41">
        <f t="shared" si="2"/>
        <v>-75741194</v>
      </c>
      <c r="L48" s="41">
        <f t="shared" si="2"/>
        <v>-313307</v>
      </c>
      <c r="M48" s="41">
        <f t="shared" si="2"/>
        <v>105979800</v>
      </c>
      <c r="N48" s="41">
        <f t="shared" si="2"/>
        <v>29925299</v>
      </c>
      <c r="O48" s="41">
        <f t="shared" si="2"/>
        <v>-182868022</v>
      </c>
      <c r="P48" s="41">
        <f t="shared" si="2"/>
        <v>53145221</v>
      </c>
      <c r="Q48" s="41">
        <f t="shared" si="2"/>
        <v>-19640259</v>
      </c>
      <c r="R48" s="41">
        <f t="shared" si="2"/>
        <v>-149363060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89830837</v>
      </c>
      <c r="X48" s="41">
        <f t="shared" si="2"/>
        <v>591058680</v>
      </c>
      <c r="Y48" s="41">
        <f t="shared" si="2"/>
        <v>-501227843</v>
      </c>
      <c r="Z48" s="42">
        <f>+IF(X48&lt;&gt;0,+(Y48/X48)*100,0)</f>
        <v>-84.801705813710399</v>
      </c>
      <c r="AA48" s="39">
        <f>+AA32-AA47</f>
        <v>656545009</v>
      </c>
    </row>
    <row r="49" spans="1:27" ht="25.5" x14ac:dyDescent="0.25">
      <c r="A49" s="43" t="s">
        <v>74</v>
      </c>
      <c r="B49" s="15" t="s">
        <v>32</v>
      </c>
      <c r="C49" s="20">
        <v>14323000</v>
      </c>
      <c r="D49" s="20"/>
      <c r="E49" s="21">
        <v>3540000</v>
      </c>
      <c r="F49" s="22">
        <v>3540000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931500</v>
      </c>
      <c r="R49" s="22">
        <v>931500</v>
      </c>
      <c r="S49" s="22"/>
      <c r="T49" s="22"/>
      <c r="U49" s="22"/>
      <c r="V49" s="22"/>
      <c r="W49" s="22">
        <v>931500</v>
      </c>
      <c r="X49" s="22">
        <v>2655000</v>
      </c>
      <c r="Y49" s="22">
        <v>-1723500</v>
      </c>
      <c r="Z49" s="23">
        <v>-64.915254237288138</v>
      </c>
      <c r="AA49" s="20">
        <v>3540000</v>
      </c>
    </row>
    <row r="50" spans="1:27" ht="13.5" x14ac:dyDescent="0.25">
      <c r="A50" s="43" t="s">
        <v>75</v>
      </c>
      <c r="B50" s="15" t="s">
        <v>32</v>
      </c>
      <c r="C50" s="44">
        <v>159325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-377426138</v>
      </c>
      <c r="D51" s="48">
        <f t="shared" si="3"/>
        <v>0</v>
      </c>
      <c r="E51" s="49">
        <f t="shared" si="3"/>
        <v>949273283</v>
      </c>
      <c r="F51" s="50">
        <f t="shared" si="3"/>
        <v>660085009</v>
      </c>
      <c r="G51" s="50">
        <f t="shared" si="3"/>
        <v>299345717</v>
      </c>
      <c r="H51" s="50">
        <f t="shared" si="3"/>
        <v>-18856933</v>
      </c>
      <c r="I51" s="50">
        <f t="shared" si="3"/>
        <v>-71220186</v>
      </c>
      <c r="J51" s="50">
        <f t="shared" si="3"/>
        <v>209268598</v>
      </c>
      <c r="K51" s="50">
        <f t="shared" si="3"/>
        <v>-75741194</v>
      </c>
      <c r="L51" s="50">
        <f t="shared" si="3"/>
        <v>-313307</v>
      </c>
      <c r="M51" s="50">
        <f t="shared" si="3"/>
        <v>105979800</v>
      </c>
      <c r="N51" s="50">
        <f t="shared" si="3"/>
        <v>29925299</v>
      </c>
      <c r="O51" s="50">
        <f t="shared" si="3"/>
        <v>-182868022</v>
      </c>
      <c r="P51" s="50">
        <f t="shared" si="3"/>
        <v>53145221</v>
      </c>
      <c r="Q51" s="50">
        <f t="shared" si="3"/>
        <v>-18708759</v>
      </c>
      <c r="R51" s="50">
        <f t="shared" si="3"/>
        <v>-148431560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90762337</v>
      </c>
      <c r="X51" s="50">
        <f t="shared" si="3"/>
        <v>593713680</v>
      </c>
      <c r="Y51" s="50">
        <f t="shared" si="3"/>
        <v>-502951343</v>
      </c>
      <c r="Z51" s="51">
        <f>+IF(X51&lt;&gt;0,+(Y51/X51)*100,0)</f>
        <v>-84.712776535652679</v>
      </c>
      <c r="AA51" s="48">
        <f>SUM(AA48:AA50)</f>
        <v>660085009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-377426138</v>
      </c>
      <c r="D53" s="54">
        <f>+D51-D52</f>
        <v>0</v>
      </c>
      <c r="E53" s="55">
        <f t="shared" si="4"/>
        <v>949273283</v>
      </c>
      <c r="F53" s="56">
        <f t="shared" si="4"/>
        <v>660085009</v>
      </c>
      <c r="G53" s="56">
        <f t="shared" si="4"/>
        <v>299345717</v>
      </c>
      <c r="H53" s="56">
        <f t="shared" si="4"/>
        <v>-18856933</v>
      </c>
      <c r="I53" s="56">
        <f t="shared" si="4"/>
        <v>-71220186</v>
      </c>
      <c r="J53" s="56">
        <f t="shared" si="4"/>
        <v>209268598</v>
      </c>
      <c r="K53" s="56">
        <f t="shared" si="4"/>
        <v>-75741194</v>
      </c>
      <c r="L53" s="56">
        <f t="shared" si="4"/>
        <v>-313307</v>
      </c>
      <c r="M53" s="56">
        <f t="shared" si="4"/>
        <v>105979800</v>
      </c>
      <c r="N53" s="56">
        <f t="shared" si="4"/>
        <v>29925299</v>
      </c>
      <c r="O53" s="56">
        <f t="shared" si="4"/>
        <v>-182868022</v>
      </c>
      <c r="P53" s="56">
        <f t="shared" si="4"/>
        <v>53145221</v>
      </c>
      <c r="Q53" s="56">
        <f t="shared" si="4"/>
        <v>-18708759</v>
      </c>
      <c r="R53" s="56">
        <f t="shared" si="4"/>
        <v>-148431560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90762337</v>
      </c>
      <c r="X53" s="56">
        <f t="shared" si="4"/>
        <v>593713680</v>
      </c>
      <c r="Y53" s="56">
        <f t="shared" si="4"/>
        <v>-502951343</v>
      </c>
      <c r="Z53" s="57">
        <f>+IF(X53&lt;&gt;0,+(Y53/X53)*100,0)</f>
        <v>-84.712776535652679</v>
      </c>
      <c r="AA53" s="54">
        <f>+AA51-AA52</f>
        <v>660085009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-377426138</v>
      </c>
      <c r="D56" s="48">
        <f>SUM(D53:D55)</f>
        <v>0</v>
      </c>
      <c r="E56" s="49">
        <f t="shared" si="5"/>
        <v>949273283</v>
      </c>
      <c r="F56" s="50">
        <f t="shared" si="5"/>
        <v>660085009</v>
      </c>
      <c r="G56" s="50">
        <f t="shared" si="5"/>
        <v>299345717</v>
      </c>
      <c r="H56" s="50">
        <f t="shared" si="5"/>
        <v>-18856933</v>
      </c>
      <c r="I56" s="50">
        <f t="shared" si="5"/>
        <v>-71220186</v>
      </c>
      <c r="J56" s="50">
        <f t="shared" si="5"/>
        <v>209268598</v>
      </c>
      <c r="K56" s="50">
        <f t="shared" si="5"/>
        <v>-75741194</v>
      </c>
      <c r="L56" s="50">
        <f t="shared" si="5"/>
        <v>-313307</v>
      </c>
      <c r="M56" s="50">
        <f t="shared" si="5"/>
        <v>105979800</v>
      </c>
      <c r="N56" s="50">
        <f t="shared" si="5"/>
        <v>29925299</v>
      </c>
      <c r="O56" s="50">
        <f t="shared" si="5"/>
        <v>-182868022</v>
      </c>
      <c r="P56" s="50">
        <f t="shared" si="5"/>
        <v>53145221</v>
      </c>
      <c r="Q56" s="50">
        <f t="shared" si="5"/>
        <v>-18708759</v>
      </c>
      <c r="R56" s="50">
        <f t="shared" si="5"/>
        <v>-148431560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90762337</v>
      </c>
      <c r="X56" s="50">
        <f t="shared" si="5"/>
        <v>593713680</v>
      </c>
      <c r="Y56" s="50">
        <f t="shared" si="5"/>
        <v>-502951343</v>
      </c>
      <c r="Z56" s="51">
        <f>+IF(X56&lt;&gt;0,+(Y56/X56)*100,0)</f>
        <v>-84.712776535652679</v>
      </c>
      <c r="AA56" s="48">
        <f>SUM(AA53:AA55)</f>
        <v>660085009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-377426138</v>
      </c>
      <c r="D59" s="65">
        <f>SUM(D56:D58)</f>
        <v>0</v>
      </c>
      <c r="E59" s="66">
        <f t="shared" si="6"/>
        <v>949273283</v>
      </c>
      <c r="F59" s="67">
        <f t="shared" si="6"/>
        <v>660085009</v>
      </c>
      <c r="G59" s="67">
        <f t="shared" si="6"/>
        <v>299345717</v>
      </c>
      <c r="H59" s="67">
        <f t="shared" si="6"/>
        <v>-18856933</v>
      </c>
      <c r="I59" s="67">
        <f t="shared" si="6"/>
        <v>-71220186</v>
      </c>
      <c r="J59" s="67">
        <f t="shared" si="6"/>
        <v>209268598</v>
      </c>
      <c r="K59" s="67">
        <f t="shared" si="6"/>
        <v>-75741194</v>
      </c>
      <c r="L59" s="67">
        <f t="shared" si="6"/>
        <v>-313307</v>
      </c>
      <c r="M59" s="67">
        <f t="shared" si="6"/>
        <v>105979800</v>
      </c>
      <c r="N59" s="67">
        <f t="shared" si="6"/>
        <v>29925299</v>
      </c>
      <c r="O59" s="67">
        <f t="shared" si="6"/>
        <v>-182868022</v>
      </c>
      <c r="P59" s="67">
        <f t="shared" si="6"/>
        <v>53145221</v>
      </c>
      <c r="Q59" s="67">
        <f t="shared" si="6"/>
        <v>-18708759</v>
      </c>
      <c r="R59" s="67">
        <f t="shared" si="6"/>
        <v>-148431560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90762337</v>
      </c>
      <c r="X59" s="67">
        <f t="shared" si="6"/>
        <v>593713680</v>
      </c>
      <c r="Y59" s="67">
        <f t="shared" si="6"/>
        <v>-502951343</v>
      </c>
      <c r="Z59" s="68">
        <f>+IF(X59&lt;&gt;0,+(Y59/X59)*100,0)</f>
        <v>-84.712776535652679</v>
      </c>
      <c r="AA59" s="65">
        <f>SUM(AA56:AA58)</f>
        <v>660085009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438803802</v>
      </c>
      <c r="D6" s="20"/>
      <c r="E6" s="21">
        <v>601330651</v>
      </c>
      <c r="F6" s="22">
        <v>547484257</v>
      </c>
      <c r="G6" s="22">
        <v>43639228</v>
      </c>
      <c r="H6" s="22">
        <v>48488293</v>
      </c>
      <c r="I6" s="22">
        <v>46635985</v>
      </c>
      <c r="J6" s="22">
        <v>138763506</v>
      </c>
      <c r="K6" s="22">
        <v>38110682</v>
      </c>
      <c r="L6" s="22">
        <v>39570746</v>
      </c>
      <c r="M6" s="22">
        <v>35131053</v>
      </c>
      <c r="N6" s="22">
        <v>112812481</v>
      </c>
      <c r="O6" s="22">
        <v>41702074</v>
      </c>
      <c r="P6" s="22">
        <v>37334145</v>
      </c>
      <c r="Q6" s="22">
        <v>39622990</v>
      </c>
      <c r="R6" s="22">
        <v>118659209</v>
      </c>
      <c r="S6" s="22"/>
      <c r="T6" s="22"/>
      <c r="U6" s="22"/>
      <c r="V6" s="22"/>
      <c r="W6" s="22">
        <v>370235196</v>
      </c>
      <c r="X6" s="22">
        <v>413443671</v>
      </c>
      <c r="Y6" s="22">
        <v>-43208475</v>
      </c>
      <c r="Z6" s="23">
        <v>-10.450873487914633</v>
      </c>
      <c r="AA6" s="20">
        <v>547484257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2149793</v>
      </c>
      <c r="D25" s="20"/>
      <c r="E25" s="21">
        <v>19524793</v>
      </c>
      <c r="F25" s="22">
        <v>19524793</v>
      </c>
      <c r="G25" s="22">
        <v>8135300</v>
      </c>
      <c r="H25" s="22"/>
      <c r="I25" s="22"/>
      <c r="J25" s="22">
        <v>8135300</v>
      </c>
      <c r="K25" s="22"/>
      <c r="L25" s="22"/>
      <c r="M25" s="22">
        <v>6508264</v>
      </c>
      <c r="N25" s="22">
        <v>6508264</v>
      </c>
      <c r="O25" s="22"/>
      <c r="P25" s="22"/>
      <c r="Q25" s="22">
        <v>4881229</v>
      </c>
      <c r="R25" s="22">
        <v>4881229</v>
      </c>
      <c r="S25" s="22"/>
      <c r="T25" s="22"/>
      <c r="U25" s="22"/>
      <c r="V25" s="22"/>
      <c r="W25" s="22">
        <v>19524793</v>
      </c>
      <c r="X25" s="22">
        <v>14643594</v>
      </c>
      <c r="Y25" s="22">
        <v>4881199</v>
      </c>
      <c r="Z25" s="23">
        <v>33.333340162257983</v>
      </c>
      <c r="AA25" s="20">
        <v>19524793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440953595</v>
      </c>
      <c r="D32" s="29">
        <f t="shared" ref="D32:Y32" si="0">SUM(D6:D31)</f>
        <v>0</v>
      </c>
      <c r="E32" s="30">
        <f t="shared" si="0"/>
        <v>620855444</v>
      </c>
      <c r="F32" s="31">
        <f t="shared" si="0"/>
        <v>567009050</v>
      </c>
      <c r="G32" s="31">
        <f t="shared" si="0"/>
        <v>51774528</v>
      </c>
      <c r="H32" s="31">
        <f t="shared" si="0"/>
        <v>48488293</v>
      </c>
      <c r="I32" s="31">
        <f t="shared" si="0"/>
        <v>46635985</v>
      </c>
      <c r="J32" s="31">
        <f t="shared" si="0"/>
        <v>146898806</v>
      </c>
      <c r="K32" s="31">
        <f t="shared" si="0"/>
        <v>38110682</v>
      </c>
      <c r="L32" s="31">
        <f t="shared" si="0"/>
        <v>39570746</v>
      </c>
      <c r="M32" s="31">
        <f t="shared" si="0"/>
        <v>41639317</v>
      </c>
      <c r="N32" s="31">
        <f t="shared" si="0"/>
        <v>119320745</v>
      </c>
      <c r="O32" s="31">
        <f t="shared" si="0"/>
        <v>41702074</v>
      </c>
      <c r="P32" s="31">
        <f t="shared" si="0"/>
        <v>37334145</v>
      </c>
      <c r="Q32" s="31">
        <f t="shared" si="0"/>
        <v>44504219</v>
      </c>
      <c r="R32" s="31">
        <f t="shared" si="0"/>
        <v>123540438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389759989</v>
      </c>
      <c r="X32" s="31">
        <f t="shared" si="0"/>
        <v>428087265</v>
      </c>
      <c r="Y32" s="31">
        <f t="shared" si="0"/>
        <v>-38327276</v>
      </c>
      <c r="Z32" s="32">
        <f>+IF(X32&lt;&gt;0,+(Y32/X32)*100,0)</f>
        <v>-8.9531455695137296</v>
      </c>
      <c r="AA32" s="29">
        <f>SUM(AA6:AA31)</f>
        <v>567009050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24460104</v>
      </c>
      <c r="D34" s="20"/>
      <c r="E34" s="21">
        <v>29543843</v>
      </c>
      <c r="F34" s="22">
        <v>27662151</v>
      </c>
      <c r="G34" s="22">
        <v>2237796</v>
      </c>
      <c r="H34" s="22">
        <v>2143796</v>
      </c>
      <c r="I34" s="22">
        <v>2192943</v>
      </c>
      <c r="J34" s="22">
        <v>6574535</v>
      </c>
      <c r="K34" s="22">
        <v>2104964</v>
      </c>
      <c r="L34" s="22">
        <v>2134789</v>
      </c>
      <c r="M34" s="22">
        <v>2192089</v>
      </c>
      <c r="N34" s="22">
        <v>6431842</v>
      </c>
      <c r="O34" s="22">
        <v>2267799</v>
      </c>
      <c r="P34" s="22">
        <v>2061313</v>
      </c>
      <c r="Q34" s="22">
        <v>2093728</v>
      </c>
      <c r="R34" s="22">
        <v>6422840</v>
      </c>
      <c r="S34" s="22"/>
      <c r="T34" s="22"/>
      <c r="U34" s="22"/>
      <c r="V34" s="22"/>
      <c r="W34" s="22">
        <v>19429217</v>
      </c>
      <c r="X34" s="22">
        <v>20742873</v>
      </c>
      <c r="Y34" s="22">
        <v>-1313656</v>
      </c>
      <c r="Z34" s="23">
        <v>-6.333047500218508</v>
      </c>
      <c r="AA34" s="20">
        <v>27662151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378127658</v>
      </c>
      <c r="D36" s="20"/>
      <c r="E36" s="21">
        <v>507668356</v>
      </c>
      <c r="F36" s="22">
        <v>507668356</v>
      </c>
      <c r="G36" s="22">
        <v>167288</v>
      </c>
      <c r="H36" s="22">
        <v>61117814</v>
      </c>
      <c r="I36" s="22">
        <v>58235985</v>
      </c>
      <c r="J36" s="22">
        <v>119521087</v>
      </c>
      <c r="K36" s="22">
        <v>29431749</v>
      </c>
      <c r="L36" s="22">
        <v>32406979</v>
      </c>
      <c r="M36" s="22">
        <v>44426539</v>
      </c>
      <c r="N36" s="22">
        <v>106265267</v>
      </c>
      <c r="O36" s="22">
        <v>25192979</v>
      </c>
      <c r="P36" s="22">
        <v>31573327</v>
      </c>
      <c r="Q36" s="22">
        <v>31090317</v>
      </c>
      <c r="R36" s="22">
        <v>87856623</v>
      </c>
      <c r="S36" s="22"/>
      <c r="T36" s="22"/>
      <c r="U36" s="22"/>
      <c r="V36" s="22"/>
      <c r="W36" s="22">
        <v>313642977</v>
      </c>
      <c r="X36" s="22">
        <v>380751273</v>
      </c>
      <c r="Y36" s="22">
        <v>-67108296</v>
      </c>
      <c r="Z36" s="23">
        <v>-17.62523220769376</v>
      </c>
      <c r="AA36" s="20">
        <v>507668356</v>
      </c>
    </row>
    <row r="37" spans="1:27" ht="13.5" x14ac:dyDescent="0.25">
      <c r="A37" s="19" t="s">
        <v>63</v>
      </c>
      <c r="B37" s="15" t="s">
        <v>32</v>
      </c>
      <c r="C37" s="20">
        <v>1826684</v>
      </c>
      <c r="D37" s="20"/>
      <c r="E37" s="21">
        <v>2100448</v>
      </c>
      <c r="F37" s="22">
        <v>2100448</v>
      </c>
      <c r="G37" s="22"/>
      <c r="H37" s="22">
        <v>1619</v>
      </c>
      <c r="I37" s="22">
        <v>508926</v>
      </c>
      <c r="J37" s="22">
        <v>510545</v>
      </c>
      <c r="K37" s="22">
        <v>184187</v>
      </c>
      <c r="L37" s="22">
        <v>23932</v>
      </c>
      <c r="M37" s="22">
        <v>285496</v>
      </c>
      <c r="N37" s="22">
        <v>493615</v>
      </c>
      <c r="O37" s="22">
        <v>156667</v>
      </c>
      <c r="P37" s="22">
        <v>129425</v>
      </c>
      <c r="Q37" s="22">
        <v>148054</v>
      </c>
      <c r="R37" s="22">
        <v>434146</v>
      </c>
      <c r="S37" s="22"/>
      <c r="T37" s="22"/>
      <c r="U37" s="22"/>
      <c r="V37" s="22"/>
      <c r="W37" s="22">
        <v>1438306</v>
      </c>
      <c r="X37" s="22">
        <v>1575351</v>
      </c>
      <c r="Y37" s="22">
        <v>-137045</v>
      </c>
      <c r="Z37" s="23">
        <v>-8.699331133188732</v>
      </c>
      <c r="AA37" s="20">
        <v>2100448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27563637</v>
      </c>
      <c r="F38" s="22">
        <v>25137022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18852759</v>
      </c>
      <c r="Y38" s="22">
        <v>-18852759</v>
      </c>
      <c r="Z38" s="23">
        <v>-100</v>
      </c>
      <c r="AA38" s="20">
        <v>25137022</v>
      </c>
    </row>
    <row r="39" spans="1:27" ht="13.5" x14ac:dyDescent="0.25">
      <c r="A39" s="19" t="s">
        <v>65</v>
      </c>
      <c r="B39" s="15" t="s">
        <v>32</v>
      </c>
      <c r="C39" s="20">
        <v>33470139</v>
      </c>
      <c r="D39" s="20"/>
      <c r="E39" s="21">
        <v>54235451</v>
      </c>
      <c r="F39" s="22">
        <v>27717279</v>
      </c>
      <c r="G39" s="22"/>
      <c r="H39" s="22">
        <v>3344802</v>
      </c>
      <c r="I39" s="22">
        <v>3165053</v>
      </c>
      <c r="J39" s="22">
        <v>6509855</v>
      </c>
      <c r="K39" s="22">
        <v>2169941</v>
      </c>
      <c r="L39" s="22">
        <v>2169274</v>
      </c>
      <c r="M39" s="22">
        <v>2169268</v>
      </c>
      <c r="N39" s="22">
        <v>6508483</v>
      </c>
      <c r="O39" s="22">
        <v>2190485</v>
      </c>
      <c r="P39" s="22">
        <v>114569</v>
      </c>
      <c r="Q39" s="22">
        <v>4254669</v>
      </c>
      <c r="R39" s="22">
        <v>6559723</v>
      </c>
      <c r="S39" s="22"/>
      <c r="T39" s="22"/>
      <c r="U39" s="22"/>
      <c r="V39" s="22"/>
      <c r="W39" s="22">
        <v>19578061</v>
      </c>
      <c r="X39" s="22">
        <v>27427536</v>
      </c>
      <c r="Y39" s="22">
        <v>-7849475</v>
      </c>
      <c r="Z39" s="23">
        <v>-28.618957969830028</v>
      </c>
      <c r="AA39" s="20">
        <v>27717279</v>
      </c>
    </row>
    <row r="40" spans="1:27" ht="13.5" x14ac:dyDescent="0.25">
      <c r="A40" s="19" t="s">
        <v>40</v>
      </c>
      <c r="B40" s="15" t="s">
        <v>32</v>
      </c>
      <c r="C40" s="20">
        <v>3195643</v>
      </c>
      <c r="D40" s="20"/>
      <c r="E40" s="21">
        <v>3360000</v>
      </c>
      <c r="F40" s="22">
        <v>3360000</v>
      </c>
      <c r="G40" s="22">
        <v>23912</v>
      </c>
      <c r="H40" s="22">
        <v>21858</v>
      </c>
      <c r="I40" s="22">
        <v>21527</v>
      </c>
      <c r="J40" s="22">
        <v>67297</v>
      </c>
      <c r="K40" s="22">
        <v>21395</v>
      </c>
      <c r="L40" s="22">
        <v>19927</v>
      </c>
      <c r="M40" s="22">
        <v>1635120</v>
      </c>
      <c r="N40" s="22">
        <v>1676442</v>
      </c>
      <c r="O40" s="22">
        <v>18840</v>
      </c>
      <c r="P40" s="22">
        <v>16666</v>
      </c>
      <c r="Q40" s="22">
        <v>24311</v>
      </c>
      <c r="R40" s="22">
        <v>59817</v>
      </c>
      <c r="S40" s="22"/>
      <c r="T40" s="22"/>
      <c r="U40" s="22"/>
      <c r="V40" s="22"/>
      <c r="W40" s="22">
        <v>1803556</v>
      </c>
      <c r="X40" s="22">
        <v>2520000</v>
      </c>
      <c r="Y40" s="22">
        <v>-716444</v>
      </c>
      <c r="Z40" s="23">
        <v>-28.430317460317461</v>
      </c>
      <c r="AA40" s="20">
        <v>3360000</v>
      </c>
    </row>
    <row r="41" spans="1:27" ht="13.5" x14ac:dyDescent="0.25">
      <c r="A41" s="19" t="s">
        <v>66</v>
      </c>
      <c r="B41" s="15" t="s">
        <v>32</v>
      </c>
      <c r="C41" s="20">
        <v>19408427</v>
      </c>
      <c r="D41" s="20"/>
      <c r="E41" s="21">
        <v>19586208</v>
      </c>
      <c r="F41" s="22">
        <v>27173581</v>
      </c>
      <c r="G41" s="22">
        <v>2339475</v>
      </c>
      <c r="H41" s="22">
        <v>1623331</v>
      </c>
      <c r="I41" s="22">
        <v>3486594</v>
      </c>
      <c r="J41" s="22">
        <v>7449400</v>
      </c>
      <c r="K41" s="22">
        <v>1898255</v>
      </c>
      <c r="L41" s="22">
        <v>2574236</v>
      </c>
      <c r="M41" s="22">
        <v>1311565</v>
      </c>
      <c r="N41" s="22">
        <v>5784056</v>
      </c>
      <c r="O41" s="22">
        <v>1183676</v>
      </c>
      <c r="P41" s="22">
        <v>3545693</v>
      </c>
      <c r="Q41" s="22">
        <v>2273875</v>
      </c>
      <c r="R41" s="22">
        <v>7003244</v>
      </c>
      <c r="S41" s="22"/>
      <c r="T41" s="22"/>
      <c r="U41" s="22"/>
      <c r="V41" s="22"/>
      <c r="W41" s="22">
        <v>20236700</v>
      </c>
      <c r="X41" s="22">
        <v>20380185</v>
      </c>
      <c r="Y41" s="22">
        <v>-143485</v>
      </c>
      <c r="Z41" s="23">
        <v>-0.70404169540168549</v>
      </c>
      <c r="AA41" s="20">
        <v>27173581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-7811331</v>
      </c>
      <c r="D43" s="20"/>
      <c r="E43" s="21">
        <v>111216</v>
      </c>
      <c r="F43" s="22">
        <v>111216</v>
      </c>
      <c r="G43" s="22">
        <v>7268</v>
      </c>
      <c r="H43" s="22"/>
      <c r="I43" s="22"/>
      <c r="J43" s="22">
        <v>7268</v>
      </c>
      <c r="K43" s="22">
        <v>24334</v>
      </c>
      <c r="L43" s="22">
        <v>133</v>
      </c>
      <c r="M43" s="22"/>
      <c r="N43" s="22">
        <v>24467</v>
      </c>
      <c r="O43" s="22">
        <v>59773</v>
      </c>
      <c r="P43" s="22">
        <v>425</v>
      </c>
      <c r="Q43" s="22">
        <v>74605</v>
      </c>
      <c r="R43" s="22">
        <v>134803</v>
      </c>
      <c r="S43" s="22"/>
      <c r="T43" s="22"/>
      <c r="U43" s="22"/>
      <c r="V43" s="22"/>
      <c r="W43" s="22">
        <v>166538</v>
      </c>
      <c r="X43" s="22">
        <v>83412</v>
      </c>
      <c r="Y43" s="22">
        <v>83126</v>
      </c>
      <c r="Z43" s="23">
        <v>99.65712367525056</v>
      </c>
      <c r="AA43" s="20">
        <v>111216</v>
      </c>
    </row>
    <row r="44" spans="1:27" ht="13.5" x14ac:dyDescent="0.25">
      <c r="A44" s="19" t="s">
        <v>69</v>
      </c>
      <c r="B44" s="15" t="s">
        <v>32</v>
      </c>
      <c r="C44" s="20">
        <v>4495960</v>
      </c>
      <c r="D44" s="20"/>
      <c r="E44" s="21">
        <v>5704470</v>
      </c>
      <c r="F44" s="22">
        <v>5847303</v>
      </c>
      <c r="G44" s="22">
        <v>20329</v>
      </c>
      <c r="H44" s="22">
        <v>328730</v>
      </c>
      <c r="I44" s="22">
        <v>30706</v>
      </c>
      <c r="J44" s="22">
        <v>379765</v>
      </c>
      <c r="K44" s="22">
        <v>343070</v>
      </c>
      <c r="L44" s="22">
        <v>384885</v>
      </c>
      <c r="M44" s="22">
        <v>529137</v>
      </c>
      <c r="N44" s="22">
        <v>1257092</v>
      </c>
      <c r="O44" s="22">
        <v>84340</v>
      </c>
      <c r="P44" s="22">
        <v>578803</v>
      </c>
      <c r="Q44" s="22">
        <v>277922</v>
      </c>
      <c r="R44" s="22">
        <v>941065</v>
      </c>
      <c r="S44" s="22"/>
      <c r="T44" s="22"/>
      <c r="U44" s="22"/>
      <c r="V44" s="22"/>
      <c r="W44" s="22">
        <v>2577922</v>
      </c>
      <c r="X44" s="22">
        <v>4385484</v>
      </c>
      <c r="Y44" s="22">
        <v>-1807562</v>
      </c>
      <c r="Z44" s="23">
        <v>-41.216932954264571</v>
      </c>
      <c r="AA44" s="20">
        <v>5847303</v>
      </c>
    </row>
    <row r="45" spans="1:27" ht="13.5" x14ac:dyDescent="0.25">
      <c r="A45" s="19" t="s">
        <v>70</v>
      </c>
      <c r="B45" s="15" t="s">
        <v>32</v>
      </c>
      <c r="C45" s="20">
        <v>48678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457221962</v>
      </c>
      <c r="D47" s="29">
        <f t="shared" ref="D47:Y47" si="1">SUM(D34:D46)</f>
        <v>0</v>
      </c>
      <c r="E47" s="30">
        <f t="shared" si="1"/>
        <v>649873629</v>
      </c>
      <c r="F47" s="31">
        <f t="shared" si="1"/>
        <v>626777356</v>
      </c>
      <c r="G47" s="31">
        <f t="shared" si="1"/>
        <v>4796068</v>
      </c>
      <c r="H47" s="31">
        <f t="shared" si="1"/>
        <v>68581950</v>
      </c>
      <c r="I47" s="31">
        <f t="shared" si="1"/>
        <v>67641734</v>
      </c>
      <c r="J47" s="31">
        <f t="shared" si="1"/>
        <v>141019752</v>
      </c>
      <c r="K47" s="31">
        <f t="shared" si="1"/>
        <v>36177895</v>
      </c>
      <c r="L47" s="31">
        <f t="shared" si="1"/>
        <v>39714155</v>
      </c>
      <c r="M47" s="31">
        <f t="shared" si="1"/>
        <v>52549214</v>
      </c>
      <c r="N47" s="31">
        <f t="shared" si="1"/>
        <v>128441264</v>
      </c>
      <c r="O47" s="31">
        <f t="shared" si="1"/>
        <v>31154559</v>
      </c>
      <c r="P47" s="31">
        <f t="shared" si="1"/>
        <v>38020221</v>
      </c>
      <c r="Q47" s="31">
        <f t="shared" si="1"/>
        <v>40237481</v>
      </c>
      <c r="R47" s="31">
        <f t="shared" si="1"/>
        <v>109412261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378873277</v>
      </c>
      <c r="X47" s="31">
        <f t="shared" si="1"/>
        <v>476718873</v>
      </c>
      <c r="Y47" s="31">
        <f t="shared" si="1"/>
        <v>-97845596</v>
      </c>
      <c r="Z47" s="32">
        <f>+IF(X47&lt;&gt;0,+(Y47/X47)*100,0)</f>
        <v>-20.52480015826854</v>
      </c>
      <c r="AA47" s="29">
        <f>SUM(AA34:AA46)</f>
        <v>626777356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-16268367</v>
      </c>
      <c r="D48" s="39">
        <f t="shared" si="2"/>
        <v>0</v>
      </c>
      <c r="E48" s="40">
        <f t="shared" si="2"/>
        <v>-29018185</v>
      </c>
      <c r="F48" s="41">
        <f t="shared" si="2"/>
        <v>-59768306</v>
      </c>
      <c r="G48" s="41">
        <f t="shared" si="2"/>
        <v>46978460</v>
      </c>
      <c r="H48" s="41">
        <f t="shared" si="2"/>
        <v>-20093657</v>
      </c>
      <c r="I48" s="41">
        <f t="shared" si="2"/>
        <v>-21005749</v>
      </c>
      <c r="J48" s="41">
        <f t="shared" si="2"/>
        <v>5879054</v>
      </c>
      <c r="K48" s="41">
        <f t="shared" si="2"/>
        <v>1932787</v>
      </c>
      <c r="L48" s="41">
        <f t="shared" si="2"/>
        <v>-143409</v>
      </c>
      <c r="M48" s="41">
        <f t="shared" si="2"/>
        <v>-10909897</v>
      </c>
      <c r="N48" s="41">
        <f t="shared" si="2"/>
        <v>-9120519</v>
      </c>
      <c r="O48" s="41">
        <f t="shared" si="2"/>
        <v>10547515</v>
      </c>
      <c r="P48" s="41">
        <f t="shared" si="2"/>
        <v>-686076</v>
      </c>
      <c r="Q48" s="41">
        <f t="shared" si="2"/>
        <v>4266738</v>
      </c>
      <c r="R48" s="41">
        <f t="shared" si="2"/>
        <v>14128177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10886712</v>
      </c>
      <c r="X48" s="41">
        <f t="shared" si="2"/>
        <v>-48631608</v>
      </c>
      <c r="Y48" s="41">
        <f t="shared" si="2"/>
        <v>59518320</v>
      </c>
      <c r="Z48" s="42">
        <f>+IF(X48&lt;&gt;0,+(Y48/X48)*100,0)</f>
        <v>-122.38608273039213</v>
      </c>
      <c r="AA48" s="39">
        <f>+AA32-AA47</f>
        <v>-59768306</v>
      </c>
    </row>
    <row r="49" spans="1:27" ht="25.5" x14ac:dyDescent="0.25">
      <c r="A49" s="43" t="s">
        <v>74</v>
      </c>
      <c r="B49" s="15" t="s">
        <v>32</v>
      </c>
      <c r="C49" s="20">
        <v>31440480</v>
      </c>
      <c r="D49" s="20"/>
      <c r="E49" s="21">
        <v>29212000</v>
      </c>
      <c r="F49" s="22">
        <v>22852579</v>
      </c>
      <c r="G49" s="22"/>
      <c r="H49" s="22"/>
      <c r="I49" s="22"/>
      <c r="J49" s="22"/>
      <c r="K49" s="22"/>
      <c r="L49" s="22">
        <v>4988747</v>
      </c>
      <c r="M49" s="22">
        <v>2538806</v>
      </c>
      <c r="N49" s="22">
        <v>7527553</v>
      </c>
      <c r="O49" s="22">
        <v>1423327</v>
      </c>
      <c r="P49" s="22"/>
      <c r="Q49" s="22">
        <v>1360276</v>
      </c>
      <c r="R49" s="22">
        <v>2783603</v>
      </c>
      <c r="S49" s="22"/>
      <c r="T49" s="22"/>
      <c r="U49" s="22"/>
      <c r="V49" s="22"/>
      <c r="W49" s="22">
        <v>10311156</v>
      </c>
      <c r="X49" s="22">
        <v>17889420</v>
      </c>
      <c r="Y49" s="22">
        <v>-7578264</v>
      </c>
      <c r="Z49" s="23">
        <v>-42.36170876417458</v>
      </c>
      <c r="AA49" s="20">
        <v>22852579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15172113</v>
      </c>
      <c r="D51" s="48">
        <f t="shared" si="3"/>
        <v>0</v>
      </c>
      <c r="E51" s="49">
        <f t="shared" si="3"/>
        <v>193815</v>
      </c>
      <c r="F51" s="50">
        <f t="shared" si="3"/>
        <v>-36915727</v>
      </c>
      <c r="G51" s="50">
        <f t="shared" si="3"/>
        <v>46978460</v>
      </c>
      <c r="H51" s="50">
        <f t="shared" si="3"/>
        <v>-20093657</v>
      </c>
      <c r="I51" s="50">
        <f t="shared" si="3"/>
        <v>-21005749</v>
      </c>
      <c r="J51" s="50">
        <f t="shared" si="3"/>
        <v>5879054</v>
      </c>
      <c r="K51" s="50">
        <f t="shared" si="3"/>
        <v>1932787</v>
      </c>
      <c r="L51" s="50">
        <f t="shared" si="3"/>
        <v>4845338</v>
      </c>
      <c r="M51" s="50">
        <f t="shared" si="3"/>
        <v>-8371091</v>
      </c>
      <c r="N51" s="50">
        <f t="shared" si="3"/>
        <v>-1592966</v>
      </c>
      <c r="O51" s="50">
        <f t="shared" si="3"/>
        <v>11970842</v>
      </c>
      <c r="P51" s="50">
        <f t="shared" si="3"/>
        <v>-686076</v>
      </c>
      <c r="Q51" s="50">
        <f t="shared" si="3"/>
        <v>5627014</v>
      </c>
      <c r="R51" s="50">
        <f t="shared" si="3"/>
        <v>16911780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21197868</v>
      </c>
      <c r="X51" s="50">
        <f t="shared" si="3"/>
        <v>-30742188</v>
      </c>
      <c r="Y51" s="50">
        <f t="shared" si="3"/>
        <v>51940056</v>
      </c>
      <c r="Z51" s="51">
        <f>+IF(X51&lt;&gt;0,+(Y51/X51)*100,0)</f>
        <v>-168.95367369427316</v>
      </c>
      <c r="AA51" s="48">
        <f>SUM(AA48:AA50)</f>
        <v>-36915727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15172113</v>
      </c>
      <c r="D53" s="54">
        <f>+D51-D52</f>
        <v>0</v>
      </c>
      <c r="E53" s="55">
        <f t="shared" si="4"/>
        <v>193815</v>
      </c>
      <c r="F53" s="56">
        <f t="shared" si="4"/>
        <v>-36915727</v>
      </c>
      <c r="G53" s="56">
        <f t="shared" si="4"/>
        <v>46978460</v>
      </c>
      <c r="H53" s="56">
        <f t="shared" si="4"/>
        <v>-20093657</v>
      </c>
      <c r="I53" s="56">
        <f t="shared" si="4"/>
        <v>-21005749</v>
      </c>
      <c r="J53" s="56">
        <f t="shared" si="4"/>
        <v>5879054</v>
      </c>
      <c r="K53" s="56">
        <f t="shared" si="4"/>
        <v>1932787</v>
      </c>
      <c r="L53" s="56">
        <f t="shared" si="4"/>
        <v>4845338</v>
      </c>
      <c r="M53" s="56">
        <f t="shared" si="4"/>
        <v>-8371091</v>
      </c>
      <c r="N53" s="56">
        <f t="shared" si="4"/>
        <v>-1592966</v>
      </c>
      <c r="O53" s="56">
        <f t="shared" si="4"/>
        <v>11970842</v>
      </c>
      <c r="P53" s="56">
        <f t="shared" si="4"/>
        <v>-686076</v>
      </c>
      <c r="Q53" s="56">
        <f t="shared" si="4"/>
        <v>5627014</v>
      </c>
      <c r="R53" s="56">
        <f t="shared" si="4"/>
        <v>16911780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21197868</v>
      </c>
      <c r="X53" s="56">
        <f t="shared" si="4"/>
        <v>-30742188</v>
      </c>
      <c r="Y53" s="56">
        <f t="shared" si="4"/>
        <v>51940056</v>
      </c>
      <c r="Z53" s="57">
        <f>+IF(X53&lt;&gt;0,+(Y53/X53)*100,0)</f>
        <v>-168.95367369427316</v>
      </c>
      <c r="AA53" s="54">
        <f>+AA51-AA52</f>
        <v>-36915727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15172113</v>
      </c>
      <c r="D56" s="48">
        <f>SUM(D53:D55)</f>
        <v>0</v>
      </c>
      <c r="E56" s="49">
        <f t="shared" si="5"/>
        <v>193815</v>
      </c>
      <c r="F56" s="50">
        <f t="shared" si="5"/>
        <v>-36915727</v>
      </c>
      <c r="G56" s="50">
        <f t="shared" si="5"/>
        <v>46978460</v>
      </c>
      <c r="H56" s="50">
        <f t="shared" si="5"/>
        <v>-20093657</v>
      </c>
      <c r="I56" s="50">
        <f t="shared" si="5"/>
        <v>-21005749</v>
      </c>
      <c r="J56" s="50">
        <f t="shared" si="5"/>
        <v>5879054</v>
      </c>
      <c r="K56" s="50">
        <f t="shared" si="5"/>
        <v>1932787</v>
      </c>
      <c r="L56" s="50">
        <f t="shared" si="5"/>
        <v>4845338</v>
      </c>
      <c r="M56" s="50">
        <f t="shared" si="5"/>
        <v>-8371091</v>
      </c>
      <c r="N56" s="50">
        <f t="shared" si="5"/>
        <v>-1592966</v>
      </c>
      <c r="O56" s="50">
        <f t="shared" si="5"/>
        <v>11970842</v>
      </c>
      <c r="P56" s="50">
        <f t="shared" si="5"/>
        <v>-686076</v>
      </c>
      <c r="Q56" s="50">
        <f t="shared" si="5"/>
        <v>5627014</v>
      </c>
      <c r="R56" s="50">
        <f t="shared" si="5"/>
        <v>16911780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21197868</v>
      </c>
      <c r="X56" s="50">
        <f t="shared" si="5"/>
        <v>-30742188</v>
      </c>
      <c r="Y56" s="50">
        <f t="shared" si="5"/>
        <v>51940056</v>
      </c>
      <c r="Z56" s="51">
        <f>+IF(X56&lt;&gt;0,+(Y56/X56)*100,0)</f>
        <v>-168.95367369427316</v>
      </c>
      <c r="AA56" s="48">
        <f>SUM(AA53:AA55)</f>
        <v>-36915727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15172113</v>
      </c>
      <c r="D59" s="65">
        <f>SUM(D56:D58)</f>
        <v>0</v>
      </c>
      <c r="E59" s="66">
        <f t="shared" si="6"/>
        <v>193815</v>
      </c>
      <c r="F59" s="67">
        <f t="shared" si="6"/>
        <v>-36915727</v>
      </c>
      <c r="G59" s="67">
        <f t="shared" si="6"/>
        <v>46978460</v>
      </c>
      <c r="H59" s="67">
        <f t="shared" si="6"/>
        <v>-20093657</v>
      </c>
      <c r="I59" s="67">
        <f t="shared" si="6"/>
        <v>-21005749</v>
      </c>
      <c r="J59" s="67">
        <f t="shared" si="6"/>
        <v>5879054</v>
      </c>
      <c r="K59" s="67">
        <f t="shared" si="6"/>
        <v>1932787</v>
      </c>
      <c r="L59" s="67">
        <f t="shared" si="6"/>
        <v>4845338</v>
      </c>
      <c r="M59" s="67">
        <f t="shared" si="6"/>
        <v>-8371091</v>
      </c>
      <c r="N59" s="67">
        <f t="shared" si="6"/>
        <v>-1592966</v>
      </c>
      <c r="O59" s="67">
        <f t="shared" si="6"/>
        <v>11970842</v>
      </c>
      <c r="P59" s="67">
        <f t="shared" si="6"/>
        <v>-686076</v>
      </c>
      <c r="Q59" s="67">
        <f t="shared" si="6"/>
        <v>5627014</v>
      </c>
      <c r="R59" s="67">
        <f t="shared" si="6"/>
        <v>16911780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21197868</v>
      </c>
      <c r="X59" s="67">
        <f t="shared" si="6"/>
        <v>-30742188</v>
      </c>
      <c r="Y59" s="67">
        <f t="shared" si="6"/>
        <v>51940056</v>
      </c>
      <c r="Z59" s="68">
        <f>+IF(X59&lt;&gt;0,+(Y59/X59)*100,0)</f>
        <v>-168.95367369427316</v>
      </c>
      <c r="AA59" s="65">
        <f>SUM(AA56:AA58)</f>
        <v>-36915727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360037343</v>
      </c>
      <c r="D6" s="20"/>
      <c r="E6" s="21">
        <v>489200447</v>
      </c>
      <c r="F6" s="22">
        <v>499327235</v>
      </c>
      <c r="G6" s="22">
        <v>45963651</v>
      </c>
      <c r="H6" s="22">
        <v>64695015</v>
      </c>
      <c r="I6" s="22">
        <v>38712816</v>
      </c>
      <c r="J6" s="22">
        <v>149371482</v>
      </c>
      <c r="K6" s="22">
        <v>35278630</v>
      </c>
      <c r="L6" s="22">
        <v>30872379</v>
      </c>
      <c r="M6" s="22">
        <v>32876968</v>
      </c>
      <c r="N6" s="22">
        <v>99027977</v>
      </c>
      <c r="O6" s="22">
        <v>33629703</v>
      </c>
      <c r="P6" s="22">
        <v>18419112</v>
      </c>
      <c r="Q6" s="22">
        <v>31028699</v>
      </c>
      <c r="R6" s="22">
        <v>83077514</v>
      </c>
      <c r="S6" s="22"/>
      <c r="T6" s="22"/>
      <c r="U6" s="22"/>
      <c r="V6" s="22"/>
      <c r="W6" s="22">
        <v>331476973</v>
      </c>
      <c r="X6" s="22">
        <v>370951041</v>
      </c>
      <c r="Y6" s="22">
        <v>-39474068</v>
      </c>
      <c r="Z6" s="23">
        <v>-10.641314792805771</v>
      </c>
      <c r="AA6" s="20">
        <v>499327235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23706228</v>
      </c>
      <c r="D13" s="20"/>
      <c r="E13" s="21">
        <v>25673311</v>
      </c>
      <c r="F13" s="22">
        <v>29324161</v>
      </c>
      <c r="G13" s="22">
        <v>2184389</v>
      </c>
      <c r="H13" s="22">
        <v>2283851</v>
      </c>
      <c r="I13" s="22">
        <v>2356029</v>
      </c>
      <c r="J13" s="22">
        <v>6824269</v>
      </c>
      <c r="K13" s="22">
        <v>2448065</v>
      </c>
      <c r="L13" s="22">
        <v>2384621</v>
      </c>
      <c r="M13" s="22">
        <v>2433136</v>
      </c>
      <c r="N13" s="22">
        <v>7265822</v>
      </c>
      <c r="O13" s="22">
        <v>2432336</v>
      </c>
      <c r="P13" s="22">
        <v>1753015</v>
      </c>
      <c r="Q13" s="22">
        <v>2370405</v>
      </c>
      <c r="R13" s="22">
        <v>6555756</v>
      </c>
      <c r="S13" s="22"/>
      <c r="T13" s="22"/>
      <c r="U13" s="22"/>
      <c r="V13" s="22"/>
      <c r="W13" s="22">
        <v>20645847</v>
      </c>
      <c r="X13" s="22">
        <v>20715327</v>
      </c>
      <c r="Y13" s="22">
        <v>-69480</v>
      </c>
      <c r="Z13" s="23">
        <v>-0.33540382925164541</v>
      </c>
      <c r="AA13" s="20">
        <v>29324161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191970</v>
      </c>
      <c r="D25" s="20"/>
      <c r="E25" s="21"/>
      <c r="F25" s="22"/>
      <c r="G25" s="22">
        <v>14838</v>
      </c>
      <c r="H25" s="22"/>
      <c r="I25" s="22"/>
      <c r="J25" s="22">
        <v>14838</v>
      </c>
      <c r="K25" s="22">
        <v>21035</v>
      </c>
      <c r="L25" s="22">
        <v>14843</v>
      </c>
      <c r="M25" s="22">
        <v>15186</v>
      </c>
      <c r="N25" s="22">
        <v>51064</v>
      </c>
      <c r="O25" s="22">
        <v>9890</v>
      </c>
      <c r="P25" s="22">
        <v>16206</v>
      </c>
      <c r="Q25" s="22">
        <v>42568</v>
      </c>
      <c r="R25" s="22">
        <v>68664</v>
      </c>
      <c r="S25" s="22"/>
      <c r="T25" s="22"/>
      <c r="U25" s="22"/>
      <c r="V25" s="22"/>
      <c r="W25" s="22">
        <v>134566</v>
      </c>
      <c r="X25" s="22"/>
      <c r="Y25" s="22">
        <v>134566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383935541</v>
      </c>
      <c r="D32" s="29">
        <f t="shared" ref="D32:Y32" si="0">SUM(D6:D31)</f>
        <v>0</v>
      </c>
      <c r="E32" s="30">
        <f t="shared" si="0"/>
        <v>514873758</v>
      </c>
      <c r="F32" s="31">
        <f t="shared" si="0"/>
        <v>528651396</v>
      </c>
      <c r="G32" s="31">
        <f t="shared" si="0"/>
        <v>48162878</v>
      </c>
      <c r="H32" s="31">
        <f t="shared" si="0"/>
        <v>66978866</v>
      </c>
      <c r="I32" s="31">
        <f t="shared" si="0"/>
        <v>41068845</v>
      </c>
      <c r="J32" s="31">
        <f t="shared" si="0"/>
        <v>156210589</v>
      </c>
      <c r="K32" s="31">
        <f t="shared" si="0"/>
        <v>37747730</v>
      </c>
      <c r="L32" s="31">
        <f t="shared" si="0"/>
        <v>33271843</v>
      </c>
      <c r="M32" s="31">
        <f t="shared" si="0"/>
        <v>35325290</v>
      </c>
      <c r="N32" s="31">
        <f t="shared" si="0"/>
        <v>106344863</v>
      </c>
      <c r="O32" s="31">
        <f t="shared" si="0"/>
        <v>36071929</v>
      </c>
      <c r="P32" s="31">
        <f t="shared" si="0"/>
        <v>20188333</v>
      </c>
      <c r="Q32" s="31">
        <f t="shared" si="0"/>
        <v>33441672</v>
      </c>
      <c r="R32" s="31">
        <f t="shared" si="0"/>
        <v>89701934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352257386</v>
      </c>
      <c r="X32" s="31">
        <f t="shared" si="0"/>
        <v>391666368</v>
      </c>
      <c r="Y32" s="31">
        <f t="shared" si="0"/>
        <v>-39408982</v>
      </c>
      <c r="Z32" s="32">
        <f>+IF(X32&lt;&gt;0,+(Y32/X32)*100,0)</f>
        <v>-10.061875417396063</v>
      </c>
      <c r="AA32" s="29">
        <f>SUM(AA6:AA31)</f>
        <v>528651396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21208404</v>
      </c>
      <c r="D34" s="20"/>
      <c r="E34" s="21">
        <v>22556190</v>
      </c>
      <c r="F34" s="22">
        <v>22556190</v>
      </c>
      <c r="G34" s="22">
        <v>1757093</v>
      </c>
      <c r="H34" s="22">
        <v>1770229</v>
      </c>
      <c r="I34" s="22">
        <v>1787597</v>
      </c>
      <c r="J34" s="22">
        <v>5314919</v>
      </c>
      <c r="K34" s="22">
        <v>1884109</v>
      </c>
      <c r="L34" s="22">
        <v>1791268</v>
      </c>
      <c r="M34" s="22">
        <v>1757698</v>
      </c>
      <c r="N34" s="22">
        <v>5433075</v>
      </c>
      <c r="O34" s="22">
        <v>2061645</v>
      </c>
      <c r="P34" s="22">
        <v>1924920</v>
      </c>
      <c r="Q34" s="22">
        <v>1926006</v>
      </c>
      <c r="R34" s="22">
        <v>5912571</v>
      </c>
      <c r="S34" s="22"/>
      <c r="T34" s="22"/>
      <c r="U34" s="22"/>
      <c r="V34" s="22"/>
      <c r="W34" s="22">
        <v>16660565</v>
      </c>
      <c r="X34" s="22">
        <v>16917129</v>
      </c>
      <c r="Y34" s="22">
        <v>-256564</v>
      </c>
      <c r="Z34" s="23">
        <v>-1.516593034196287</v>
      </c>
      <c r="AA34" s="20">
        <v>22556190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291161904</v>
      </c>
      <c r="D36" s="20"/>
      <c r="E36" s="21">
        <v>454031433</v>
      </c>
      <c r="F36" s="22">
        <v>381619277</v>
      </c>
      <c r="G36" s="22"/>
      <c r="H36" s="22">
        <v>47326194</v>
      </c>
      <c r="I36" s="22">
        <v>45771329</v>
      </c>
      <c r="J36" s="22">
        <v>93097523</v>
      </c>
      <c r="K36" s="22">
        <v>29698240</v>
      </c>
      <c r="L36" s="22">
        <v>25933468</v>
      </c>
      <c r="M36" s="22">
        <v>26462391</v>
      </c>
      <c r="N36" s="22">
        <v>82094099</v>
      </c>
      <c r="O36" s="22">
        <v>22998609</v>
      </c>
      <c r="P36" s="22">
        <v>22917063</v>
      </c>
      <c r="Q36" s="22">
        <v>23905963</v>
      </c>
      <c r="R36" s="22">
        <v>69821635</v>
      </c>
      <c r="S36" s="22"/>
      <c r="T36" s="22"/>
      <c r="U36" s="22"/>
      <c r="V36" s="22"/>
      <c r="W36" s="22">
        <v>245013257</v>
      </c>
      <c r="X36" s="22">
        <v>311558715</v>
      </c>
      <c r="Y36" s="22">
        <v>-66545458</v>
      </c>
      <c r="Z36" s="23">
        <v>-21.358881904491099</v>
      </c>
      <c r="AA36" s="20">
        <v>381619277</v>
      </c>
    </row>
    <row r="37" spans="1:27" ht="13.5" x14ac:dyDescent="0.25">
      <c r="A37" s="19" t="s">
        <v>63</v>
      </c>
      <c r="B37" s="15" t="s">
        <v>32</v>
      </c>
      <c r="C37" s="20">
        <v>13358691</v>
      </c>
      <c r="D37" s="20"/>
      <c r="E37" s="21">
        <v>14238791</v>
      </c>
      <c r="F37" s="22">
        <v>10991929</v>
      </c>
      <c r="G37" s="22">
        <v>531395</v>
      </c>
      <c r="H37" s="22">
        <v>1254667</v>
      </c>
      <c r="I37" s="22">
        <v>949254</v>
      </c>
      <c r="J37" s="22">
        <v>2735316</v>
      </c>
      <c r="K37" s="22">
        <v>635470</v>
      </c>
      <c r="L37" s="22">
        <v>1415037</v>
      </c>
      <c r="M37" s="22">
        <v>699455</v>
      </c>
      <c r="N37" s="22">
        <v>2749962</v>
      </c>
      <c r="O37" s="22">
        <v>1985438</v>
      </c>
      <c r="P37" s="22">
        <v>2158658</v>
      </c>
      <c r="Q37" s="22">
        <v>1721146</v>
      </c>
      <c r="R37" s="22">
        <v>5865242</v>
      </c>
      <c r="S37" s="22"/>
      <c r="T37" s="22"/>
      <c r="U37" s="22"/>
      <c r="V37" s="22"/>
      <c r="W37" s="22">
        <v>11350520</v>
      </c>
      <c r="X37" s="22">
        <v>9259952</v>
      </c>
      <c r="Y37" s="22">
        <v>2090568</v>
      </c>
      <c r="Z37" s="23">
        <v>22.576445320666888</v>
      </c>
      <c r="AA37" s="20">
        <v>10991929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9722508</v>
      </c>
      <c r="D39" s="20"/>
      <c r="E39" s="21">
        <v>6518045</v>
      </c>
      <c r="F39" s="22">
        <v>6518045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4888539</v>
      </c>
      <c r="Y39" s="22">
        <v>-4888539</v>
      </c>
      <c r="Z39" s="23">
        <v>-100</v>
      </c>
      <c r="AA39" s="20">
        <v>6518045</v>
      </c>
    </row>
    <row r="40" spans="1:27" ht="13.5" x14ac:dyDescent="0.25">
      <c r="A40" s="19" t="s">
        <v>40</v>
      </c>
      <c r="B40" s="15" t="s">
        <v>32</v>
      </c>
      <c r="C40" s="20">
        <v>15245462</v>
      </c>
      <c r="D40" s="20"/>
      <c r="E40" s="21">
        <v>2227884</v>
      </c>
      <c r="F40" s="22">
        <v>12997673</v>
      </c>
      <c r="G40" s="22"/>
      <c r="H40" s="22">
        <v>908267</v>
      </c>
      <c r="I40" s="22">
        <v>1869982</v>
      </c>
      <c r="J40" s="22">
        <v>2778249</v>
      </c>
      <c r="K40" s="22">
        <v>997359</v>
      </c>
      <c r="L40" s="22">
        <v>1713109</v>
      </c>
      <c r="M40" s="22">
        <v>2976754</v>
      </c>
      <c r="N40" s="22">
        <v>5687222</v>
      </c>
      <c r="O40" s="22">
        <v>1632259</v>
      </c>
      <c r="P40" s="22">
        <v>1826159</v>
      </c>
      <c r="Q40" s="22">
        <v>409505</v>
      </c>
      <c r="R40" s="22">
        <v>3867923</v>
      </c>
      <c r="S40" s="22"/>
      <c r="T40" s="22"/>
      <c r="U40" s="22"/>
      <c r="V40" s="22"/>
      <c r="W40" s="22">
        <v>12333394</v>
      </c>
      <c r="X40" s="22">
        <v>5978829</v>
      </c>
      <c r="Y40" s="22">
        <v>6354565</v>
      </c>
      <c r="Z40" s="23">
        <v>106.28444131785673</v>
      </c>
      <c r="AA40" s="20">
        <v>12997673</v>
      </c>
    </row>
    <row r="41" spans="1:27" ht="13.5" x14ac:dyDescent="0.25">
      <c r="A41" s="19" t="s">
        <v>66</v>
      </c>
      <c r="B41" s="15" t="s">
        <v>32</v>
      </c>
      <c r="C41" s="20">
        <v>23665308</v>
      </c>
      <c r="D41" s="20"/>
      <c r="E41" s="21">
        <v>17850000</v>
      </c>
      <c r="F41" s="22">
        <v>12076072</v>
      </c>
      <c r="G41" s="22">
        <v>673340</v>
      </c>
      <c r="H41" s="22">
        <v>551141</v>
      </c>
      <c r="I41" s="22">
        <v>3160</v>
      </c>
      <c r="J41" s="22">
        <v>1227641</v>
      </c>
      <c r="K41" s="22">
        <v>70874</v>
      </c>
      <c r="L41" s="22">
        <v>85800</v>
      </c>
      <c r="M41" s="22">
        <v>1992681</v>
      </c>
      <c r="N41" s="22">
        <v>2149355</v>
      </c>
      <c r="O41" s="22">
        <v>295276</v>
      </c>
      <c r="P41" s="22">
        <v>3818170</v>
      </c>
      <c r="Q41" s="22">
        <v>173821</v>
      </c>
      <c r="R41" s="22">
        <v>4287267</v>
      </c>
      <c r="S41" s="22"/>
      <c r="T41" s="22"/>
      <c r="U41" s="22"/>
      <c r="V41" s="22"/>
      <c r="W41" s="22">
        <v>7664263</v>
      </c>
      <c r="X41" s="22">
        <v>10837930</v>
      </c>
      <c r="Y41" s="22">
        <v>-3173667</v>
      </c>
      <c r="Z41" s="23">
        <v>-29.282962705977987</v>
      </c>
      <c r="AA41" s="20">
        <v>12076072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137863751</v>
      </c>
      <c r="D43" s="20"/>
      <c r="E43" s="21">
        <v>105220352</v>
      </c>
      <c r="F43" s="22">
        <v>114011005</v>
      </c>
      <c r="G43" s="22"/>
      <c r="H43" s="22">
        <v>3337063</v>
      </c>
      <c r="I43" s="22">
        <v>331203</v>
      </c>
      <c r="J43" s="22">
        <v>3668266</v>
      </c>
      <c r="K43" s="22">
        <v>6275836</v>
      </c>
      <c r="L43" s="22">
        <v>5092575</v>
      </c>
      <c r="M43" s="22">
        <v>888432</v>
      </c>
      <c r="N43" s="22">
        <v>12256843</v>
      </c>
      <c r="O43" s="22">
        <v>3612813</v>
      </c>
      <c r="P43" s="22">
        <v>3894600</v>
      </c>
      <c r="Q43" s="22">
        <v>212257</v>
      </c>
      <c r="R43" s="22">
        <v>7719670</v>
      </c>
      <c r="S43" s="22"/>
      <c r="T43" s="22"/>
      <c r="U43" s="22"/>
      <c r="V43" s="22"/>
      <c r="W43" s="22">
        <v>23644779</v>
      </c>
      <c r="X43" s="22">
        <v>82431529</v>
      </c>
      <c r="Y43" s="22">
        <v>-58786750</v>
      </c>
      <c r="Z43" s="23">
        <v>-71.315855368884399</v>
      </c>
      <c r="AA43" s="20">
        <v>114011005</v>
      </c>
    </row>
    <row r="44" spans="1:27" ht="13.5" x14ac:dyDescent="0.25">
      <c r="A44" s="19" t="s">
        <v>69</v>
      </c>
      <c r="B44" s="15" t="s">
        <v>32</v>
      </c>
      <c r="C44" s="20">
        <v>898907</v>
      </c>
      <c r="D44" s="20"/>
      <c r="E44" s="21">
        <v>1245298</v>
      </c>
      <c r="F44" s="22">
        <v>875824</v>
      </c>
      <c r="G44" s="22">
        <v>340158</v>
      </c>
      <c r="H44" s="22">
        <v>28555</v>
      </c>
      <c r="I44" s="22">
        <v>54482</v>
      </c>
      <c r="J44" s="22">
        <v>423195</v>
      </c>
      <c r="K44" s="22">
        <v>37070</v>
      </c>
      <c r="L44" s="22">
        <v>37365</v>
      </c>
      <c r="M44" s="22">
        <v>82548</v>
      </c>
      <c r="N44" s="22">
        <v>156983</v>
      </c>
      <c r="O44" s="22">
        <v>73571</v>
      </c>
      <c r="P44" s="22">
        <v>207871</v>
      </c>
      <c r="Q44" s="22">
        <v>67578</v>
      </c>
      <c r="R44" s="22">
        <v>349020</v>
      </c>
      <c r="S44" s="22"/>
      <c r="T44" s="22"/>
      <c r="U44" s="22"/>
      <c r="V44" s="22"/>
      <c r="W44" s="22">
        <v>929198</v>
      </c>
      <c r="X44" s="22">
        <v>786194</v>
      </c>
      <c r="Y44" s="22">
        <v>143004</v>
      </c>
      <c r="Z44" s="23">
        <v>18.189403633199948</v>
      </c>
      <c r="AA44" s="20">
        <v>875824</v>
      </c>
    </row>
    <row r="45" spans="1:27" ht="13.5" x14ac:dyDescent="0.25">
      <c r="A45" s="19" t="s">
        <v>70</v>
      </c>
      <c r="B45" s="15" t="s">
        <v>32</v>
      </c>
      <c r="C45" s="20">
        <v>3464291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516589226</v>
      </c>
      <c r="D47" s="29">
        <f t="shared" ref="D47:Y47" si="1">SUM(D34:D46)</f>
        <v>0</v>
      </c>
      <c r="E47" s="30">
        <f t="shared" si="1"/>
        <v>623887993</v>
      </c>
      <c r="F47" s="31">
        <f t="shared" si="1"/>
        <v>561646015</v>
      </c>
      <c r="G47" s="31">
        <f t="shared" si="1"/>
        <v>3301986</v>
      </c>
      <c r="H47" s="31">
        <f t="shared" si="1"/>
        <v>55176116</v>
      </c>
      <c r="I47" s="31">
        <f t="shared" si="1"/>
        <v>50767007</v>
      </c>
      <c r="J47" s="31">
        <f t="shared" si="1"/>
        <v>109245109</v>
      </c>
      <c r="K47" s="31">
        <f t="shared" si="1"/>
        <v>39598958</v>
      </c>
      <c r="L47" s="31">
        <f t="shared" si="1"/>
        <v>36068622</v>
      </c>
      <c r="M47" s="31">
        <f t="shared" si="1"/>
        <v>34859959</v>
      </c>
      <c r="N47" s="31">
        <f t="shared" si="1"/>
        <v>110527539</v>
      </c>
      <c r="O47" s="31">
        <f t="shared" si="1"/>
        <v>32659611</v>
      </c>
      <c r="P47" s="31">
        <f t="shared" si="1"/>
        <v>36747441</v>
      </c>
      <c r="Q47" s="31">
        <f t="shared" si="1"/>
        <v>28416276</v>
      </c>
      <c r="R47" s="31">
        <f t="shared" si="1"/>
        <v>97823328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317595976</v>
      </c>
      <c r="X47" s="31">
        <f t="shared" si="1"/>
        <v>442658817</v>
      </c>
      <c r="Y47" s="31">
        <f t="shared" si="1"/>
        <v>-125062841</v>
      </c>
      <c r="Z47" s="32">
        <f>+IF(X47&lt;&gt;0,+(Y47/X47)*100,0)</f>
        <v>-28.25264881146601</v>
      </c>
      <c r="AA47" s="29">
        <f>SUM(AA34:AA46)</f>
        <v>561646015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-132653685</v>
      </c>
      <c r="D48" s="39">
        <f t="shared" si="2"/>
        <v>0</v>
      </c>
      <c r="E48" s="40">
        <f t="shared" si="2"/>
        <v>-109014235</v>
      </c>
      <c r="F48" s="41">
        <f t="shared" si="2"/>
        <v>-32994619</v>
      </c>
      <c r="G48" s="41">
        <f t="shared" si="2"/>
        <v>44860892</v>
      </c>
      <c r="H48" s="41">
        <f t="shared" si="2"/>
        <v>11802750</v>
      </c>
      <c r="I48" s="41">
        <f t="shared" si="2"/>
        <v>-9698162</v>
      </c>
      <c r="J48" s="41">
        <f t="shared" si="2"/>
        <v>46965480</v>
      </c>
      <c r="K48" s="41">
        <f t="shared" si="2"/>
        <v>-1851228</v>
      </c>
      <c r="L48" s="41">
        <f t="shared" si="2"/>
        <v>-2796779</v>
      </c>
      <c r="M48" s="41">
        <f t="shared" si="2"/>
        <v>465331</v>
      </c>
      <c r="N48" s="41">
        <f t="shared" si="2"/>
        <v>-4182676</v>
      </c>
      <c r="O48" s="41">
        <f t="shared" si="2"/>
        <v>3412318</v>
      </c>
      <c r="P48" s="41">
        <f t="shared" si="2"/>
        <v>-16559108</v>
      </c>
      <c r="Q48" s="41">
        <f t="shared" si="2"/>
        <v>5025396</v>
      </c>
      <c r="R48" s="41">
        <f t="shared" si="2"/>
        <v>-8121394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34661410</v>
      </c>
      <c r="X48" s="41">
        <f t="shared" si="2"/>
        <v>-50992449</v>
      </c>
      <c r="Y48" s="41">
        <f t="shared" si="2"/>
        <v>85653859</v>
      </c>
      <c r="Z48" s="42">
        <f>+IF(X48&lt;&gt;0,+(Y48/X48)*100,0)</f>
        <v>-167.97361311279639</v>
      </c>
      <c r="AA48" s="39">
        <f>+AA32-AA47</f>
        <v>-32994619</v>
      </c>
    </row>
    <row r="49" spans="1:27" ht="25.5" x14ac:dyDescent="0.25">
      <c r="A49" s="43" t="s">
        <v>74</v>
      </c>
      <c r="B49" s="15" t="s">
        <v>32</v>
      </c>
      <c r="C49" s="20">
        <v>25458000</v>
      </c>
      <c r="D49" s="20"/>
      <c r="E49" s="21">
        <v>33627000</v>
      </c>
      <c r="F49" s="22">
        <v>28627000</v>
      </c>
      <c r="G49" s="22"/>
      <c r="H49" s="22"/>
      <c r="I49" s="22"/>
      <c r="J49" s="22"/>
      <c r="K49" s="22"/>
      <c r="L49" s="22">
        <v>8577211</v>
      </c>
      <c r="M49" s="22">
        <v>7857350</v>
      </c>
      <c r="N49" s="22">
        <v>16434561</v>
      </c>
      <c r="O49" s="22"/>
      <c r="P49" s="22"/>
      <c r="Q49" s="22">
        <v>4777438</v>
      </c>
      <c r="R49" s="22">
        <v>4777438</v>
      </c>
      <c r="S49" s="22"/>
      <c r="T49" s="22"/>
      <c r="U49" s="22"/>
      <c r="V49" s="22"/>
      <c r="W49" s="22">
        <v>21211999</v>
      </c>
      <c r="X49" s="22">
        <v>23220250</v>
      </c>
      <c r="Y49" s="22">
        <v>-2008251</v>
      </c>
      <c r="Z49" s="23">
        <v>-8.648705332629925</v>
      </c>
      <c r="AA49" s="20">
        <v>28627000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-107195685</v>
      </c>
      <c r="D51" s="48">
        <f t="shared" si="3"/>
        <v>0</v>
      </c>
      <c r="E51" s="49">
        <f t="shared" si="3"/>
        <v>-75387235</v>
      </c>
      <c r="F51" s="50">
        <f t="shared" si="3"/>
        <v>-4367619</v>
      </c>
      <c r="G51" s="50">
        <f t="shared" si="3"/>
        <v>44860892</v>
      </c>
      <c r="H51" s="50">
        <f t="shared" si="3"/>
        <v>11802750</v>
      </c>
      <c r="I51" s="50">
        <f t="shared" si="3"/>
        <v>-9698162</v>
      </c>
      <c r="J51" s="50">
        <f t="shared" si="3"/>
        <v>46965480</v>
      </c>
      <c r="K51" s="50">
        <f t="shared" si="3"/>
        <v>-1851228</v>
      </c>
      <c r="L51" s="50">
        <f t="shared" si="3"/>
        <v>5780432</v>
      </c>
      <c r="M51" s="50">
        <f t="shared" si="3"/>
        <v>8322681</v>
      </c>
      <c r="N51" s="50">
        <f t="shared" si="3"/>
        <v>12251885</v>
      </c>
      <c r="O51" s="50">
        <f t="shared" si="3"/>
        <v>3412318</v>
      </c>
      <c r="P51" s="50">
        <f t="shared" si="3"/>
        <v>-16559108</v>
      </c>
      <c r="Q51" s="50">
        <f t="shared" si="3"/>
        <v>9802834</v>
      </c>
      <c r="R51" s="50">
        <f t="shared" si="3"/>
        <v>-3343956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55873409</v>
      </c>
      <c r="X51" s="50">
        <f t="shared" si="3"/>
        <v>-27772199</v>
      </c>
      <c r="Y51" s="50">
        <f t="shared" si="3"/>
        <v>83645608</v>
      </c>
      <c r="Z51" s="51">
        <f>+IF(X51&lt;&gt;0,+(Y51/X51)*100,0)</f>
        <v>-301.18467752589561</v>
      </c>
      <c r="AA51" s="48">
        <f>SUM(AA48:AA50)</f>
        <v>-4367619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-107195685</v>
      </c>
      <c r="D53" s="54">
        <f>+D51-D52</f>
        <v>0</v>
      </c>
      <c r="E53" s="55">
        <f t="shared" si="4"/>
        <v>-75387235</v>
      </c>
      <c r="F53" s="56">
        <f t="shared" si="4"/>
        <v>-4367619</v>
      </c>
      <c r="G53" s="56">
        <f t="shared" si="4"/>
        <v>44860892</v>
      </c>
      <c r="H53" s="56">
        <f t="shared" si="4"/>
        <v>11802750</v>
      </c>
      <c r="I53" s="56">
        <f t="shared" si="4"/>
        <v>-9698162</v>
      </c>
      <c r="J53" s="56">
        <f t="shared" si="4"/>
        <v>46965480</v>
      </c>
      <c r="K53" s="56">
        <f t="shared" si="4"/>
        <v>-1851228</v>
      </c>
      <c r="L53" s="56">
        <f t="shared" si="4"/>
        <v>5780432</v>
      </c>
      <c r="M53" s="56">
        <f t="shared" si="4"/>
        <v>8322681</v>
      </c>
      <c r="N53" s="56">
        <f t="shared" si="4"/>
        <v>12251885</v>
      </c>
      <c r="O53" s="56">
        <f t="shared" si="4"/>
        <v>3412318</v>
      </c>
      <c r="P53" s="56">
        <f t="shared" si="4"/>
        <v>-16559108</v>
      </c>
      <c r="Q53" s="56">
        <f t="shared" si="4"/>
        <v>9802834</v>
      </c>
      <c r="R53" s="56">
        <f t="shared" si="4"/>
        <v>-3343956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55873409</v>
      </c>
      <c r="X53" s="56">
        <f t="shared" si="4"/>
        <v>-27772199</v>
      </c>
      <c r="Y53" s="56">
        <f t="shared" si="4"/>
        <v>83645608</v>
      </c>
      <c r="Z53" s="57">
        <f>+IF(X53&lt;&gt;0,+(Y53/X53)*100,0)</f>
        <v>-301.18467752589561</v>
      </c>
      <c r="AA53" s="54">
        <f>+AA51-AA52</f>
        <v>-4367619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-107195685</v>
      </c>
      <c r="D56" s="48">
        <f>SUM(D53:D55)</f>
        <v>0</v>
      </c>
      <c r="E56" s="49">
        <f t="shared" si="5"/>
        <v>-75387235</v>
      </c>
      <c r="F56" s="50">
        <f t="shared" si="5"/>
        <v>-4367619</v>
      </c>
      <c r="G56" s="50">
        <f t="shared" si="5"/>
        <v>44860892</v>
      </c>
      <c r="H56" s="50">
        <f t="shared" si="5"/>
        <v>11802750</v>
      </c>
      <c r="I56" s="50">
        <f t="shared" si="5"/>
        <v>-9698162</v>
      </c>
      <c r="J56" s="50">
        <f t="shared" si="5"/>
        <v>46965480</v>
      </c>
      <c r="K56" s="50">
        <f t="shared" si="5"/>
        <v>-1851228</v>
      </c>
      <c r="L56" s="50">
        <f t="shared" si="5"/>
        <v>5780432</v>
      </c>
      <c r="M56" s="50">
        <f t="shared" si="5"/>
        <v>8322681</v>
      </c>
      <c r="N56" s="50">
        <f t="shared" si="5"/>
        <v>12251885</v>
      </c>
      <c r="O56" s="50">
        <f t="shared" si="5"/>
        <v>3412318</v>
      </c>
      <c r="P56" s="50">
        <f t="shared" si="5"/>
        <v>-16559108</v>
      </c>
      <c r="Q56" s="50">
        <f t="shared" si="5"/>
        <v>9802834</v>
      </c>
      <c r="R56" s="50">
        <f t="shared" si="5"/>
        <v>-3343956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55873409</v>
      </c>
      <c r="X56" s="50">
        <f t="shared" si="5"/>
        <v>-27772199</v>
      </c>
      <c r="Y56" s="50">
        <f t="shared" si="5"/>
        <v>83645608</v>
      </c>
      <c r="Z56" s="51">
        <f>+IF(X56&lt;&gt;0,+(Y56/X56)*100,0)</f>
        <v>-301.18467752589561</v>
      </c>
      <c r="AA56" s="48">
        <f>SUM(AA53:AA55)</f>
        <v>-4367619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-107195685</v>
      </c>
      <c r="D59" s="65">
        <f>SUM(D56:D58)</f>
        <v>0</v>
      </c>
      <c r="E59" s="66">
        <f t="shared" si="6"/>
        <v>-75387235</v>
      </c>
      <c r="F59" s="67">
        <f t="shared" si="6"/>
        <v>-4367619</v>
      </c>
      <c r="G59" s="67">
        <f t="shared" si="6"/>
        <v>44860892</v>
      </c>
      <c r="H59" s="67">
        <f t="shared" si="6"/>
        <v>11802750</v>
      </c>
      <c r="I59" s="67">
        <f t="shared" si="6"/>
        <v>-9698162</v>
      </c>
      <c r="J59" s="67">
        <f t="shared" si="6"/>
        <v>46965480</v>
      </c>
      <c r="K59" s="67">
        <f t="shared" si="6"/>
        <v>-1851228</v>
      </c>
      <c r="L59" s="67">
        <f t="shared" si="6"/>
        <v>5780432</v>
      </c>
      <c r="M59" s="67">
        <f t="shared" si="6"/>
        <v>8322681</v>
      </c>
      <c r="N59" s="67">
        <f t="shared" si="6"/>
        <v>12251885</v>
      </c>
      <c r="O59" s="67">
        <f t="shared" si="6"/>
        <v>3412318</v>
      </c>
      <c r="P59" s="67">
        <f t="shared" si="6"/>
        <v>-16559108</v>
      </c>
      <c r="Q59" s="67">
        <f t="shared" si="6"/>
        <v>9802834</v>
      </c>
      <c r="R59" s="67">
        <f t="shared" si="6"/>
        <v>-3343956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55873409</v>
      </c>
      <c r="X59" s="67">
        <f t="shared" si="6"/>
        <v>-27772199</v>
      </c>
      <c r="Y59" s="67">
        <f t="shared" si="6"/>
        <v>83645608</v>
      </c>
      <c r="Z59" s="68">
        <f>+IF(X59&lt;&gt;0,+(Y59/X59)*100,0)</f>
        <v>-301.18467752589561</v>
      </c>
      <c r="AA59" s="65">
        <f>SUM(AA56:AA58)</f>
        <v>-4367619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1152628869</v>
      </c>
      <c r="D6" s="20"/>
      <c r="E6" s="21">
        <v>1474488830</v>
      </c>
      <c r="F6" s="22">
        <v>1405026307</v>
      </c>
      <c r="G6" s="22">
        <v>99850633</v>
      </c>
      <c r="H6" s="22">
        <v>125141914</v>
      </c>
      <c r="I6" s="22">
        <v>111624163</v>
      </c>
      <c r="J6" s="22">
        <v>336616710</v>
      </c>
      <c r="K6" s="22">
        <v>113267965</v>
      </c>
      <c r="L6" s="22">
        <v>117418587</v>
      </c>
      <c r="M6" s="22">
        <v>106276762</v>
      </c>
      <c r="N6" s="22">
        <v>336963314</v>
      </c>
      <c r="O6" s="22">
        <v>105106420</v>
      </c>
      <c r="P6" s="22">
        <v>130695550</v>
      </c>
      <c r="Q6" s="22">
        <v>6116535</v>
      </c>
      <c r="R6" s="22">
        <v>241918505</v>
      </c>
      <c r="S6" s="22"/>
      <c r="T6" s="22"/>
      <c r="U6" s="22"/>
      <c r="V6" s="22"/>
      <c r="W6" s="22">
        <v>915498529</v>
      </c>
      <c r="X6" s="22">
        <v>1078269731</v>
      </c>
      <c r="Y6" s="22">
        <v>-162771202</v>
      </c>
      <c r="Z6" s="23">
        <v>-15.095592254921602</v>
      </c>
      <c r="AA6" s="20">
        <v>1405026307</v>
      </c>
    </row>
    <row r="7" spans="1:27" ht="13.5" x14ac:dyDescent="0.25">
      <c r="A7" s="19" t="s">
        <v>35</v>
      </c>
      <c r="B7" s="15" t="s">
        <v>32</v>
      </c>
      <c r="C7" s="20">
        <v>-3667344</v>
      </c>
      <c r="D7" s="20"/>
      <c r="E7" s="21">
        <v>-12152752</v>
      </c>
      <c r="F7" s="22">
        <v>-457822</v>
      </c>
      <c r="G7" s="22">
        <v>-451861</v>
      </c>
      <c r="H7" s="22">
        <v>-421541</v>
      </c>
      <c r="I7" s="22">
        <v>994481</v>
      </c>
      <c r="J7" s="22">
        <v>121079</v>
      </c>
      <c r="K7" s="22">
        <v>-2663404</v>
      </c>
      <c r="L7" s="22">
        <v>-434575</v>
      </c>
      <c r="M7" s="22">
        <v>-412809</v>
      </c>
      <c r="N7" s="22">
        <v>-3510788</v>
      </c>
      <c r="O7" s="22">
        <v>-488067</v>
      </c>
      <c r="P7" s="22">
        <v>-438599</v>
      </c>
      <c r="Q7" s="22"/>
      <c r="R7" s="22">
        <v>-926666</v>
      </c>
      <c r="S7" s="22"/>
      <c r="T7" s="22"/>
      <c r="U7" s="22"/>
      <c r="V7" s="22"/>
      <c r="W7" s="22">
        <v>-4316375</v>
      </c>
      <c r="X7" s="22">
        <v>-2826287</v>
      </c>
      <c r="Y7" s="22">
        <v>-1490088</v>
      </c>
      <c r="Z7" s="23">
        <v>52.722458830260329</v>
      </c>
      <c r="AA7" s="20">
        <v>-457822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-106823</v>
      </c>
      <c r="F8" s="22"/>
      <c r="G8" s="22">
        <v>-9338</v>
      </c>
      <c r="H8" s="22">
        <v>-9338</v>
      </c>
      <c r="I8" s="22">
        <v>-9338</v>
      </c>
      <c r="J8" s="22">
        <v>-28014</v>
      </c>
      <c r="K8" s="22">
        <v>-9338</v>
      </c>
      <c r="L8" s="22">
        <v>-9338</v>
      </c>
      <c r="M8" s="22">
        <v>-9338</v>
      </c>
      <c r="N8" s="22">
        <v>-28014</v>
      </c>
      <c r="O8" s="22">
        <v>-9338</v>
      </c>
      <c r="P8" s="22">
        <v>-9338</v>
      </c>
      <c r="Q8" s="22"/>
      <c r="R8" s="22">
        <v>-18676</v>
      </c>
      <c r="S8" s="22"/>
      <c r="T8" s="22"/>
      <c r="U8" s="22"/>
      <c r="V8" s="22"/>
      <c r="W8" s="22">
        <v>-74704</v>
      </c>
      <c r="X8" s="22"/>
      <c r="Y8" s="22">
        <v>-74704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-59873</v>
      </c>
      <c r="F9" s="22">
        <v>-22236</v>
      </c>
      <c r="G9" s="22">
        <v>-7492</v>
      </c>
      <c r="H9" s="22">
        <v>-7492</v>
      </c>
      <c r="I9" s="22">
        <v>-7492</v>
      </c>
      <c r="J9" s="22">
        <v>-22476</v>
      </c>
      <c r="K9" s="22">
        <v>-7492</v>
      </c>
      <c r="L9" s="22">
        <v>-7492</v>
      </c>
      <c r="M9" s="22">
        <v>-7492</v>
      </c>
      <c r="N9" s="22">
        <v>-22476</v>
      </c>
      <c r="O9" s="22">
        <v>-7492</v>
      </c>
      <c r="P9" s="22">
        <v>-7492</v>
      </c>
      <c r="Q9" s="22"/>
      <c r="R9" s="22">
        <v>-14984</v>
      </c>
      <c r="S9" s="22"/>
      <c r="T9" s="22"/>
      <c r="U9" s="22"/>
      <c r="V9" s="22"/>
      <c r="W9" s="22">
        <v>-59936</v>
      </c>
      <c r="X9" s="22">
        <v>-16677</v>
      </c>
      <c r="Y9" s="22">
        <v>-43259</v>
      </c>
      <c r="Z9" s="23">
        <v>259.39317623073691</v>
      </c>
      <c r="AA9" s="20">
        <v>-22236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>
        <v>33972</v>
      </c>
      <c r="R10" s="22">
        <v>33972</v>
      </c>
      <c r="S10" s="22"/>
      <c r="T10" s="22"/>
      <c r="U10" s="22"/>
      <c r="V10" s="22"/>
      <c r="W10" s="22">
        <v>33972</v>
      </c>
      <c r="X10" s="22"/>
      <c r="Y10" s="22">
        <v>33972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18313410</v>
      </c>
      <c r="D19" s="20"/>
      <c r="E19" s="21">
        <v>34404244</v>
      </c>
      <c r="F19" s="22">
        <v>34766054</v>
      </c>
      <c r="G19" s="22">
        <v>494759</v>
      </c>
      <c r="H19" s="22">
        <v>561978</v>
      </c>
      <c r="I19" s="22">
        <v>1031643</v>
      </c>
      <c r="J19" s="22">
        <v>2088380</v>
      </c>
      <c r="K19" s="22">
        <v>584799</v>
      </c>
      <c r="L19" s="22">
        <v>623340</v>
      </c>
      <c r="M19" s="22">
        <v>631399</v>
      </c>
      <c r="N19" s="22">
        <v>1839538</v>
      </c>
      <c r="O19" s="22">
        <v>279425</v>
      </c>
      <c r="P19" s="22">
        <v>531835</v>
      </c>
      <c r="Q19" s="22">
        <v>25777</v>
      </c>
      <c r="R19" s="22">
        <v>837037</v>
      </c>
      <c r="S19" s="22"/>
      <c r="T19" s="22"/>
      <c r="U19" s="22"/>
      <c r="V19" s="22"/>
      <c r="W19" s="22">
        <v>4764955</v>
      </c>
      <c r="X19" s="22">
        <v>25947904</v>
      </c>
      <c r="Y19" s="22">
        <v>-21182949</v>
      </c>
      <c r="Z19" s="23">
        <v>-81.636455106354646</v>
      </c>
      <c r="AA19" s="20">
        <v>34766054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91663046</v>
      </c>
      <c r="D25" s="20"/>
      <c r="E25" s="21">
        <v>102521257</v>
      </c>
      <c r="F25" s="22">
        <v>102521257</v>
      </c>
      <c r="G25" s="22">
        <v>42717247</v>
      </c>
      <c r="H25" s="22"/>
      <c r="I25" s="22"/>
      <c r="J25" s="22">
        <v>42717247</v>
      </c>
      <c r="K25" s="22"/>
      <c r="L25" s="22"/>
      <c r="M25" s="22">
        <v>34173696</v>
      </c>
      <c r="N25" s="22">
        <v>34173696</v>
      </c>
      <c r="O25" s="22"/>
      <c r="P25" s="22"/>
      <c r="Q25" s="22"/>
      <c r="R25" s="22"/>
      <c r="S25" s="22"/>
      <c r="T25" s="22"/>
      <c r="U25" s="22"/>
      <c r="V25" s="22"/>
      <c r="W25" s="22">
        <v>76890943</v>
      </c>
      <c r="X25" s="22">
        <v>76890942</v>
      </c>
      <c r="Y25" s="22">
        <v>1</v>
      </c>
      <c r="Z25" s="23"/>
      <c r="AA25" s="20">
        <v>102521257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1258937981</v>
      </c>
      <c r="D32" s="29">
        <f t="shared" ref="D32:Y32" si="0">SUM(D6:D31)</f>
        <v>0</v>
      </c>
      <c r="E32" s="30">
        <f t="shared" si="0"/>
        <v>1599094883</v>
      </c>
      <c r="F32" s="31">
        <f t="shared" si="0"/>
        <v>1541833560</v>
      </c>
      <c r="G32" s="31">
        <f t="shared" si="0"/>
        <v>142593948</v>
      </c>
      <c r="H32" s="31">
        <f t="shared" si="0"/>
        <v>125265521</v>
      </c>
      <c r="I32" s="31">
        <f t="shared" si="0"/>
        <v>113633457</v>
      </c>
      <c r="J32" s="31">
        <f t="shared" si="0"/>
        <v>381492926</v>
      </c>
      <c r="K32" s="31">
        <f t="shared" si="0"/>
        <v>111172530</v>
      </c>
      <c r="L32" s="31">
        <f t="shared" si="0"/>
        <v>117590522</v>
      </c>
      <c r="M32" s="31">
        <f t="shared" si="0"/>
        <v>140652218</v>
      </c>
      <c r="N32" s="31">
        <f t="shared" si="0"/>
        <v>369415270</v>
      </c>
      <c r="O32" s="31">
        <f t="shared" si="0"/>
        <v>104880948</v>
      </c>
      <c r="P32" s="31">
        <f t="shared" si="0"/>
        <v>130771956</v>
      </c>
      <c r="Q32" s="31">
        <f t="shared" si="0"/>
        <v>6176284</v>
      </c>
      <c r="R32" s="31">
        <f t="shared" si="0"/>
        <v>241829188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992737384</v>
      </c>
      <c r="X32" s="31">
        <f t="shared" si="0"/>
        <v>1178265613</v>
      </c>
      <c r="Y32" s="31">
        <f t="shared" si="0"/>
        <v>-185528229</v>
      </c>
      <c r="Z32" s="32">
        <f>+IF(X32&lt;&gt;0,+(Y32/X32)*100,0)</f>
        <v>-15.7458748649741</v>
      </c>
      <c r="AA32" s="29">
        <f>SUM(AA6:AA31)</f>
        <v>1541833560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45081606</v>
      </c>
      <c r="D34" s="20"/>
      <c r="E34" s="21">
        <v>51514046</v>
      </c>
      <c r="F34" s="22">
        <v>50739525</v>
      </c>
      <c r="G34" s="22">
        <v>3414740</v>
      </c>
      <c r="H34" s="22">
        <v>3504953</v>
      </c>
      <c r="I34" s="22">
        <v>3551001</v>
      </c>
      <c r="J34" s="22">
        <v>10470694</v>
      </c>
      <c r="K34" s="22">
        <v>3527379</v>
      </c>
      <c r="L34" s="22">
        <v>4178282</v>
      </c>
      <c r="M34" s="22">
        <v>3904215</v>
      </c>
      <c r="N34" s="22">
        <v>11609876</v>
      </c>
      <c r="O34" s="22">
        <v>3529512</v>
      </c>
      <c r="P34" s="22">
        <v>3438832</v>
      </c>
      <c r="Q34" s="22"/>
      <c r="R34" s="22">
        <v>6968344</v>
      </c>
      <c r="S34" s="22"/>
      <c r="T34" s="22"/>
      <c r="U34" s="22"/>
      <c r="V34" s="22"/>
      <c r="W34" s="22">
        <v>29048914</v>
      </c>
      <c r="X34" s="22">
        <v>38323508</v>
      </c>
      <c r="Y34" s="22">
        <v>-9274594</v>
      </c>
      <c r="Z34" s="23">
        <v>-24.200796023161551</v>
      </c>
      <c r="AA34" s="20">
        <v>50739525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944762035</v>
      </c>
      <c r="D36" s="20"/>
      <c r="E36" s="21">
        <v>1207386875</v>
      </c>
      <c r="F36" s="22">
        <v>1106482416</v>
      </c>
      <c r="G36" s="22">
        <v>142658440</v>
      </c>
      <c r="H36" s="22">
        <v>146159391</v>
      </c>
      <c r="I36" s="22">
        <v>79609149</v>
      </c>
      <c r="J36" s="22">
        <v>368426980</v>
      </c>
      <c r="K36" s="22">
        <v>53157079</v>
      </c>
      <c r="L36" s="22">
        <v>96206846</v>
      </c>
      <c r="M36" s="22">
        <v>70776705</v>
      </c>
      <c r="N36" s="22">
        <v>220140630</v>
      </c>
      <c r="O36" s="22">
        <v>76275148</v>
      </c>
      <c r="P36" s="22">
        <v>72606473</v>
      </c>
      <c r="Q36" s="22">
        <v>75897249</v>
      </c>
      <c r="R36" s="22">
        <v>224778870</v>
      </c>
      <c r="S36" s="22"/>
      <c r="T36" s="22"/>
      <c r="U36" s="22"/>
      <c r="V36" s="22"/>
      <c r="W36" s="22">
        <v>813346480</v>
      </c>
      <c r="X36" s="22">
        <v>865178373</v>
      </c>
      <c r="Y36" s="22">
        <v>-51831893</v>
      </c>
      <c r="Z36" s="23">
        <v>-5.9908909674051687</v>
      </c>
      <c r="AA36" s="20">
        <v>1106482416</v>
      </c>
    </row>
    <row r="37" spans="1:27" ht="13.5" x14ac:dyDescent="0.25">
      <c r="A37" s="19" t="s">
        <v>63</v>
      </c>
      <c r="B37" s="15" t="s">
        <v>32</v>
      </c>
      <c r="C37" s="20">
        <v>55472</v>
      </c>
      <c r="D37" s="20"/>
      <c r="E37" s="21">
        <v>184580</v>
      </c>
      <c r="F37" s="22">
        <v>558326</v>
      </c>
      <c r="G37" s="22"/>
      <c r="H37" s="22"/>
      <c r="I37" s="22"/>
      <c r="J37" s="22"/>
      <c r="K37" s="22">
        <v>4599</v>
      </c>
      <c r="L37" s="22"/>
      <c r="M37" s="22">
        <v>21823</v>
      </c>
      <c r="N37" s="22">
        <v>26422</v>
      </c>
      <c r="O37" s="22"/>
      <c r="P37" s="22">
        <v>20285</v>
      </c>
      <c r="Q37" s="22"/>
      <c r="R37" s="22">
        <v>20285</v>
      </c>
      <c r="S37" s="22"/>
      <c r="T37" s="22"/>
      <c r="U37" s="22"/>
      <c r="V37" s="22"/>
      <c r="W37" s="22">
        <v>46707</v>
      </c>
      <c r="X37" s="22">
        <v>287941</v>
      </c>
      <c r="Y37" s="22">
        <v>-241234</v>
      </c>
      <c r="Z37" s="23">
        <v>-83.778968608152354</v>
      </c>
      <c r="AA37" s="20">
        <v>558326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159989473</v>
      </c>
      <c r="F38" s="22">
        <v>152289473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31837364</v>
      </c>
      <c r="Q38" s="22"/>
      <c r="R38" s="22">
        <v>31837364</v>
      </c>
      <c r="S38" s="22"/>
      <c r="T38" s="22"/>
      <c r="U38" s="22"/>
      <c r="V38" s="22"/>
      <c r="W38" s="22">
        <v>31837364</v>
      </c>
      <c r="X38" s="22">
        <v>116912104</v>
      </c>
      <c r="Y38" s="22">
        <v>-85074740</v>
      </c>
      <c r="Z38" s="23">
        <v>-72.768119886029936</v>
      </c>
      <c r="AA38" s="20">
        <v>152289473</v>
      </c>
    </row>
    <row r="39" spans="1:27" ht="13.5" x14ac:dyDescent="0.25">
      <c r="A39" s="19" t="s">
        <v>65</v>
      </c>
      <c r="B39" s="15" t="s">
        <v>32</v>
      </c>
      <c r="C39" s="20">
        <v>50353297</v>
      </c>
      <c r="D39" s="20"/>
      <c r="E39" s="21">
        <v>50758338</v>
      </c>
      <c r="F39" s="22">
        <v>50758338</v>
      </c>
      <c r="G39" s="22">
        <v>4157382</v>
      </c>
      <c r="H39" s="22">
        <v>4157382</v>
      </c>
      <c r="I39" s="22"/>
      <c r="J39" s="22">
        <v>8314764</v>
      </c>
      <c r="K39" s="22">
        <v>4134921</v>
      </c>
      <c r="L39" s="22">
        <v>4001537</v>
      </c>
      <c r="M39" s="22">
        <v>17349344</v>
      </c>
      <c r="N39" s="22">
        <v>25485802</v>
      </c>
      <c r="O39" s="22">
        <v>624110</v>
      </c>
      <c r="P39" s="22">
        <v>6936129</v>
      </c>
      <c r="Q39" s="22">
        <v>2411554</v>
      </c>
      <c r="R39" s="22">
        <v>9971793</v>
      </c>
      <c r="S39" s="22"/>
      <c r="T39" s="22"/>
      <c r="U39" s="22"/>
      <c r="V39" s="22"/>
      <c r="W39" s="22">
        <v>43772359</v>
      </c>
      <c r="X39" s="22">
        <v>38068740</v>
      </c>
      <c r="Y39" s="22">
        <v>5703619</v>
      </c>
      <c r="Z39" s="23">
        <v>14.98242127267674</v>
      </c>
      <c r="AA39" s="20">
        <v>50758338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18327352</v>
      </c>
      <c r="D41" s="20"/>
      <c r="E41" s="21">
        <v>27821992</v>
      </c>
      <c r="F41" s="22">
        <v>24056177</v>
      </c>
      <c r="G41" s="22">
        <v>565</v>
      </c>
      <c r="H41" s="22">
        <v>2630218</v>
      </c>
      <c r="I41" s="22">
        <v>-144240</v>
      </c>
      <c r="J41" s="22">
        <v>2486543</v>
      </c>
      <c r="K41" s="22">
        <v>1166686</v>
      </c>
      <c r="L41" s="22">
        <v>1107411</v>
      </c>
      <c r="M41" s="22">
        <v>1285281</v>
      </c>
      <c r="N41" s="22">
        <v>3559378</v>
      </c>
      <c r="O41" s="22">
        <v>123204</v>
      </c>
      <c r="P41" s="22">
        <v>2108667</v>
      </c>
      <c r="Q41" s="22">
        <v>1120167</v>
      </c>
      <c r="R41" s="22">
        <v>3352038</v>
      </c>
      <c r="S41" s="22"/>
      <c r="T41" s="22"/>
      <c r="U41" s="22"/>
      <c r="V41" s="22"/>
      <c r="W41" s="22">
        <v>9397959</v>
      </c>
      <c r="X41" s="22">
        <v>19360172</v>
      </c>
      <c r="Y41" s="22">
        <v>-9962213</v>
      </c>
      <c r="Z41" s="23">
        <v>-51.45725461529991</v>
      </c>
      <c r="AA41" s="20">
        <v>24056177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15205117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46142734</v>
      </c>
      <c r="D44" s="20"/>
      <c r="E44" s="21">
        <v>15679250</v>
      </c>
      <c r="F44" s="22">
        <v>8178470</v>
      </c>
      <c r="G44" s="22">
        <v>619556</v>
      </c>
      <c r="H44" s="22">
        <v>283542</v>
      </c>
      <c r="I44" s="22">
        <v>405732</v>
      </c>
      <c r="J44" s="22">
        <v>1308830</v>
      </c>
      <c r="K44" s="22">
        <v>249799</v>
      </c>
      <c r="L44" s="22">
        <v>-16285284</v>
      </c>
      <c r="M44" s="22">
        <v>188354</v>
      </c>
      <c r="N44" s="22">
        <v>-15847131</v>
      </c>
      <c r="O44" s="22">
        <v>257107</v>
      </c>
      <c r="P44" s="22">
        <v>214514</v>
      </c>
      <c r="Q44" s="22">
        <v>87072</v>
      </c>
      <c r="R44" s="22">
        <v>558693</v>
      </c>
      <c r="S44" s="22"/>
      <c r="T44" s="22"/>
      <c r="U44" s="22"/>
      <c r="V44" s="22"/>
      <c r="W44" s="22">
        <v>-13979608</v>
      </c>
      <c r="X44" s="22">
        <v>8759164</v>
      </c>
      <c r="Y44" s="22">
        <v>-22738772</v>
      </c>
      <c r="Z44" s="23">
        <v>-259.59979742358973</v>
      </c>
      <c r="AA44" s="20">
        <v>8178470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1119927613</v>
      </c>
      <c r="D47" s="29">
        <f t="shared" ref="D47:Y47" si="1">SUM(D34:D46)</f>
        <v>0</v>
      </c>
      <c r="E47" s="30">
        <f t="shared" si="1"/>
        <v>1513334554</v>
      </c>
      <c r="F47" s="31">
        <f t="shared" si="1"/>
        <v>1393062725</v>
      </c>
      <c r="G47" s="31">
        <f t="shared" si="1"/>
        <v>150850683</v>
      </c>
      <c r="H47" s="31">
        <f t="shared" si="1"/>
        <v>156735486</v>
      </c>
      <c r="I47" s="31">
        <f t="shared" si="1"/>
        <v>83421642</v>
      </c>
      <c r="J47" s="31">
        <f t="shared" si="1"/>
        <v>391007811</v>
      </c>
      <c r="K47" s="31">
        <f t="shared" si="1"/>
        <v>62240463</v>
      </c>
      <c r="L47" s="31">
        <f t="shared" si="1"/>
        <v>89208792</v>
      </c>
      <c r="M47" s="31">
        <f t="shared" si="1"/>
        <v>93525722</v>
      </c>
      <c r="N47" s="31">
        <f t="shared" si="1"/>
        <v>244974977</v>
      </c>
      <c r="O47" s="31">
        <f t="shared" si="1"/>
        <v>80809081</v>
      </c>
      <c r="P47" s="31">
        <f t="shared" si="1"/>
        <v>117162264</v>
      </c>
      <c r="Q47" s="31">
        <f t="shared" si="1"/>
        <v>79516042</v>
      </c>
      <c r="R47" s="31">
        <f t="shared" si="1"/>
        <v>277487387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913470175</v>
      </c>
      <c r="X47" s="31">
        <f t="shared" si="1"/>
        <v>1086890002</v>
      </c>
      <c r="Y47" s="31">
        <f t="shared" si="1"/>
        <v>-173419827</v>
      </c>
      <c r="Z47" s="32">
        <f>+IF(X47&lt;&gt;0,+(Y47/X47)*100,0)</f>
        <v>-15.955600537394584</v>
      </c>
      <c r="AA47" s="29">
        <f>SUM(AA34:AA46)</f>
        <v>1393062725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139010368</v>
      </c>
      <c r="D48" s="39">
        <f t="shared" si="2"/>
        <v>0</v>
      </c>
      <c r="E48" s="40">
        <f t="shared" si="2"/>
        <v>85760329</v>
      </c>
      <c r="F48" s="41">
        <f t="shared" si="2"/>
        <v>148770835</v>
      </c>
      <c r="G48" s="41">
        <f t="shared" si="2"/>
        <v>-8256735</v>
      </c>
      <c r="H48" s="41">
        <f t="shared" si="2"/>
        <v>-31469965</v>
      </c>
      <c r="I48" s="41">
        <f t="shared" si="2"/>
        <v>30211815</v>
      </c>
      <c r="J48" s="41">
        <f t="shared" si="2"/>
        <v>-9514885</v>
      </c>
      <c r="K48" s="41">
        <f t="shared" si="2"/>
        <v>48932067</v>
      </c>
      <c r="L48" s="41">
        <f t="shared" si="2"/>
        <v>28381730</v>
      </c>
      <c r="M48" s="41">
        <f t="shared" si="2"/>
        <v>47126496</v>
      </c>
      <c r="N48" s="41">
        <f t="shared" si="2"/>
        <v>124440293</v>
      </c>
      <c r="O48" s="41">
        <f t="shared" si="2"/>
        <v>24071867</v>
      </c>
      <c r="P48" s="41">
        <f t="shared" si="2"/>
        <v>13609692</v>
      </c>
      <c r="Q48" s="41">
        <f t="shared" si="2"/>
        <v>-73339758</v>
      </c>
      <c r="R48" s="41">
        <f t="shared" si="2"/>
        <v>-35658199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79267209</v>
      </c>
      <c r="X48" s="41">
        <f t="shared" si="2"/>
        <v>91375611</v>
      </c>
      <c r="Y48" s="41">
        <f t="shared" si="2"/>
        <v>-12108402</v>
      </c>
      <c r="Z48" s="42">
        <f>+IF(X48&lt;&gt;0,+(Y48/X48)*100,0)</f>
        <v>-13.251240530692593</v>
      </c>
      <c r="AA48" s="39">
        <f>+AA32-AA47</f>
        <v>148770835</v>
      </c>
    </row>
    <row r="49" spans="1:27" ht="25.5" x14ac:dyDescent="0.25">
      <c r="A49" s="43" t="s">
        <v>74</v>
      </c>
      <c r="B49" s="15" t="s">
        <v>32</v>
      </c>
      <c r="C49" s="20">
        <v>4600000</v>
      </c>
      <c r="D49" s="20"/>
      <c r="E49" s="21">
        <v>13493000</v>
      </c>
      <c r="F49" s="22">
        <v>13493000</v>
      </c>
      <c r="G49" s="22"/>
      <c r="H49" s="22"/>
      <c r="I49" s="22"/>
      <c r="J49" s="22"/>
      <c r="K49" s="22">
        <v>3025303</v>
      </c>
      <c r="L49" s="22">
        <v>4731073</v>
      </c>
      <c r="M49" s="22"/>
      <c r="N49" s="22">
        <v>7756376</v>
      </c>
      <c r="O49" s="22"/>
      <c r="P49" s="22"/>
      <c r="Q49" s="22">
        <v>650079</v>
      </c>
      <c r="R49" s="22">
        <v>650079</v>
      </c>
      <c r="S49" s="22"/>
      <c r="T49" s="22"/>
      <c r="U49" s="22"/>
      <c r="V49" s="22"/>
      <c r="W49" s="22">
        <v>8406455</v>
      </c>
      <c r="X49" s="22">
        <v>10119753</v>
      </c>
      <c r="Y49" s="22">
        <v>-1713298</v>
      </c>
      <c r="Z49" s="23">
        <v>-16.930235352582219</v>
      </c>
      <c r="AA49" s="20">
        <v>13493000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143610368</v>
      </c>
      <c r="D51" s="48">
        <f t="shared" si="3"/>
        <v>0</v>
      </c>
      <c r="E51" s="49">
        <f t="shared" si="3"/>
        <v>99253329</v>
      </c>
      <c r="F51" s="50">
        <f t="shared" si="3"/>
        <v>162263835</v>
      </c>
      <c r="G51" s="50">
        <f t="shared" si="3"/>
        <v>-8256735</v>
      </c>
      <c r="H51" s="50">
        <f t="shared" si="3"/>
        <v>-31469965</v>
      </c>
      <c r="I51" s="50">
        <f t="shared" si="3"/>
        <v>30211815</v>
      </c>
      <c r="J51" s="50">
        <f t="shared" si="3"/>
        <v>-9514885</v>
      </c>
      <c r="K51" s="50">
        <f t="shared" si="3"/>
        <v>51957370</v>
      </c>
      <c r="L51" s="50">
        <f t="shared" si="3"/>
        <v>33112803</v>
      </c>
      <c r="M51" s="50">
        <f t="shared" si="3"/>
        <v>47126496</v>
      </c>
      <c r="N51" s="50">
        <f t="shared" si="3"/>
        <v>132196669</v>
      </c>
      <c r="O51" s="50">
        <f t="shared" si="3"/>
        <v>24071867</v>
      </c>
      <c r="P51" s="50">
        <f t="shared" si="3"/>
        <v>13609692</v>
      </c>
      <c r="Q51" s="50">
        <f t="shared" si="3"/>
        <v>-72689679</v>
      </c>
      <c r="R51" s="50">
        <f t="shared" si="3"/>
        <v>-35008120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87673664</v>
      </c>
      <c r="X51" s="50">
        <f t="shared" si="3"/>
        <v>101495364</v>
      </c>
      <c r="Y51" s="50">
        <f t="shared" si="3"/>
        <v>-13821700</v>
      </c>
      <c r="Z51" s="51">
        <f>+IF(X51&lt;&gt;0,+(Y51/X51)*100,0)</f>
        <v>-13.618060426878218</v>
      </c>
      <c r="AA51" s="48">
        <f>SUM(AA48:AA50)</f>
        <v>162263835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143610368</v>
      </c>
      <c r="D53" s="54">
        <f>+D51-D52</f>
        <v>0</v>
      </c>
      <c r="E53" s="55">
        <f t="shared" si="4"/>
        <v>99253329</v>
      </c>
      <c r="F53" s="56">
        <f t="shared" si="4"/>
        <v>162263835</v>
      </c>
      <c r="G53" s="56">
        <f t="shared" si="4"/>
        <v>-8256735</v>
      </c>
      <c r="H53" s="56">
        <f t="shared" si="4"/>
        <v>-31469965</v>
      </c>
      <c r="I53" s="56">
        <f t="shared" si="4"/>
        <v>30211815</v>
      </c>
      <c r="J53" s="56">
        <f t="shared" si="4"/>
        <v>-9514885</v>
      </c>
      <c r="K53" s="56">
        <f t="shared" si="4"/>
        <v>51957370</v>
      </c>
      <c r="L53" s="56">
        <f t="shared" si="4"/>
        <v>33112803</v>
      </c>
      <c r="M53" s="56">
        <f t="shared" si="4"/>
        <v>47126496</v>
      </c>
      <c r="N53" s="56">
        <f t="shared" si="4"/>
        <v>132196669</v>
      </c>
      <c r="O53" s="56">
        <f t="shared" si="4"/>
        <v>24071867</v>
      </c>
      <c r="P53" s="56">
        <f t="shared" si="4"/>
        <v>13609692</v>
      </c>
      <c r="Q53" s="56">
        <f t="shared" si="4"/>
        <v>-72689679</v>
      </c>
      <c r="R53" s="56">
        <f t="shared" si="4"/>
        <v>-35008120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87673664</v>
      </c>
      <c r="X53" s="56">
        <f t="shared" si="4"/>
        <v>101495364</v>
      </c>
      <c r="Y53" s="56">
        <f t="shared" si="4"/>
        <v>-13821700</v>
      </c>
      <c r="Z53" s="57">
        <f>+IF(X53&lt;&gt;0,+(Y53/X53)*100,0)</f>
        <v>-13.618060426878218</v>
      </c>
      <c r="AA53" s="54">
        <f>+AA51-AA52</f>
        <v>162263835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143610368</v>
      </c>
      <c r="D56" s="48">
        <f>SUM(D53:D55)</f>
        <v>0</v>
      </c>
      <c r="E56" s="49">
        <f t="shared" si="5"/>
        <v>99253329</v>
      </c>
      <c r="F56" s="50">
        <f t="shared" si="5"/>
        <v>162263835</v>
      </c>
      <c r="G56" s="50">
        <f t="shared" si="5"/>
        <v>-8256735</v>
      </c>
      <c r="H56" s="50">
        <f t="shared" si="5"/>
        <v>-31469965</v>
      </c>
      <c r="I56" s="50">
        <f t="shared" si="5"/>
        <v>30211815</v>
      </c>
      <c r="J56" s="50">
        <f t="shared" si="5"/>
        <v>-9514885</v>
      </c>
      <c r="K56" s="50">
        <f t="shared" si="5"/>
        <v>51957370</v>
      </c>
      <c r="L56" s="50">
        <f t="shared" si="5"/>
        <v>33112803</v>
      </c>
      <c r="M56" s="50">
        <f t="shared" si="5"/>
        <v>47126496</v>
      </c>
      <c r="N56" s="50">
        <f t="shared" si="5"/>
        <v>132196669</v>
      </c>
      <c r="O56" s="50">
        <f t="shared" si="5"/>
        <v>24071867</v>
      </c>
      <c r="P56" s="50">
        <f t="shared" si="5"/>
        <v>13609692</v>
      </c>
      <c r="Q56" s="50">
        <f t="shared" si="5"/>
        <v>-72689679</v>
      </c>
      <c r="R56" s="50">
        <f t="shared" si="5"/>
        <v>-35008120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87673664</v>
      </c>
      <c r="X56" s="50">
        <f t="shared" si="5"/>
        <v>101495364</v>
      </c>
      <c r="Y56" s="50">
        <f t="shared" si="5"/>
        <v>-13821700</v>
      </c>
      <c r="Z56" s="51">
        <f>+IF(X56&lt;&gt;0,+(Y56/X56)*100,0)</f>
        <v>-13.618060426878218</v>
      </c>
      <c r="AA56" s="48">
        <f>SUM(AA53:AA55)</f>
        <v>162263835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143610368</v>
      </c>
      <c r="D59" s="65">
        <f>SUM(D56:D58)</f>
        <v>0</v>
      </c>
      <c r="E59" s="66">
        <f t="shared" si="6"/>
        <v>99253329</v>
      </c>
      <c r="F59" s="67">
        <f t="shared" si="6"/>
        <v>162263835</v>
      </c>
      <c r="G59" s="67">
        <f t="shared" si="6"/>
        <v>-8256735</v>
      </c>
      <c r="H59" s="67">
        <f t="shared" si="6"/>
        <v>-31469965</v>
      </c>
      <c r="I59" s="67">
        <f t="shared" si="6"/>
        <v>30211815</v>
      </c>
      <c r="J59" s="67">
        <f t="shared" si="6"/>
        <v>-9514885</v>
      </c>
      <c r="K59" s="67">
        <f t="shared" si="6"/>
        <v>51957370</v>
      </c>
      <c r="L59" s="67">
        <f t="shared" si="6"/>
        <v>33112803</v>
      </c>
      <c r="M59" s="67">
        <f t="shared" si="6"/>
        <v>47126496</v>
      </c>
      <c r="N59" s="67">
        <f t="shared" si="6"/>
        <v>132196669</v>
      </c>
      <c r="O59" s="67">
        <f t="shared" si="6"/>
        <v>24071867</v>
      </c>
      <c r="P59" s="67">
        <f t="shared" si="6"/>
        <v>13609692</v>
      </c>
      <c r="Q59" s="67">
        <f t="shared" si="6"/>
        <v>-72689679</v>
      </c>
      <c r="R59" s="67">
        <f t="shared" si="6"/>
        <v>-35008120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87673664</v>
      </c>
      <c r="X59" s="67">
        <f t="shared" si="6"/>
        <v>101495364</v>
      </c>
      <c r="Y59" s="67">
        <f t="shared" si="6"/>
        <v>-13821700</v>
      </c>
      <c r="Z59" s="68">
        <f>+IF(X59&lt;&gt;0,+(Y59/X59)*100,0)</f>
        <v>-13.618060426878218</v>
      </c>
      <c r="AA59" s="65">
        <f>SUM(AA56:AA58)</f>
        <v>162263835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280729762</v>
      </c>
      <c r="D6" s="20"/>
      <c r="E6" s="21">
        <v>348125612</v>
      </c>
      <c r="F6" s="22">
        <v>342860683</v>
      </c>
      <c r="G6" s="22"/>
      <c r="H6" s="22">
        <v>26702309</v>
      </c>
      <c r="I6" s="22">
        <v>52632127</v>
      </c>
      <c r="J6" s="22">
        <v>79334436</v>
      </c>
      <c r="K6" s="22">
        <v>21236526</v>
      </c>
      <c r="L6" s="22">
        <v>31766258</v>
      </c>
      <c r="M6" s="22"/>
      <c r="N6" s="22">
        <v>53002784</v>
      </c>
      <c r="O6" s="22"/>
      <c r="P6" s="22"/>
      <c r="Q6" s="22"/>
      <c r="R6" s="22"/>
      <c r="S6" s="22"/>
      <c r="T6" s="22"/>
      <c r="U6" s="22"/>
      <c r="V6" s="22"/>
      <c r="W6" s="22">
        <v>132337220</v>
      </c>
      <c r="X6" s="22">
        <v>257145507</v>
      </c>
      <c r="Y6" s="22">
        <v>-124808287</v>
      </c>
      <c r="Z6" s="23">
        <v>-48.536055891499593</v>
      </c>
      <c r="AA6" s="20">
        <v>342860683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9541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60573777</v>
      </c>
      <c r="F13" s="22">
        <v>12405147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9303858</v>
      </c>
      <c r="Y13" s="22">
        <v>-9303858</v>
      </c>
      <c r="Z13" s="23">
        <v>-100</v>
      </c>
      <c r="AA13" s="20">
        <v>12405147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56753</v>
      </c>
      <c r="D19" s="20"/>
      <c r="E19" s="21">
        <v>-1002</v>
      </c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144160</v>
      </c>
      <c r="D23" s="20"/>
      <c r="E23" s="21">
        <v>229214</v>
      </c>
      <c r="F23" s="22">
        <v>229214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171909</v>
      </c>
      <c r="Y23" s="22">
        <v>-171909</v>
      </c>
      <c r="Z23" s="23">
        <v>-100</v>
      </c>
      <c r="AA23" s="20">
        <v>229214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280940216</v>
      </c>
      <c r="D32" s="29">
        <f t="shared" ref="D32:Y32" si="0">SUM(D6:D31)</f>
        <v>0</v>
      </c>
      <c r="E32" s="30">
        <f t="shared" si="0"/>
        <v>408927601</v>
      </c>
      <c r="F32" s="31">
        <f t="shared" si="0"/>
        <v>355495044</v>
      </c>
      <c r="G32" s="31">
        <f t="shared" si="0"/>
        <v>0</v>
      </c>
      <c r="H32" s="31">
        <f t="shared" si="0"/>
        <v>26702309</v>
      </c>
      <c r="I32" s="31">
        <f t="shared" si="0"/>
        <v>52632127</v>
      </c>
      <c r="J32" s="31">
        <f t="shared" si="0"/>
        <v>79334436</v>
      </c>
      <c r="K32" s="31">
        <f t="shared" si="0"/>
        <v>21236526</v>
      </c>
      <c r="L32" s="31">
        <f t="shared" si="0"/>
        <v>31766258</v>
      </c>
      <c r="M32" s="31">
        <f t="shared" si="0"/>
        <v>0</v>
      </c>
      <c r="N32" s="31">
        <f t="shared" si="0"/>
        <v>53002784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132337220</v>
      </c>
      <c r="X32" s="31">
        <f t="shared" si="0"/>
        <v>266621274</v>
      </c>
      <c r="Y32" s="31">
        <f t="shared" si="0"/>
        <v>-134284054</v>
      </c>
      <c r="Z32" s="32">
        <f>+IF(X32&lt;&gt;0,+(Y32/X32)*100,0)</f>
        <v>-50.365093522132078</v>
      </c>
      <c r="AA32" s="29">
        <f>SUM(AA6:AA31)</f>
        <v>355495044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35183255</v>
      </c>
      <c r="D34" s="20"/>
      <c r="E34" s="21">
        <v>37979321</v>
      </c>
      <c r="F34" s="22">
        <v>37979321</v>
      </c>
      <c r="G34" s="22"/>
      <c r="H34" s="22">
        <v>3580751</v>
      </c>
      <c r="I34" s="22">
        <v>5923857</v>
      </c>
      <c r="J34" s="22">
        <v>9504608</v>
      </c>
      <c r="K34" s="22">
        <v>2970421</v>
      </c>
      <c r="L34" s="22">
        <v>2830834</v>
      </c>
      <c r="M34" s="22"/>
      <c r="N34" s="22">
        <v>5801255</v>
      </c>
      <c r="O34" s="22"/>
      <c r="P34" s="22"/>
      <c r="Q34" s="22"/>
      <c r="R34" s="22"/>
      <c r="S34" s="22"/>
      <c r="T34" s="22"/>
      <c r="U34" s="22"/>
      <c r="V34" s="22"/>
      <c r="W34" s="22">
        <v>15305863</v>
      </c>
      <c r="X34" s="22">
        <v>28484469</v>
      </c>
      <c r="Y34" s="22">
        <v>-13178606</v>
      </c>
      <c r="Z34" s="23">
        <v>-46.265935306710475</v>
      </c>
      <c r="AA34" s="20">
        <v>37979321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370579936</v>
      </c>
      <c r="D36" s="20"/>
      <c r="E36" s="21">
        <v>443612453</v>
      </c>
      <c r="F36" s="22">
        <v>687973698</v>
      </c>
      <c r="G36" s="22"/>
      <c r="H36" s="22">
        <v>62107070</v>
      </c>
      <c r="I36" s="22">
        <v>95331703</v>
      </c>
      <c r="J36" s="22">
        <v>157438773</v>
      </c>
      <c r="K36" s="22">
        <v>35560714</v>
      </c>
      <c r="L36" s="22">
        <v>30630976</v>
      </c>
      <c r="M36" s="22"/>
      <c r="N36" s="22">
        <v>66191690</v>
      </c>
      <c r="O36" s="22"/>
      <c r="P36" s="22"/>
      <c r="Q36" s="22"/>
      <c r="R36" s="22"/>
      <c r="S36" s="22"/>
      <c r="T36" s="22"/>
      <c r="U36" s="22"/>
      <c r="V36" s="22"/>
      <c r="W36" s="22">
        <v>223630463</v>
      </c>
      <c r="X36" s="22">
        <v>515980278</v>
      </c>
      <c r="Y36" s="22">
        <v>-292349815</v>
      </c>
      <c r="Z36" s="23">
        <v>-56.659106455227736</v>
      </c>
      <c r="AA36" s="20">
        <v>687973698</v>
      </c>
    </row>
    <row r="37" spans="1:27" ht="13.5" x14ac:dyDescent="0.25">
      <c r="A37" s="19" t="s">
        <v>63</v>
      </c>
      <c r="B37" s="15" t="s">
        <v>32</v>
      </c>
      <c r="C37" s="20">
        <v>210</v>
      </c>
      <c r="D37" s="20"/>
      <c r="E37" s="21">
        <v>5789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16495714</v>
      </c>
      <c r="D38" s="20"/>
      <c r="E38" s="21">
        <v>120000000</v>
      </c>
      <c r="F38" s="22">
        <v>27749388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20812041</v>
      </c>
      <c r="Y38" s="22">
        <v>-20812041</v>
      </c>
      <c r="Z38" s="23">
        <v>-100</v>
      </c>
      <c r="AA38" s="20">
        <v>27749388</v>
      </c>
    </row>
    <row r="39" spans="1:27" ht="13.5" x14ac:dyDescent="0.25">
      <c r="A39" s="19" t="s">
        <v>65</v>
      </c>
      <c r="B39" s="15" t="s">
        <v>32</v>
      </c>
      <c r="C39" s="20">
        <v>19831785</v>
      </c>
      <c r="D39" s="20"/>
      <c r="E39" s="21">
        <v>10783000</v>
      </c>
      <c r="F39" s="22">
        <v>10998660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8248995</v>
      </c>
      <c r="Y39" s="22">
        <v>-8248995</v>
      </c>
      <c r="Z39" s="23">
        <v>-100</v>
      </c>
      <c r="AA39" s="20">
        <v>10998660</v>
      </c>
    </row>
    <row r="40" spans="1:27" ht="13.5" x14ac:dyDescent="0.25">
      <c r="A40" s="19" t="s">
        <v>40</v>
      </c>
      <c r="B40" s="15" t="s">
        <v>32</v>
      </c>
      <c r="C40" s="20">
        <v>84127274</v>
      </c>
      <c r="D40" s="20"/>
      <c r="E40" s="21">
        <v>77270448</v>
      </c>
      <c r="F40" s="22"/>
      <c r="G40" s="22"/>
      <c r="H40" s="22">
        <v>5960930</v>
      </c>
      <c r="I40" s="22">
        <v>9376418</v>
      </c>
      <c r="J40" s="22">
        <v>15337348</v>
      </c>
      <c r="K40" s="22">
        <v>6311167</v>
      </c>
      <c r="L40" s="22">
        <v>5544970</v>
      </c>
      <c r="M40" s="22"/>
      <c r="N40" s="22">
        <v>11856137</v>
      </c>
      <c r="O40" s="22"/>
      <c r="P40" s="22"/>
      <c r="Q40" s="22"/>
      <c r="R40" s="22"/>
      <c r="S40" s="22"/>
      <c r="T40" s="22"/>
      <c r="U40" s="22"/>
      <c r="V40" s="22"/>
      <c r="W40" s="22">
        <v>27193485</v>
      </c>
      <c r="X40" s="22"/>
      <c r="Y40" s="22">
        <v>27193485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14527764</v>
      </c>
      <c r="D41" s="20"/>
      <c r="E41" s="21">
        <v>16569354</v>
      </c>
      <c r="F41" s="22">
        <v>16875354</v>
      </c>
      <c r="G41" s="22"/>
      <c r="H41" s="22">
        <v>591883</v>
      </c>
      <c r="I41" s="22">
        <v>1316126</v>
      </c>
      <c r="J41" s="22">
        <v>1908009</v>
      </c>
      <c r="K41" s="22">
        <v>1634697</v>
      </c>
      <c r="L41" s="22">
        <v>1137806</v>
      </c>
      <c r="M41" s="22"/>
      <c r="N41" s="22">
        <v>2772503</v>
      </c>
      <c r="O41" s="22"/>
      <c r="P41" s="22"/>
      <c r="Q41" s="22"/>
      <c r="R41" s="22"/>
      <c r="S41" s="22"/>
      <c r="T41" s="22"/>
      <c r="U41" s="22"/>
      <c r="V41" s="22"/>
      <c r="W41" s="22">
        <v>4680512</v>
      </c>
      <c r="X41" s="22">
        <v>12656520</v>
      </c>
      <c r="Y41" s="22">
        <v>-7976008</v>
      </c>
      <c r="Z41" s="23">
        <v>-63.018965718854794</v>
      </c>
      <c r="AA41" s="20">
        <v>16875354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6556420</v>
      </c>
      <c r="D43" s="20"/>
      <c r="E43" s="21">
        <v>17237664</v>
      </c>
      <c r="F43" s="22"/>
      <c r="G43" s="22"/>
      <c r="H43" s="22"/>
      <c r="I43" s="22">
        <v>27194</v>
      </c>
      <c r="J43" s="22">
        <v>27194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27194</v>
      </c>
      <c r="X43" s="22"/>
      <c r="Y43" s="22">
        <v>27194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1554125</v>
      </c>
      <c r="F44" s="22">
        <v>1554125</v>
      </c>
      <c r="G44" s="22"/>
      <c r="H44" s="22"/>
      <c r="I44" s="22">
        <v>275</v>
      </c>
      <c r="J44" s="22">
        <v>275</v>
      </c>
      <c r="K44" s="22"/>
      <c r="L44" s="22">
        <v>18020</v>
      </c>
      <c r="M44" s="22"/>
      <c r="N44" s="22">
        <v>18020</v>
      </c>
      <c r="O44" s="22"/>
      <c r="P44" s="22"/>
      <c r="Q44" s="22"/>
      <c r="R44" s="22"/>
      <c r="S44" s="22"/>
      <c r="T44" s="22"/>
      <c r="U44" s="22"/>
      <c r="V44" s="22"/>
      <c r="W44" s="22">
        <v>18295</v>
      </c>
      <c r="X44" s="22">
        <v>1165590</v>
      </c>
      <c r="Y44" s="22">
        <v>-1147295</v>
      </c>
      <c r="Z44" s="23">
        <v>-98.430408634253894</v>
      </c>
      <c r="AA44" s="20">
        <v>1554125</v>
      </c>
    </row>
    <row r="45" spans="1:27" ht="13.5" x14ac:dyDescent="0.25">
      <c r="A45" s="19" t="s">
        <v>70</v>
      </c>
      <c r="B45" s="15" t="s">
        <v>32</v>
      </c>
      <c r="C45" s="20">
        <v>621357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547923715</v>
      </c>
      <c r="D47" s="29">
        <f t="shared" ref="D47:Y47" si="1">SUM(D34:D46)</f>
        <v>0</v>
      </c>
      <c r="E47" s="30">
        <f t="shared" si="1"/>
        <v>725012154</v>
      </c>
      <c r="F47" s="31">
        <f t="shared" si="1"/>
        <v>783130546</v>
      </c>
      <c r="G47" s="31">
        <f t="shared" si="1"/>
        <v>0</v>
      </c>
      <c r="H47" s="31">
        <f t="shared" si="1"/>
        <v>72240634</v>
      </c>
      <c r="I47" s="31">
        <f t="shared" si="1"/>
        <v>111975573</v>
      </c>
      <c r="J47" s="31">
        <f t="shared" si="1"/>
        <v>184216207</v>
      </c>
      <c r="K47" s="31">
        <f t="shared" si="1"/>
        <v>46476999</v>
      </c>
      <c r="L47" s="31">
        <f t="shared" si="1"/>
        <v>40162606</v>
      </c>
      <c r="M47" s="31">
        <f t="shared" si="1"/>
        <v>0</v>
      </c>
      <c r="N47" s="31">
        <f t="shared" si="1"/>
        <v>86639605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270855812</v>
      </c>
      <c r="X47" s="31">
        <f t="shared" si="1"/>
        <v>587347893</v>
      </c>
      <c r="Y47" s="31">
        <f t="shared" si="1"/>
        <v>-316492081</v>
      </c>
      <c r="Z47" s="32">
        <f>+IF(X47&lt;&gt;0,+(Y47/X47)*100,0)</f>
        <v>-53.884943620628597</v>
      </c>
      <c r="AA47" s="29">
        <f>SUM(AA34:AA46)</f>
        <v>783130546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-266983499</v>
      </c>
      <c r="D48" s="39">
        <f t="shared" si="2"/>
        <v>0</v>
      </c>
      <c r="E48" s="40">
        <f t="shared" si="2"/>
        <v>-316084553</v>
      </c>
      <c r="F48" s="41">
        <f t="shared" si="2"/>
        <v>-427635502</v>
      </c>
      <c r="G48" s="41">
        <f t="shared" si="2"/>
        <v>0</v>
      </c>
      <c r="H48" s="41">
        <f t="shared" si="2"/>
        <v>-45538325</v>
      </c>
      <c r="I48" s="41">
        <f t="shared" si="2"/>
        <v>-59343446</v>
      </c>
      <c r="J48" s="41">
        <f t="shared" si="2"/>
        <v>-104881771</v>
      </c>
      <c r="K48" s="41">
        <f t="shared" si="2"/>
        <v>-25240473</v>
      </c>
      <c r="L48" s="41">
        <f t="shared" si="2"/>
        <v>-8396348</v>
      </c>
      <c r="M48" s="41">
        <f t="shared" si="2"/>
        <v>0</v>
      </c>
      <c r="N48" s="41">
        <f t="shared" si="2"/>
        <v>-33636821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-138518592</v>
      </c>
      <c r="X48" s="41">
        <f t="shared" si="2"/>
        <v>-320726619</v>
      </c>
      <c r="Y48" s="41">
        <f t="shared" si="2"/>
        <v>182208027</v>
      </c>
      <c r="Z48" s="42">
        <f>+IF(X48&lt;&gt;0,+(Y48/X48)*100,0)</f>
        <v>-56.811008568016618</v>
      </c>
      <c r="AA48" s="39">
        <f>+AA32-AA47</f>
        <v>-427635502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25000000</v>
      </c>
      <c r="F49" s="22">
        <v>25000000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18749997</v>
      </c>
      <c r="Y49" s="22">
        <v>-18749997</v>
      </c>
      <c r="Z49" s="23">
        <v>-100</v>
      </c>
      <c r="AA49" s="20">
        <v>25000000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-266983499</v>
      </c>
      <c r="D51" s="48">
        <f t="shared" si="3"/>
        <v>0</v>
      </c>
      <c r="E51" s="49">
        <f t="shared" si="3"/>
        <v>-291084553</v>
      </c>
      <c r="F51" s="50">
        <f t="shared" si="3"/>
        <v>-402635502</v>
      </c>
      <c r="G51" s="50">
        <f t="shared" si="3"/>
        <v>0</v>
      </c>
      <c r="H51" s="50">
        <f t="shared" si="3"/>
        <v>-45538325</v>
      </c>
      <c r="I51" s="50">
        <f t="shared" si="3"/>
        <v>-59343446</v>
      </c>
      <c r="J51" s="50">
        <f t="shared" si="3"/>
        <v>-104881771</v>
      </c>
      <c r="K51" s="50">
        <f t="shared" si="3"/>
        <v>-25240473</v>
      </c>
      <c r="L51" s="50">
        <f t="shared" si="3"/>
        <v>-8396348</v>
      </c>
      <c r="M51" s="50">
        <f t="shared" si="3"/>
        <v>0</v>
      </c>
      <c r="N51" s="50">
        <f t="shared" si="3"/>
        <v>-33636821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-138518592</v>
      </c>
      <c r="X51" s="50">
        <f t="shared" si="3"/>
        <v>-301976622</v>
      </c>
      <c r="Y51" s="50">
        <f t="shared" si="3"/>
        <v>163458030</v>
      </c>
      <c r="Z51" s="51">
        <f>+IF(X51&lt;&gt;0,+(Y51/X51)*100,0)</f>
        <v>-54.129365683148812</v>
      </c>
      <c r="AA51" s="48">
        <f>SUM(AA48:AA50)</f>
        <v>-402635502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-266983499</v>
      </c>
      <c r="D53" s="54">
        <f>+D51-D52</f>
        <v>0</v>
      </c>
      <c r="E53" s="55">
        <f t="shared" si="4"/>
        <v>-291084553</v>
      </c>
      <c r="F53" s="56">
        <f t="shared" si="4"/>
        <v>-402635502</v>
      </c>
      <c r="G53" s="56">
        <f t="shared" si="4"/>
        <v>0</v>
      </c>
      <c r="H53" s="56">
        <f t="shared" si="4"/>
        <v>-45538325</v>
      </c>
      <c r="I53" s="56">
        <f t="shared" si="4"/>
        <v>-59343446</v>
      </c>
      <c r="J53" s="56">
        <f t="shared" si="4"/>
        <v>-104881771</v>
      </c>
      <c r="K53" s="56">
        <f t="shared" si="4"/>
        <v>-25240473</v>
      </c>
      <c r="L53" s="56">
        <f t="shared" si="4"/>
        <v>-8396348</v>
      </c>
      <c r="M53" s="56">
        <f t="shared" si="4"/>
        <v>0</v>
      </c>
      <c r="N53" s="56">
        <f t="shared" si="4"/>
        <v>-33636821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-138518592</v>
      </c>
      <c r="X53" s="56">
        <f t="shared" si="4"/>
        <v>-301976622</v>
      </c>
      <c r="Y53" s="56">
        <f t="shared" si="4"/>
        <v>163458030</v>
      </c>
      <c r="Z53" s="57">
        <f>+IF(X53&lt;&gt;0,+(Y53/X53)*100,0)</f>
        <v>-54.129365683148812</v>
      </c>
      <c r="AA53" s="54">
        <f>+AA51-AA52</f>
        <v>-402635502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-266983499</v>
      </c>
      <c r="D56" s="48">
        <f>SUM(D53:D55)</f>
        <v>0</v>
      </c>
      <c r="E56" s="49">
        <f t="shared" si="5"/>
        <v>-291084553</v>
      </c>
      <c r="F56" s="50">
        <f t="shared" si="5"/>
        <v>-402635502</v>
      </c>
      <c r="G56" s="50">
        <f t="shared" si="5"/>
        <v>0</v>
      </c>
      <c r="H56" s="50">
        <f t="shared" si="5"/>
        <v>-45538325</v>
      </c>
      <c r="I56" s="50">
        <f t="shared" si="5"/>
        <v>-59343446</v>
      </c>
      <c r="J56" s="50">
        <f t="shared" si="5"/>
        <v>-104881771</v>
      </c>
      <c r="K56" s="50">
        <f t="shared" si="5"/>
        <v>-25240473</v>
      </c>
      <c r="L56" s="50">
        <f t="shared" si="5"/>
        <v>-8396348</v>
      </c>
      <c r="M56" s="50">
        <f t="shared" si="5"/>
        <v>0</v>
      </c>
      <c r="N56" s="50">
        <f t="shared" si="5"/>
        <v>-33636821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-138518592</v>
      </c>
      <c r="X56" s="50">
        <f t="shared" si="5"/>
        <v>-301976622</v>
      </c>
      <c r="Y56" s="50">
        <f t="shared" si="5"/>
        <v>163458030</v>
      </c>
      <c r="Z56" s="51">
        <f>+IF(X56&lt;&gt;0,+(Y56/X56)*100,0)</f>
        <v>-54.129365683148812</v>
      </c>
      <c r="AA56" s="48">
        <f>SUM(AA53:AA55)</f>
        <v>-402635502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-266983499</v>
      </c>
      <c r="D59" s="65">
        <f>SUM(D56:D58)</f>
        <v>0</v>
      </c>
      <c r="E59" s="66">
        <f t="shared" si="6"/>
        <v>-291084553</v>
      </c>
      <c r="F59" s="67">
        <f t="shared" si="6"/>
        <v>-402635502</v>
      </c>
      <c r="G59" s="67">
        <f t="shared" si="6"/>
        <v>0</v>
      </c>
      <c r="H59" s="67">
        <f t="shared" si="6"/>
        <v>-45538325</v>
      </c>
      <c r="I59" s="67">
        <f t="shared" si="6"/>
        <v>-59343446</v>
      </c>
      <c r="J59" s="67">
        <f t="shared" si="6"/>
        <v>-104881771</v>
      </c>
      <c r="K59" s="67">
        <f t="shared" si="6"/>
        <v>-25240473</v>
      </c>
      <c r="L59" s="67">
        <f t="shared" si="6"/>
        <v>-8396348</v>
      </c>
      <c r="M59" s="67">
        <f t="shared" si="6"/>
        <v>0</v>
      </c>
      <c r="N59" s="67">
        <f t="shared" si="6"/>
        <v>-33636821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-138518592</v>
      </c>
      <c r="X59" s="67">
        <f t="shared" si="6"/>
        <v>-301976622</v>
      </c>
      <c r="Y59" s="67">
        <f t="shared" si="6"/>
        <v>163458030</v>
      </c>
      <c r="Z59" s="68">
        <f>+IF(X59&lt;&gt;0,+(Y59/X59)*100,0)</f>
        <v>-54.129365683148812</v>
      </c>
      <c r="AA59" s="65">
        <f>SUM(AA56:AA58)</f>
        <v>-402635502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748558498</v>
      </c>
      <c r="D6" s="20"/>
      <c r="E6" s="21">
        <v>789589117</v>
      </c>
      <c r="F6" s="22">
        <v>695683683</v>
      </c>
      <c r="G6" s="22">
        <v>52926284</v>
      </c>
      <c r="H6" s="22">
        <v>55036411</v>
      </c>
      <c r="I6" s="22">
        <v>35017435</v>
      </c>
      <c r="J6" s="22">
        <v>142980130</v>
      </c>
      <c r="K6" s="22">
        <v>56455295</v>
      </c>
      <c r="L6" s="22">
        <v>41539308</v>
      </c>
      <c r="M6" s="22">
        <v>38723514</v>
      </c>
      <c r="N6" s="22">
        <v>136718117</v>
      </c>
      <c r="O6" s="22">
        <v>37716267</v>
      </c>
      <c r="P6" s="22">
        <v>36631482</v>
      </c>
      <c r="Q6" s="22">
        <v>38325173</v>
      </c>
      <c r="R6" s="22">
        <v>112672922</v>
      </c>
      <c r="S6" s="22"/>
      <c r="T6" s="22"/>
      <c r="U6" s="22"/>
      <c r="V6" s="22"/>
      <c r="W6" s="22">
        <v>392371169</v>
      </c>
      <c r="X6" s="22">
        <v>544450502</v>
      </c>
      <c r="Y6" s="22">
        <v>-152079333</v>
      </c>
      <c r="Z6" s="23">
        <v>-27.932627932447019</v>
      </c>
      <c r="AA6" s="20">
        <v>695683683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1000</v>
      </c>
      <c r="D23" s="20"/>
      <c r="E23" s="21">
        <v>12323461</v>
      </c>
      <c r="F23" s="22">
        <v>7323461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6711788</v>
      </c>
      <c r="Y23" s="22">
        <v>-6711788</v>
      </c>
      <c r="Z23" s="23">
        <v>-100</v>
      </c>
      <c r="AA23" s="20">
        <v>7323461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7510574</v>
      </c>
      <c r="D25" s="20"/>
      <c r="E25" s="21">
        <v>10753346</v>
      </c>
      <c r="F25" s="22">
        <v>10753346</v>
      </c>
      <c r="G25" s="22">
        <v>4480565</v>
      </c>
      <c r="H25" s="22"/>
      <c r="I25" s="22"/>
      <c r="J25" s="22">
        <v>4480565</v>
      </c>
      <c r="K25" s="22"/>
      <c r="L25" s="22"/>
      <c r="M25" s="22">
        <v>3584457</v>
      </c>
      <c r="N25" s="22">
        <v>3584457</v>
      </c>
      <c r="O25" s="22"/>
      <c r="P25" s="22"/>
      <c r="Q25" s="22"/>
      <c r="R25" s="22"/>
      <c r="S25" s="22"/>
      <c r="T25" s="22"/>
      <c r="U25" s="22"/>
      <c r="V25" s="22"/>
      <c r="W25" s="22">
        <v>8065022</v>
      </c>
      <c r="X25" s="22">
        <v>10753346</v>
      </c>
      <c r="Y25" s="22">
        <v>-2688324</v>
      </c>
      <c r="Z25" s="23">
        <v>-24.999883757111508</v>
      </c>
      <c r="AA25" s="20">
        <v>10753346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208543317</v>
      </c>
      <c r="F28" s="22">
        <v>208543317</v>
      </c>
      <c r="G28" s="22">
        <v>23071713</v>
      </c>
      <c r="H28" s="22">
        <v>23959948</v>
      </c>
      <c r="I28" s="22">
        <v>26704266</v>
      </c>
      <c r="J28" s="22">
        <v>73735927</v>
      </c>
      <c r="K28" s="22">
        <v>25511191</v>
      </c>
      <c r="L28" s="22">
        <v>25581782</v>
      </c>
      <c r="M28" s="22">
        <v>24758254</v>
      </c>
      <c r="N28" s="22">
        <v>75851227</v>
      </c>
      <c r="O28" s="22">
        <v>24706884</v>
      </c>
      <c r="P28" s="22">
        <v>26248402</v>
      </c>
      <c r="Q28" s="22">
        <v>24518141</v>
      </c>
      <c r="R28" s="22">
        <v>75473427</v>
      </c>
      <c r="S28" s="22"/>
      <c r="T28" s="22"/>
      <c r="U28" s="22"/>
      <c r="V28" s="22"/>
      <c r="W28" s="22">
        <v>225060581</v>
      </c>
      <c r="X28" s="22">
        <v>155886129</v>
      </c>
      <c r="Y28" s="22">
        <v>69174452</v>
      </c>
      <c r="Z28" s="23">
        <v>44.374988617492711</v>
      </c>
      <c r="AA28" s="20">
        <v>208543317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756070072</v>
      </c>
      <c r="D32" s="29">
        <f t="shared" ref="D32:Y32" si="0">SUM(D6:D31)</f>
        <v>0</v>
      </c>
      <c r="E32" s="30">
        <f t="shared" si="0"/>
        <v>1021209241</v>
      </c>
      <c r="F32" s="31">
        <f t="shared" si="0"/>
        <v>922303807</v>
      </c>
      <c r="G32" s="31">
        <f t="shared" si="0"/>
        <v>80478562</v>
      </c>
      <c r="H32" s="31">
        <f t="shared" si="0"/>
        <v>78996359</v>
      </c>
      <c r="I32" s="31">
        <f t="shared" si="0"/>
        <v>61721701</v>
      </c>
      <c r="J32" s="31">
        <f t="shared" si="0"/>
        <v>221196622</v>
      </c>
      <c r="K32" s="31">
        <f t="shared" si="0"/>
        <v>81966486</v>
      </c>
      <c r="L32" s="31">
        <f t="shared" si="0"/>
        <v>67121090</v>
      </c>
      <c r="M32" s="31">
        <f t="shared" si="0"/>
        <v>67066225</v>
      </c>
      <c r="N32" s="31">
        <f t="shared" si="0"/>
        <v>216153801</v>
      </c>
      <c r="O32" s="31">
        <f t="shared" si="0"/>
        <v>62423151</v>
      </c>
      <c r="P32" s="31">
        <f t="shared" si="0"/>
        <v>62879884</v>
      </c>
      <c r="Q32" s="31">
        <f t="shared" si="0"/>
        <v>62843314</v>
      </c>
      <c r="R32" s="31">
        <f t="shared" si="0"/>
        <v>188146349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625496772</v>
      </c>
      <c r="X32" s="31">
        <f t="shared" si="0"/>
        <v>717801765</v>
      </c>
      <c r="Y32" s="31">
        <f t="shared" si="0"/>
        <v>-92304993</v>
      </c>
      <c r="Z32" s="32">
        <f>+IF(X32&lt;&gt;0,+(Y32/X32)*100,0)</f>
        <v>-12.859399001338481</v>
      </c>
      <c r="AA32" s="29">
        <f>SUM(AA6:AA31)</f>
        <v>922303807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34990568</v>
      </c>
      <c r="D34" s="20"/>
      <c r="E34" s="21">
        <v>29381758</v>
      </c>
      <c r="F34" s="22">
        <v>29381758</v>
      </c>
      <c r="G34" s="22">
        <v>2096312</v>
      </c>
      <c r="H34" s="22">
        <v>2087398</v>
      </c>
      <c r="I34" s="22">
        <v>2215902</v>
      </c>
      <c r="J34" s="22">
        <v>6399612</v>
      </c>
      <c r="K34" s="22">
        <v>2067835</v>
      </c>
      <c r="L34" s="22">
        <v>1967394</v>
      </c>
      <c r="M34" s="22">
        <v>1979446</v>
      </c>
      <c r="N34" s="22">
        <v>6014675</v>
      </c>
      <c r="O34" s="22">
        <v>1980615</v>
      </c>
      <c r="P34" s="22">
        <v>1953665</v>
      </c>
      <c r="Q34" s="22">
        <v>1949037</v>
      </c>
      <c r="R34" s="22">
        <v>5883317</v>
      </c>
      <c r="S34" s="22"/>
      <c r="T34" s="22"/>
      <c r="U34" s="22"/>
      <c r="V34" s="22"/>
      <c r="W34" s="22">
        <v>18297604</v>
      </c>
      <c r="X34" s="22">
        <v>21962863</v>
      </c>
      <c r="Y34" s="22">
        <v>-3665259</v>
      </c>
      <c r="Z34" s="23">
        <v>-16.688439025458564</v>
      </c>
      <c r="AA34" s="20">
        <v>29381758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796922426</v>
      </c>
      <c r="D36" s="20"/>
      <c r="E36" s="21">
        <v>1006568247</v>
      </c>
      <c r="F36" s="22">
        <v>1006568247</v>
      </c>
      <c r="G36" s="22">
        <v>120193871</v>
      </c>
      <c r="H36" s="22">
        <v>125151130</v>
      </c>
      <c r="I36" s="22">
        <v>58500488</v>
      </c>
      <c r="J36" s="22">
        <v>303845489</v>
      </c>
      <c r="K36" s="22">
        <v>75082637</v>
      </c>
      <c r="L36" s="22">
        <v>65065715</v>
      </c>
      <c r="M36" s="22">
        <v>59905934</v>
      </c>
      <c r="N36" s="22">
        <v>200054286</v>
      </c>
      <c r="O36" s="22">
        <v>47454529</v>
      </c>
      <c r="P36" s="22">
        <v>63481343</v>
      </c>
      <c r="Q36" s="22">
        <v>59427582</v>
      </c>
      <c r="R36" s="22">
        <v>170363454</v>
      </c>
      <c r="S36" s="22"/>
      <c r="T36" s="22"/>
      <c r="U36" s="22"/>
      <c r="V36" s="22"/>
      <c r="W36" s="22">
        <v>674263229</v>
      </c>
      <c r="X36" s="22">
        <v>752409765</v>
      </c>
      <c r="Y36" s="22">
        <v>-78146536</v>
      </c>
      <c r="Z36" s="23">
        <v>-10.386167170491202</v>
      </c>
      <c r="AA36" s="20">
        <v>1006568247</v>
      </c>
    </row>
    <row r="37" spans="1:27" ht="13.5" x14ac:dyDescent="0.25">
      <c r="A37" s="19" t="s">
        <v>63</v>
      </c>
      <c r="B37" s="15" t="s">
        <v>32</v>
      </c>
      <c r="C37" s="20">
        <v>7873</v>
      </c>
      <c r="D37" s="20"/>
      <c r="E37" s="21">
        <v>14552</v>
      </c>
      <c r="F37" s="22">
        <v>14552</v>
      </c>
      <c r="G37" s="22"/>
      <c r="H37" s="22"/>
      <c r="I37" s="22"/>
      <c r="J37" s="22"/>
      <c r="K37" s="22">
        <v>1638</v>
      </c>
      <c r="L37" s="22"/>
      <c r="M37" s="22"/>
      <c r="N37" s="22">
        <v>1638</v>
      </c>
      <c r="O37" s="22"/>
      <c r="P37" s="22"/>
      <c r="Q37" s="22"/>
      <c r="R37" s="22"/>
      <c r="S37" s="22"/>
      <c r="T37" s="22"/>
      <c r="U37" s="22"/>
      <c r="V37" s="22"/>
      <c r="W37" s="22">
        <v>1638</v>
      </c>
      <c r="X37" s="22">
        <v>10877</v>
      </c>
      <c r="Y37" s="22">
        <v>-9239</v>
      </c>
      <c r="Z37" s="23">
        <v>-84.94070056081641</v>
      </c>
      <c r="AA37" s="20">
        <v>14552</v>
      </c>
    </row>
    <row r="38" spans="1:27" ht="13.5" x14ac:dyDescent="0.25">
      <c r="A38" s="19" t="s">
        <v>64</v>
      </c>
      <c r="B38" s="15" t="s">
        <v>32</v>
      </c>
      <c r="C38" s="20">
        <v>237526032</v>
      </c>
      <c r="D38" s="20"/>
      <c r="E38" s="21">
        <v>79188078</v>
      </c>
      <c r="F38" s="22">
        <v>62104473</v>
      </c>
      <c r="G38" s="22">
        <v>6258</v>
      </c>
      <c r="H38" s="22">
        <v>60385</v>
      </c>
      <c r="I38" s="22">
        <v>42790</v>
      </c>
      <c r="J38" s="22">
        <v>109433</v>
      </c>
      <c r="K38" s="22">
        <v>94662</v>
      </c>
      <c r="L38" s="22">
        <v>86378</v>
      </c>
      <c r="M38" s="22">
        <v>30801977</v>
      </c>
      <c r="N38" s="22">
        <v>30983017</v>
      </c>
      <c r="O38" s="22">
        <v>282740</v>
      </c>
      <c r="P38" s="22">
        <v>-474714</v>
      </c>
      <c r="Q38" s="22">
        <v>-250607598</v>
      </c>
      <c r="R38" s="22">
        <v>-250799572</v>
      </c>
      <c r="S38" s="22"/>
      <c r="T38" s="22"/>
      <c r="U38" s="22"/>
      <c r="V38" s="22"/>
      <c r="W38" s="22">
        <v>-219707122</v>
      </c>
      <c r="X38" s="22">
        <v>50651284</v>
      </c>
      <c r="Y38" s="22">
        <v>-270358406</v>
      </c>
      <c r="Z38" s="23">
        <v>-533.76417071677793</v>
      </c>
      <c r="AA38" s="20">
        <v>62104473</v>
      </c>
    </row>
    <row r="39" spans="1:27" ht="13.5" x14ac:dyDescent="0.25">
      <c r="A39" s="19" t="s">
        <v>65</v>
      </c>
      <c r="B39" s="15" t="s">
        <v>32</v>
      </c>
      <c r="C39" s="20">
        <v>423273</v>
      </c>
      <c r="D39" s="20"/>
      <c r="E39" s="21">
        <v>49336263</v>
      </c>
      <c r="F39" s="22">
        <v>42235792</v>
      </c>
      <c r="G39" s="22">
        <v>3610945</v>
      </c>
      <c r="H39" s="22">
        <v>3610945</v>
      </c>
      <c r="I39" s="22">
        <v>3191768</v>
      </c>
      <c r="J39" s="22">
        <v>10413658</v>
      </c>
      <c r="K39" s="22">
        <v>3610945</v>
      </c>
      <c r="L39" s="22">
        <v>3191768</v>
      </c>
      <c r="M39" s="22">
        <v>3610945</v>
      </c>
      <c r="N39" s="22">
        <v>10413658</v>
      </c>
      <c r="O39" s="22">
        <v>12994483</v>
      </c>
      <c r="P39" s="22">
        <v>-6610947</v>
      </c>
      <c r="Q39" s="22">
        <v>3610945</v>
      </c>
      <c r="R39" s="22">
        <v>9994481</v>
      </c>
      <c r="S39" s="22"/>
      <c r="T39" s="22"/>
      <c r="U39" s="22"/>
      <c r="V39" s="22"/>
      <c r="W39" s="22">
        <v>30821797</v>
      </c>
      <c r="X39" s="22">
        <v>33328621</v>
      </c>
      <c r="Y39" s="22">
        <v>-2506824</v>
      </c>
      <c r="Z39" s="23">
        <v>-7.5215353194481107</v>
      </c>
      <c r="AA39" s="20">
        <v>42235792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34721451</v>
      </c>
      <c r="D41" s="20"/>
      <c r="E41" s="21">
        <v>38814917</v>
      </c>
      <c r="F41" s="22">
        <v>38859618</v>
      </c>
      <c r="G41" s="22">
        <v>154020</v>
      </c>
      <c r="H41" s="22">
        <v>3045051</v>
      </c>
      <c r="I41" s="22">
        <v>4209192</v>
      </c>
      <c r="J41" s="22">
        <v>7408263</v>
      </c>
      <c r="K41" s="22">
        <v>2477705</v>
      </c>
      <c r="L41" s="22">
        <v>3555018</v>
      </c>
      <c r="M41" s="22">
        <v>1377799</v>
      </c>
      <c r="N41" s="22">
        <v>7410522</v>
      </c>
      <c r="O41" s="22">
        <v>1126653</v>
      </c>
      <c r="P41" s="22">
        <v>782437</v>
      </c>
      <c r="Q41" s="22">
        <v>4136038</v>
      </c>
      <c r="R41" s="22">
        <v>6045128</v>
      </c>
      <c r="S41" s="22"/>
      <c r="T41" s="22"/>
      <c r="U41" s="22"/>
      <c r="V41" s="22"/>
      <c r="W41" s="22">
        <v>20863913</v>
      </c>
      <c r="X41" s="22">
        <v>29036503</v>
      </c>
      <c r="Y41" s="22">
        <v>-8172590</v>
      </c>
      <c r="Z41" s="23">
        <v>-28.145916882621851</v>
      </c>
      <c r="AA41" s="20">
        <v>38859618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775065</v>
      </c>
      <c r="R43" s="22">
        <v>775065</v>
      </c>
      <c r="S43" s="22"/>
      <c r="T43" s="22"/>
      <c r="U43" s="22"/>
      <c r="V43" s="22"/>
      <c r="W43" s="22">
        <v>775065</v>
      </c>
      <c r="X43" s="22"/>
      <c r="Y43" s="22">
        <v>775065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36620401</v>
      </c>
      <c r="D44" s="20"/>
      <c r="E44" s="21">
        <v>33363846</v>
      </c>
      <c r="F44" s="22">
        <v>33363846</v>
      </c>
      <c r="G44" s="22">
        <v>2888334</v>
      </c>
      <c r="H44" s="22">
        <v>2784969</v>
      </c>
      <c r="I44" s="22">
        <v>2746042</v>
      </c>
      <c r="J44" s="22">
        <v>8419345</v>
      </c>
      <c r="K44" s="22">
        <v>3496170</v>
      </c>
      <c r="L44" s="22">
        <v>3684089</v>
      </c>
      <c r="M44" s="22">
        <v>4525995</v>
      </c>
      <c r="N44" s="22">
        <v>11706254</v>
      </c>
      <c r="O44" s="22">
        <v>2887632</v>
      </c>
      <c r="P44" s="22">
        <v>4146955</v>
      </c>
      <c r="Q44" s="22">
        <v>2820347</v>
      </c>
      <c r="R44" s="22">
        <v>9854934</v>
      </c>
      <c r="S44" s="22"/>
      <c r="T44" s="22"/>
      <c r="U44" s="22"/>
      <c r="V44" s="22"/>
      <c r="W44" s="22">
        <v>29980533</v>
      </c>
      <c r="X44" s="22">
        <v>24939476</v>
      </c>
      <c r="Y44" s="22">
        <v>5041057</v>
      </c>
      <c r="Z44" s="23">
        <v>20.213163259725263</v>
      </c>
      <c r="AA44" s="20">
        <v>33363846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1141212024</v>
      </c>
      <c r="D47" s="29">
        <f t="shared" ref="D47:Y47" si="1">SUM(D34:D46)</f>
        <v>0</v>
      </c>
      <c r="E47" s="30">
        <f t="shared" si="1"/>
        <v>1236667661</v>
      </c>
      <c r="F47" s="31">
        <f t="shared" si="1"/>
        <v>1212528286</v>
      </c>
      <c r="G47" s="31">
        <f t="shared" si="1"/>
        <v>128949740</v>
      </c>
      <c r="H47" s="31">
        <f t="shared" si="1"/>
        <v>136739878</v>
      </c>
      <c r="I47" s="31">
        <f t="shared" si="1"/>
        <v>70906182</v>
      </c>
      <c r="J47" s="31">
        <f t="shared" si="1"/>
        <v>336595800</v>
      </c>
      <c r="K47" s="31">
        <f t="shared" si="1"/>
        <v>86831592</v>
      </c>
      <c r="L47" s="31">
        <f t="shared" si="1"/>
        <v>77550362</v>
      </c>
      <c r="M47" s="31">
        <f t="shared" si="1"/>
        <v>102202096</v>
      </c>
      <c r="N47" s="31">
        <f t="shared" si="1"/>
        <v>266584050</v>
      </c>
      <c r="O47" s="31">
        <f t="shared" si="1"/>
        <v>66726652</v>
      </c>
      <c r="P47" s="31">
        <f t="shared" si="1"/>
        <v>63278739</v>
      </c>
      <c r="Q47" s="31">
        <f t="shared" si="1"/>
        <v>-177888584</v>
      </c>
      <c r="R47" s="31">
        <f t="shared" si="1"/>
        <v>-47883193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555296657</v>
      </c>
      <c r="X47" s="31">
        <f t="shared" si="1"/>
        <v>912339389</v>
      </c>
      <c r="Y47" s="31">
        <f t="shared" si="1"/>
        <v>-357042732</v>
      </c>
      <c r="Z47" s="32">
        <f>+IF(X47&lt;&gt;0,+(Y47/X47)*100,0)</f>
        <v>-39.134858837054992</v>
      </c>
      <c r="AA47" s="29">
        <f>SUM(AA34:AA46)</f>
        <v>1212528286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-385141952</v>
      </c>
      <c r="D48" s="39">
        <f t="shared" si="2"/>
        <v>0</v>
      </c>
      <c r="E48" s="40">
        <f t="shared" si="2"/>
        <v>-215458420</v>
      </c>
      <c r="F48" s="41">
        <f t="shared" si="2"/>
        <v>-290224479</v>
      </c>
      <c r="G48" s="41">
        <f t="shared" si="2"/>
        <v>-48471178</v>
      </c>
      <c r="H48" s="41">
        <f t="shared" si="2"/>
        <v>-57743519</v>
      </c>
      <c r="I48" s="41">
        <f t="shared" si="2"/>
        <v>-9184481</v>
      </c>
      <c r="J48" s="41">
        <f t="shared" si="2"/>
        <v>-115399178</v>
      </c>
      <c r="K48" s="41">
        <f t="shared" si="2"/>
        <v>-4865106</v>
      </c>
      <c r="L48" s="41">
        <f t="shared" si="2"/>
        <v>-10429272</v>
      </c>
      <c r="M48" s="41">
        <f t="shared" si="2"/>
        <v>-35135871</v>
      </c>
      <c r="N48" s="41">
        <f t="shared" si="2"/>
        <v>-50430249</v>
      </c>
      <c r="O48" s="41">
        <f t="shared" si="2"/>
        <v>-4303501</v>
      </c>
      <c r="P48" s="41">
        <f t="shared" si="2"/>
        <v>-398855</v>
      </c>
      <c r="Q48" s="41">
        <f t="shared" si="2"/>
        <v>240731898</v>
      </c>
      <c r="R48" s="41">
        <f t="shared" si="2"/>
        <v>236029542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70200115</v>
      </c>
      <c r="X48" s="41">
        <f t="shared" si="2"/>
        <v>-194537624</v>
      </c>
      <c r="Y48" s="41">
        <f t="shared" si="2"/>
        <v>264737739</v>
      </c>
      <c r="Z48" s="42">
        <f>+IF(X48&lt;&gt;0,+(Y48/X48)*100,0)</f>
        <v>-136.08562372489962</v>
      </c>
      <c r="AA48" s="39">
        <f>+AA32-AA47</f>
        <v>-290224479</v>
      </c>
    </row>
    <row r="49" spans="1:27" ht="25.5" x14ac:dyDescent="0.25">
      <c r="A49" s="43" t="s">
        <v>74</v>
      </c>
      <c r="B49" s="15" t="s">
        <v>32</v>
      </c>
      <c r="C49" s="20">
        <v>35089000</v>
      </c>
      <c r="D49" s="20"/>
      <c r="E49" s="21">
        <v>62000000</v>
      </c>
      <c r="F49" s="22">
        <v>62000000</v>
      </c>
      <c r="G49" s="22">
        <v>1655895</v>
      </c>
      <c r="H49" s="22"/>
      <c r="I49" s="22">
        <v>13500000</v>
      </c>
      <c r="J49" s="22">
        <v>15155895</v>
      </c>
      <c r="K49" s="22">
        <v>8369784</v>
      </c>
      <c r="L49" s="22">
        <v>3375830</v>
      </c>
      <c r="M49" s="22">
        <v>12912101</v>
      </c>
      <c r="N49" s="22">
        <v>24657715</v>
      </c>
      <c r="O49" s="22"/>
      <c r="P49" s="22"/>
      <c r="Q49" s="22">
        <v>10605980</v>
      </c>
      <c r="R49" s="22">
        <v>10605980</v>
      </c>
      <c r="S49" s="22"/>
      <c r="T49" s="22"/>
      <c r="U49" s="22"/>
      <c r="V49" s="22"/>
      <c r="W49" s="22">
        <v>50419590</v>
      </c>
      <c r="X49" s="22">
        <v>62000000</v>
      </c>
      <c r="Y49" s="22">
        <v>-11580410</v>
      </c>
      <c r="Z49" s="23">
        <v>-18.678080645161291</v>
      </c>
      <c r="AA49" s="20">
        <v>62000000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-350052952</v>
      </c>
      <c r="D51" s="48">
        <f t="shared" si="3"/>
        <v>0</v>
      </c>
      <c r="E51" s="49">
        <f t="shared" si="3"/>
        <v>-153458420</v>
      </c>
      <c r="F51" s="50">
        <f t="shared" si="3"/>
        <v>-228224479</v>
      </c>
      <c r="G51" s="50">
        <f t="shared" si="3"/>
        <v>-46815283</v>
      </c>
      <c r="H51" s="50">
        <f t="shared" si="3"/>
        <v>-57743519</v>
      </c>
      <c r="I51" s="50">
        <f t="shared" si="3"/>
        <v>4315519</v>
      </c>
      <c r="J51" s="50">
        <f t="shared" si="3"/>
        <v>-100243283</v>
      </c>
      <c r="K51" s="50">
        <f t="shared" si="3"/>
        <v>3504678</v>
      </c>
      <c r="L51" s="50">
        <f t="shared" si="3"/>
        <v>-7053442</v>
      </c>
      <c r="M51" s="50">
        <f t="shared" si="3"/>
        <v>-22223770</v>
      </c>
      <c r="N51" s="50">
        <f t="shared" si="3"/>
        <v>-25772534</v>
      </c>
      <c r="O51" s="50">
        <f t="shared" si="3"/>
        <v>-4303501</v>
      </c>
      <c r="P51" s="50">
        <f t="shared" si="3"/>
        <v>-398855</v>
      </c>
      <c r="Q51" s="50">
        <f t="shared" si="3"/>
        <v>251337878</v>
      </c>
      <c r="R51" s="50">
        <f t="shared" si="3"/>
        <v>246635522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120619705</v>
      </c>
      <c r="X51" s="50">
        <f t="shared" si="3"/>
        <v>-132537624</v>
      </c>
      <c r="Y51" s="50">
        <f t="shared" si="3"/>
        <v>253157329</v>
      </c>
      <c r="Z51" s="51">
        <f>+IF(X51&lt;&gt;0,+(Y51/X51)*100,0)</f>
        <v>-191.00789750086361</v>
      </c>
      <c r="AA51" s="48">
        <f>SUM(AA48:AA50)</f>
        <v>-228224479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-350052952</v>
      </c>
      <c r="D53" s="54">
        <f>+D51-D52</f>
        <v>0</v>
      </c>
      <c r="E53" s="55">
        <f t="shared" si="4"/>
        <v>-153458420</v>
      </c>
      <c r="F53" s="56">
        <f t="shared" si="4"/>
        <v>-228224479</v>
      </c>
      <c r="G53" s="56">
        <f t="shared" si="4"/>
        <v>-46815283</v>
      </c>
      <c r="H53" s="56">
        <f t="shared" si="4"/>
        <v>-57743519</v>
      </c>
      <c r="I53" s="56">
        <f t="shared" si="4"/>
        <v>4315519</v>
      </c>
      <c r="J53" s="56">
        <f t="shared" si="4"/>
        <v>-100243283</v>
      </c>
      <c r="K53" s="56">
        <f t="shared" si="4"/>
        <v>3504678</v>
      </c>
      <c r="L53" s="56">
        <f t="shared" si="4"/>
        <v>-7053442</v>
      </c>
      <c r="M53" s="56">
        <f t="shared" si="4"/>
        <v>-22223770</v>
      </c>
      <c r="N53" s="56">
        <f t="shared" si="4"/>
        <v>-25772534</v>
      </c>
      <c r="O53" s="56">
        <f t="shared" si="4"/>
        <v>-4303501</v>
      </c>
      <c r="P53" s="56">
        <f t="shared" si="4"/>
        <v>-398855</v>
      </c>
      <c r="Q53" s="56">
        <f t="shared" si="4"/>
        <v>251337878</v>
      </c>
      <c r="R53" s="56">
        <f t="shared" si="4"/>
        <v>246635522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120619705</v>
      </c>
      <c r="X53" s="56">
        <f t="shared" si="4"/>
        <v>-132537624</v>
      </c>
      <c r="Y53" s="56">
        <f t="shared" si="4"/>
        <v>253157329</v>
      </c>
      <c r="Z53" s="57">
        <f>+IF(X53&lt;&gt;0,+(Y53/X53)*100,0)</f>
        <v>-191.00789750086361</v>
      </c>
      <c r="AA53" s="54">
        <f>+AA51-AA52</f>
        <v>-228224479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-350052952</v>
      </c>
      <c r="D56" s="48">
        <f>SUM(D53:D55)</f>
        <v>0</v>
      </c>
      <c r="E56" s="49">
        <f t="shared" si="5"/>
        <v>-153458420</v>
      </c>
      <c r="F56" s="50">
        <f t="shared" si="5"/>
        <v>-228224479</v>
      </c>
      <c r="G56" s="50">
        <f t="shared" si="5"/>
        <v>-46815283</v>
      </c>
      <c r="H56" s="50">
        <f t="shared" si="5"/>
        <v>-57743519</v>
      </c>
      <c r="I56" s="50">
        <f t="shared" si="5"/>
        <v>4315519</v>
      </c>
      <c r="J56" s="50">
        <f t="shared" si="5"/>
        <v>-100243283</v>
      </c>
      <c r="K56" s="50">
        <f t="shared" si="5"/>
        <v>3504678</v>
      </c>
      <c r="L56" s="50">
        <f t="shared" si="5"/>
        <v>-7053442</v>
      </c>
      <c r="M56" s="50">
        <f t="shared" si="5"/>
        <v>-22223770</v>
      </c>
      <c r="N56" s="50">
        <f t="shared" si="5"/>
        <v>-25772534</v>
      </c>
      <c r="O56" s="50">
        <f t="shared" si="5"/>
        <v>-4303501</v>
      </c>
      <c r="P56" s="50">
        <f t="shared" si="5"/>
        <v>-398855</v>
      </c>
      <c r="Q56" s="50">
        <f t="shared" si="5"/>
        <v>251337878</v>
      </c>
      <c r="R56" s="50">
        <f t="shared" si="5"/>
        <v>246635522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120619705</v>
      </c>
      <c r="X56" s="50">
        <f t="shared" si="5"/>
        <v>-132537624</v>
      </c>
      <c r="Y56" s="50">
        <f t="shared" si="5"/>
        <v>253157329</v>
      </c>
      <c r="Z56" s="51">
        <f>+IF(X56&lt;&gt;0,+(Y56/X56)*100,0)</f>
        <v>-191.00789750086361</v>
      </c>
      <c r="AA56" s="48">
        <f>SUM(AA53:AA55)</f>
        <v>-228224479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-350052952</v>
      </c>
      <c r="D59" s="65">
        <f>SUM(D56:D58)</f>
        <v>0</v>
      </c>
      <c r="E59" s="66">
        <f t="shared" si="6"/>
        <v>-153458420</v>
      </c>
      <c r="F59" s="67">
        <f t="shared" si="6"/>
        <v>-228224479</v>
      </c>
      <c r="G59" s="67">
        <f t="shared" si="6"/>
        <v>-46815283</v>
      </c>
      <c r="H59" s="67">
        <f t="shared" si="6"/>
        <v>-57743519</v>
      </c>
      <c r="I59" s="67">
        <f t="shared" si="6"/>
        <v>4315519</v>
      </c>
      <c r="J59" s="67">
        <f t="shared" si="6"/>
        <v>-100243283</v>
      </c>
      <c r="K59" s="67">
        <f t="shared" si="6"/>
        <v>3504678</v>
      </c>
      <c r="L59" s="67">
        <f t="shared" si="6"/>
        <v>-7053442</v>
      </c>
      <c r="M59" s="67">
        <f t="shared" si="6"/>
        <v>-22223770</v>
      </c>
      <c r="N59" s="67">
        <f t="shared" si="6"/>
        <v>-25772534</v>
      </c>
      <c r="O59" s="67">
        <f t="shared" si="6"/>
        <v>-4303501</v>
      </c>
      <c r="P59" s="67">
        <f t="shared" si="6"/>
        <v>-398855</v>
      </c>
      <c r="Q59" s="67">
        <f t="shared" si="6"/>
        <v>251337878</v>
      </c>
      <c r="R59" s="67">
        <f t="shared" si="6"/>
        <v>246635522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120619705</v>
      </c>
      <c r="X59" s="67">
        <f t="shared" si="6"/>
        <v>-132537624</v>
      </c>
      <c r="Y59" s="67">
        <f t="shared" si="6"/>
        <v>253157329</v>
      </c>
      <c r="Z59" s="68">
        <f>+IF(X59&lt;&gt;0,+(Y59/X59)*100,0)</f>
        <v>-191.00789750086361</v>
      </c>
      <c r="AA59" s="65">
        <f>SUM(AA56:AA58)</f>
        <v>-228224479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568302</v>
      </c>
      <c r="D6" s="20"/>
      <c r="E6" s="21">
        <v>609996</v>
      </c>
      <c r="F6" s="22">
        <v>609996</v>
      </c>
      <c r="G6" s="22">
        <v>53032</v>
      </c>
      <c r="H6" s="22"/>
      <c r="I6" s="22">
        <v>39708</v>
      </c>
      <c r="J6" s="22">
        <v>92740</v>
      </c>
      <c r="K6" s="22">
        <v>49723</v>
      </c>
      <c r="L6" s="22">
        <v>43824</v>
      </c>
      <c r="M6" s="22">
        <v>50042</v>
      </c>
      <c r="N6" s="22">
        <v>143589</v>
      </c>
      <c r="O6" s="22">
        <v>34666</v>
      </c>
      <c r="P6" s="22">
        <v>36352</v>
      </c>
      <c r="Q6" s="22">
        <v>36154</v>
      </c>
      <c r="R6" s="22">
        <v>107172</v>
      </c>
      <c r="S6" s="22"/>
      <c r="T6" s="22"/>
      <c r="U6" s="22"/>
      <c r="V6" s="22"/>
      <c r="W6" s="22">
        <v>343501</v>
      </c>
      <c r="X6" s="22">
        <v>457497</v>
      </c>
      <c r="Y6" s="22">
        <v>-113996</v>
      </c>
      <c r="Z6" s="23">
        <v>-24.917321862219861</v>
      </c>
      <c r="AA6" s="20">
        <v>609996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568302</v>
      </c>
      <c r="D32" s="29">
        <f t="shared" ref="D32:Y32" si="0">SUM(D6:D31)</f>
        <v>0</v>
      </c>
      <c r="E32" s="30">
        <f t="shared" si="0"/>
        <v>609996</v>
      </c>
      <c r="F32" s="31">
        <f t="shared" si="0"/>
        <v>609996</v>
      </c>
      <c r="G32" s="31">
        <f t="shared" si="0"/>
        <v>53032</v>
      </c>
      <c r="H32" s="31">
        <f t="shared" si="0"/>
        <v>0</v>
      </c>
      <c r="I32" s="31">
        <f t="shared" si="0"/>
        <v>39708</v>
      </c>
      <c r="J32" s="31">
        <f t="shared" si="0"/>
        <v>92740</v>
      </c>
      <c r="K32" s="31">
        <f t="shared" si="0"/>
        <v>49723</v>
      </c>
      <c r="L32" s="31">
        <f t="shared" si="0"/>
        <v>43824</v>
      </c>
      <c r="M32" s="31">
        <f t="shared" si="0"/>
        <v>50042</v>
      </c>
      <c r="N32" s="31">
        <f t="shared" si="0"/>
        <v>143589</v>
      </c>
      <c r="O32" s="31">
        <f t="shared" si="0"/>
        <v>34666</v>
      </c>
      <c r="P32" s="31">
        <f t="shared" si="0"/>
        <v>36352</v>
      </c>
      <c r="Q32" s="31">
        <f t="shared" si="0"/>
        <v>36154</v>
      </c>
      <c r="R32" s="31">
        <f t="shared" si="0"/>
        <v>107172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343501</v>
      </c>
      <c r="X32" s="31">
        <f t="shared" si="0"/>
        <v>457497</v>
      </c>
      <c r="Y32" s="31">
        <f t="shared" si="0"/>
        <v>-113996</v>
      </c>
      <c r="Z32" s="32">
        <f>+IF(X32&lt;&gt;0,+(Y32/X32)*100,0)</f>
        <v>-24.917321862219861</v>
      </c>
      <c r="AA32" s="29">
        <f>SUM(AA6:AA31)</f>
        <v>609996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568302</v>
      </c>
      <c r="D48" s="39">
        <f t="shared" si="2"/>
        <v>0</v>
      </c>
      <c r="E48" s="40">
        <f t="shared" si="2"/>
        <v>609996</v>
      </c>
      <c r="F48" s="41">
        <f t="shared" si="2"/>
        <v>609996</v>
      </c>
      <c r="G48" s="41">
        <f t="shared" si="2"/>
        <v>53032</v>
      </c>
      <c r="H48" s="41">
        <f t="shared" si="2"/>
        <v>0</v>
      </c>
      <c r="I48" s="41">
        <f t="shared" si="2"/>
        <v>39708</v>
      </c>
      <c r="J48" s="41">
        <f t="shared" si="2"/>
        <v>92740</v>
      </c>
      <c r="K48" s="41">
        <f t="shared" si="2"/>
        <v>49723</v>
      </c>
      <c r="L48" s="41">
        <f t="shared" si="2"/>
        <v>43824</v>
      </c>
      <c r="M48" s="41">
        <f t="shared" si="2"/>
        <v>50042</v>
      </c>
      <c r="N48" s="41">
        <f t="shared" si="2"/>
        <v>143589</v>
      </c>
      <c r="O48" s="41">
        <f t="shared" si="2"/>
        <v>34666</v>
      </c>
      <c r="P48" s="41">
        <f t="shared" si="2"/>
        <v>36352</v>
      </c>
      <c r="Q48" s="41">
        <f t="shared" si="2"/>
        <v>36154</v>
      </c>
      <c r="R48" s="41">
        <f t="shared" si="2"/>
        <v>107172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343501</v>
      </c>
      <c r="X48" s="41">
        <f t="shared" si="2"/>
        <v>457497</v>
      </c>
      <c r="Y48" s="41">
        <f t="shared" si="2"/>
        <v>-113996</v>
      </c>
      <c r="Z48" s="42">
        <f>+IF(X48&lt;&gt;0,+(Y48/X48)*100,0)</f>
        <v>-24.917321862219861</v>
      </c>
      <c r="AA48" s="39">
        <f>+AA32-AA47</f>
        <v>609996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568302</v>
      </c>
      <c r="D51" s="48">
        <f t="shared" si="3"/>
        <v>0</v>
      </c>
      <c r="E51" s="49">
        <f t="shared" si="3"/>
        <v>609996</v>
      </c>
      <c r="F51" s="50">
        <f t="shared" si="3"/>
        <v>609996</v>
      </c>
      <c r="G51" s="50">
        <f t="shared" si="3"/>
        <v>53032</v>
      </c>
      <c r="H51" s="50">
        <f t="shared" si="3"/>
        <v>0</v>
      </c>
      <c r="I51" s="50">
        <f t="shared" si="3"/>
        <v>39708</v>
      </c>
      <c r="J51" s="50">
        <f t="shared" si="3"/>
        <v>92740</v>
      </c>
      <c r="K51" s="50">
        <f t="shared" si="3"/>
        <v>49723</v>
      </c>
      <c r="L51" s="50">
        <f t="shared" si="3"/>
        <v>43824</v>
      </c>
      <c r="M51" s="50">
        <f t="shared" si="3"/>
        <v>50042</v>
      </c>
      <c r="N51" s="50">
        <f t="shared" si="3"/>
        <v>143589</v>
      </c>
      <c r="O51" s="50">
        <f t="shared" si="3"/>
        <v>34666</v>
      </c>
      <c r="P51" s="50">
        <f t="shared" si="3"/>
        <v>36352</v>
      </c>
      <c r="Q51" s="50">
        <f t="shared" si="3"/>
        <v>36154</v>
      </c>
      <c r="R51" s="50">
        <f t="shared" si="3"/>
        <v>107172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343501</v>
      </c>
      <c r="X51" s="50">
        <f t="shared" si="3"/>
        <v>457497</v>
      </c>
      <c r="Y51" s="50">
        <f t="shared" si="3"/>
        <v>-113996</v>
      </c>
      <c r="Z51" s="51">
        <f>+IF(X51&lt;&gt;0,+(Y51/X51)*100,0)</f>
        <v>-24.917321862219861</v>
      </c>
      <c r="AA51" s="48">
        <f>SUM(AA48:AA50)</f>
        <v>609996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568302</v>
      </c>
      <c r="D53" s="54">
        <f>+D51-D52</f>
        <v>0</v>
      </c>
      <c r="E53" s="55">
        <f t="shared" si="4"/>
        <v>609996</v>
      </c>
      <c r="F53" s="56">
        <f t="shared" si="4"/>
        <v>609996</v>
      </c>
      <c r="G53" s="56">
        <f t="shared" si="4"/>
        <v>53032</v>
      </c>
      <c r="H53" s="56">
        <f t="shared" si="4"/>
        <v>0</v>
      </c>
      <c r="I53" s="56">
        <f t="shared" si="4"/>
        <v>39708</v>
      </c>
      <c r="J53" s="56">
        <f t="shared" si="4"/>
        <v>92740</v>
      </c>
      <c r="K53" s="56">
        <f t="shared" si="4"/>
        <v>49723</v>
      </c>
      <c r="L53" s="56">
        <f t="shared" si="4"/>
        <v>43824</v>
      </c>
      <c r="M53" s="56">
        <f t="shared" si="4"/>
        <v>50042</v>
      </c>
      <c r="N53" s="56">
        <f t="shared" si="4"/>
        <v>143589</v>
      </c>
      <c r="O53" s="56">
        <f t="shared" si="4"/>
        <v>34666</v>
      </c>
      <c r="P53" s="56">
        <f t="shared" si="4"/>
        <v>36352</v>
      </c>
      <c r="Q53" s="56">
        <f t="shared" si="4"/>
        <v>36154</v>
      </c>
      <c r="R53" s="56">
        <f t="shared" si="4"/>
        <v>107172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343501</v>
      </c>
      <c r="X53" s="56">
        <f t="shared" si="4"/>
        <v>457497</v>
      </c>
      <c r="Y53" s="56">
        <f t="shared" si="4"/>
        <v>-113996</v>
      </c>
      <c r="Z53" s="57">
        <f>+IF(X53&lt;&gt;0,+(Y53/X53)*100,0)</f>
        <v>-24.917321862219861</v>
      </c>
      <c r="AA53" s="54">
        <f>+AA51-AA52</f>
        <v>609996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568302</v>
      </c>
      <c r="D56" s="48">
        <f>SUM(D53:D55)</f>
        <v>0</v>
      </c>
      <c r="E56" s="49">
        <f t="shared" si="5"/>
        <v>609996</v>
      </c>
      <c r="F56" s="50">
        <f t="shared" si="5"/>
        <v>609996</v>
      </c>
      <c r="G56" s="50">
        <f t="shared" si="5"/>
        <v>53032</v>
      </c>
      <c r="H56" s="50">
        <f t="shared" si="5"/>
        <v>0</v>
      </c>
      <c r="I56" s="50">
        <f t="shared" si="5"/>
        <v>39708</v>
      </c>
      <c r="J56" s="50">
        <f t="shared" si="5"/>
        <v>92740</v>
      </c>
      <c r="K56" s="50">
        <f t="shared" si="5"/>
        <v>49723</v>
      </c>
      <c r="L56" s="50">
        <f t="shared" si="5"/>
        <v>43824</v>
      </c>
      <c r="M56" s="50">
        <f t="shared" si="5"/>
        <v>50042</v>
      </c>
      <c r="N56" s="50">
        <f t="shared" si="5"/>
        <v>143589</v>
      </c>
      <c r="O56" s="50">
        <f t="shared" si="5"/>
        <v>34666</v>
      </c>
      <c r="P56" s="50">
        <f t="shared" si="5"/>
        <v>36352</v>
      </c>
      <c r="Q56" s="50">
        <f t="shared" si="5"/>
        <v>36154</v>
      </c>
      <c r="R56" s="50">
        <f t="shared" si="5"/>
        <v>107172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343501</v>
      </c>
      <c r="X56" s="50">
        <f t="shared" si="5"/>
        <v>457497</v>
      </c>
      <c r="Y56" s="50">
        <f t="shared" si="5"/>
        <v>-113996</v>
      </c>
      <c r="Z56" s="51">
        <f>+IF(X56&lt;&gt;0,+(Y56/X56)*100,0)</f>
        <v>-24.917321862219861</v>
      </c>
      <c r="AA56" s="48">
        <f>SUM(AA53:AA55)</f>
        <v>609996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568302</v>
      </c>
      <c r="D59" s="65">
        <f>SUM(D56:D58)</f>
        <v>0</v>
      </c>
      <c r="E59" s="66">
        <f t="shared" si="6"/>
        <v>609996</v>
      </c>
      <c r="F59" s="67">
        <f t="shared" si="6"/>
        <v>609996</v>
      </c>
      <c r="G59" s="67">
        <f t="shared" si="6"/>
        <v>53032</v>
      </c>
      <c r="H59" s="67">
        <f t="shared" si="6"/>
        <v>0</v>
      </c>
      <c r="I59" s="67">
        <f t="shared" si="6"/>
        <v>39708</v>
      </c>
      <c r="J59" s="67">
        <f t="shared" si="6"/>
        <v>92740</v>
      </c>
      <c r="K59" s="67">
        <f t="shared" si="6"/>
        <v>49723</v>
      </c>
      <c r="L59" s="67">
        <f t="shared" si="6"/>
        <v>43824</v>
      </c>
      <c r="M59" s="67">
        <f t="shared" si="6"/>
        <v>50042</v>
      </c>
      <c r="N59" s="67">
        <f t="shared" si="6"/>
        <v>143589</v>
      </c>
      <c r="O59" s="67">
        <f t="shared" si="6"/>
        <v>34666</v>
      </c>
      <c r="P59" s="67">
        <f t="shared" si="6"/>
        <v>36352</v>
      </c>
      <c r="Q59" s="67">
        <f t="shared" si="6"/>
        <v>36154</v>
      </c>
      <c r="R59" s="67">
        <f t="shared" si="6"/>
        <v>107172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343501</v>
      </c>
      <c r="X59" s="67">
        <f t="shared" si="6"/>
        <v>457497</v>
      </c>
      <c r="Y59" s="67">
        <f t="shared" si="6"/>
        <v>-113996</v>
      </c>
      <c r="Z59" s="68">
        <f>+IF(X59&lt;&gt;0,+(Y59/X59)*100,0)</f>
        <v>-24.917321862219861</v>
      </c>
      <c r="AA59" s="65">
        <f>SUM(AA56:AA58)</f>
        <v>609996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15571611783</v>
      </c>
      <c r="D6" s="20"/>
      <c r="E6" s="21">
        <v>18257739680</v>
      </c>
      <c r="F6" s="22">
        <v>18257739680</v>
      </c>
      <c r="G6" s="22">
        <v>1440444632</v>
      </c>
      <c r="H6" s="22">
        <v>1726957238</v>
      </c>
      <c r="I6" s="22">
        <v>1479119294</v>
      </c>
      <c r="J6" s="22">
        <v>4646521164</v>
      </c>
      <c r="K6" s="22">
        <v>1298232535</v>
      </c>
      <c r="L6" s="22">
        <v>1423320596</v>
      </c>
      <c r="M6" s="22">
        <v>1381435706</v>
      </c>
      <c r="N6" s="22">
        <v>4102988837</v>
      </c>
      <c r="O6" s="22">
        <v>1117337558</v>
      </c>
      <c r="P6" s="22">
        <v>1480638330</v>
      </c>
      <c r="Q6" s="22">
        <v>1446368191</v>
      </c>
      <c r="R6" s="22">
        <v>4044344079</v>
      </c>
      <c r="S6" s="22"/>
      <c r="T6" s="22"/>
      <c r="U6" s="22"/>
      <c r="V6" s="22"/>
      <c r="W6" s="22">
        <v>12793854080</v>
      </c>
      <c r="X6" s="22">
        <v>13365466517</v>
      </c>
      <c r="Y6" s="22">
        <v>-571612437</v>
      </c>
      <c r="Z6" s="23">
        <v>-4.2767862705947923</v>
      </c>
      <c r="AA6" s="20">
        <v>18257739680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12114873</v>
      </c>
      <c r="D10" s="20"/>
      <c r="E10" s="21">
        <v>18071020</v>
      </c>
      <c r="F10" s="22">
        <v>18071020</v>
      </c>
      <c r="G10" s="22">
        <v>876848</v>
      </c>
      <c r="H10" s="22">
        <v>666456</v>
      </c>
      <c r="I10" s="22">
        <v>993984</v>
      </c>
      <c r="J10" s="22">
        <v>2537288</v>
      </c>
      <c r="K10" s="22">
        <v>2843628</v>
      </c>
      <c r="L10" s="22">
        <v>976591</v>
      </c>
      <c r="M10" s="22">
        <v>1109390</v>
      </c>
      <c r="N10" s="22">
        <v>4929609</v>
      </c>
      <c r="O10" s="22">
        <v>494384</v>
      </c>
      <c r="P10" s="22">
        <v>2356785</v>
      </c>
      <c r="Q10" s="22">
        <v>-4829580</v>
      </c>
      <c r="R10" s="22">
        <v>-1978411</v>
      </c>
      <c r="S10" s="22"/>
      <c r="T10" s="22"/>
      <c r="U10" s="22"/>
      <c r="V10" s="22"/>
      <c r="W10" s="22">
        <v>5488486</v>
      </c>
      <c r="X10" s="22">
        <v>14305996</v>
      </c>
      <c r="Y10" s="22">
        <v>-8817510</v>
      </c>
      <c r="Z10" s="23">
        <v>-61.635065464858229</v>
      </c>
      <c r="AA10" s="20">
        <v>18071020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230150656</v>
      </c>
      <c r="D13" s="20"/>
      <c r="E13" s="21">
        <v>215484000</v>
      </c>
      <c r="F13" s="22">
        <v>215484000</v>
      </c>
      <c r="G13" s="22">
        <v>24663240</v>
      </c>
      <c r="H13" s="22">
        <v>25307836</v>
      </c>
      <c r="I13" s="22">
        <v>26721076</v>
      </c>
      <c r="J13" s="22">
        <v>76692152</v>
      </c>
      <c r="K13" s="22">
        <v>24969689</v>
      </c>
      <c r="L13" s="22">
        <v>26680348</v>
      </c>
      <c r="M13" s="22">
        <v>24851150</v>
      </c>
      <c r="N13" s="22">
        <v>76501187</v>
      </c>
      <c r="O13" s="22">
        <v>26954306</v>
      </c>
      <c r="P13" s="22">
        <v>24713018</v>
      </c>
      <c r="Q13" s="22">
        <v>27212824</v>
      </c>
      <c r="R13" s="22">
        <v>78880148</v>
      </c>
      <c r="S13" s="22"/>
      <c r="T13" s="22"/>
      <c r="U13" s="22"/>
      <c r="V13" s="22"/>
      <c r="W13" s="22">
        <v>232073487</v>
      </c>
      <c r="X13" s="22">
        <v>161613000</v>
      </c>
      <c r="Y13" s="22">
        <v>70460487</v>
      </c>
      <c r="Z13" s="23">
        <v>43.598279222587294</v>
      </c>
      <c r="AA13" s="20">
        <v>215484000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-482857</v>
      </c>
      <c r="D17" s="20"/>
      <c r="E17" s="21">
        <v>509770</v>
      </c>
      <c r="F17" s="22">
        <v>509770</v>
      </c>
      <c r="G17" s="22">
        <v>41164</v>
      </c>
      <c r="H17" s="22">
        <v>41164</v>
      </c>
      <c r="I17" s="22">
        <v>38622</v>
      </c>
      <c r="J17" s="22">
        <v>120950</v>
      </c>
      <c r="K17" s="22">
        <v>36996</v>
      </c>
      <c r="L17" s="22">
        <v>-163657</v>
      </c>
      <c r="M17" s="22">
        <v>8564</v>
      </c>
      <c r="N17" s="22">
        <v>-118097</v>
      </c>
      <c r="O17" s="22">
        <v>870250</v>
      </c>
      <c r="P17" s="22">
        <v>8564</v>
      </c>
      <c r="Q17" s="22">
        <v>8564</v>
      </c>
      <c r="R17" s="22">
        <v>887378</v>
      </c>
      <c r="S17" s="22"/>
      <c r="T17" s="22"/>
      <c r="U17" s="22"/>
      <c r="V17" s="22"/>
      <c r="W17" s="22">
        <v>890231</v>
      </c>
      <c r="X17" s="22">
        <v>381573</v>
      </c>
      <c r="Y17" s="22">
        <v>508658</v>
      </c>
      <c r="Z17" s="23">
        <v>133.30555359000769</v>
      </c>
      <c r="AA17" s="20">
        <v>509770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3641972</v>
      </c>
      <c r="D19" s="20"/>
      <c r="E19" s="21">
        <v>2757290</v>
      </c>
      <c r="F19" s="22">
        <v>2757290</v>
      </c>
      <c r="G19" s="22">
        <v>895305</v>
      </c>
      <c r="H19" s="22">
        <v>1183648</v>
      </c>
      <c r="I19" s="22">
        <v>78363</v>
      </c>
      <c r="J19" s="22">
        <v>2157316</v>
      </c>
      <c r="K19" s="22">
        <v>388300</v>
      </c>
      <c r="L19" s="22">
        <v>1074472</v>
      </c>
      <c r="M19" s="22">
        <v>48257</v>
      </c>
      <c r="N19" s="22">
        <v>1511029</v>
      </c>
      <c r="O19" s="22">
        <v>4196599</v>
      </c>
      <c r="P19" s="22">
        <v>29921</v>
      </c>
      <c r="Q19" s="22">
        <v>4863847</v>
      </c>
      <c r="R19" s="22">
        <v>9090367</v>
      </c>
      <c r="S19" s="22"/>
      <c r="T19" s="22"/>
      <c r="U19" s="22"/>
      <c r="V19" s="22"/>
      <c r="W19" s="22">
        <v>12758712</v>
      </c>
      <c r="X19" s="22">
        <v>2067966</v>
      </c>
      <c r="Y19" s="22">
        <v>10690746</v>
      </c>
      <c r="Z19" s="23">
        <v>516.96913779046656</v>
      </c>
      <c r="AA19" s="20">
        <v>2757290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340325855</v>
      </c>
      <c r="D25" s="20"/>
      <c r="E25" s="21">
        <v>353269600</v>
      </c>
      <c r="F25" s="22">
        <v>353269600</v>
      </c>
      <c r="G25" s="22"/>
      <c r="H25" s="22">
        <v>147195654</v>
      </c>
      <c r="I25" s="22"/>
      <c r="J25" s="22">
        <v>147195654</v>
      </c>
      <c r="K25" s="22"/>
      <c r="L25" s="22"/>
      <c r="M25" s="22"/>
      <c r="N25" s="22"/>
      <c r="O25" s="22">
        <v>117756507</v>
      </c>
      <c r="P25" s="22"/>
      <c r="Q25" s="22"/>
      <c r="R25" s="22">
        <v>117756507</v>
      </c>
      <c r="S25" s="22"/>
      <c r="T25" s="22"/>
      <c r="U25" s="22"/>
      <c r="V25" s="22"/>
      <c r="W25" s="22">
        <v>264952161</v>
      </c>
      <c r="X25" s="22">
        <v>253362455</v>
      </c>
      <c r="Y25" s="22">
        <v>11589706</v>
      </c>
      <c r="Z25" s="23">
        <v>4.5743581068473622</v>
      </c>
      <c r="AA25" s="20">
        <v>353269600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12038</v>
      </c>
      <c r="D29" s="20"/>
      <c r="E29" s="21"/>
      <c r="F29" s="22"/>
      <c r="G29" s="22"/>
      <c r="H29" s="22"/>
      <c r="I29" s="22"/>
      <c r="J29" s="22"/>
      <c r="K29" s="22">
        <v>15244</v>
      </c>
      <c r="L29" s="22"/>
      <c r="M29" s="22"/>
      <c r="N29" s="22">
        <v>15244</v>
      </c>
      <c r="O29" s="22"/>
      <c r="P29" s="22"/>
      <c r="Q29" s="22"/>
      <c r="R29" s="22"/>
      <c r="S29" s="22"/>
      <c r="T29" s="22"/>
      <c r="U29" s="22"/>
      <c r="V29" s="22"/>
      <c r="W29" s="22">
        <v>15244</v>
      </c>
      <c r="X29" s="22"/>
      <c r="Y29" s="22">
        <v>15244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50964607</v>
      </c>
      <c r="D30" s="20"/>
      <c r="E30" s="21">
        <v>61725840</v>
      </c>
      <c r="F30" s="22">
        <v>61725840</v>
      </c>
      <c r="G30" s="22">
        <v>4116</v>
      </c>
      <c r="H30" s="22"/>
      <c r="I30" s="22"/>
      <c r="J30" s="22">
        <v>4116</v>
      </c>
      <c r="K30" s="22">
        <v>349453</v>
      </c>
      <c r="L30" s="22"/>
      <c r="M30" s="22"/>
      <c r="N30" s="22">
        <v>349453</v>
      </c>
      <c r="O30" s="22"/>
      <c r="P30" s="22">
        <v>2026031</v>
      </c>
      <c r="Q30" s="22">
        <v>451130</v>
      </c>
      <c r="R30" s="22">
        <v>2477161</v>
      </c>
      <c r="S30" s="22"/>
      <c r="T30" s="22"/>
      <c r="U30" s="22"/>
      <c r="V30" s="22"/>
      <c r="W30" s="22">
        <v>2830730</v>
      </c>
      <c r="X30" s="22">
        <v>46294380</v>
      </c>
      <c r="Y30" s="22">
        <v>-43463650</v>
      </c>
      <c r="Z30" s="23">
        <v>-93.885370103239325</v>
      </c>
      <c r="AA30" s="20">
        <v>61725840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16208338927</v>
      </c>
      <c r="D32" s="29">
        <f t="shared" ref="D32:Y32" si="0">SUM(D6:D31)</f>
        <v>0</v>
      </c>
      <c r="E32" s="30">
        <f t="shared" si="0"/>
        <v>18909557200</v>
      </c>
      <c r="F32" s="31">
        <f t="shared" si="0"/>
        <v>18909557200</v>
      </c>
      <c r="G32" s="31">
        <f t="shared" si="0"/>
        <v>1466925305</v>
      </c>
      <c r="H32" s="31">
        <f t="shared" si="0"/>
        <v>1901351996</v>
      </c>
      <c r="I32" s="31">
        <f t="shared" si="0"/>
        <v>1506951339</v>
      </c>
      <c r="J32" s="31">
        <f t="shared" si="0"/>
        <v>4875228640</v>
      </c>
      <c r="K32" s="31">
        <f t="shared" si="0"/>
        <v>1326835845</v>
      </c>
      <c r="L32" s="31">
        <f t="shared" si="0"/>
        <v>1451888350</v>
      </c>
      <c r="M32" s="31">
        <f t="shared" si="0"/>
        <v>1407453067</v>
      </c>
      <c r="N32" s="31">
        <f t="shared" si="0"/>
        <v>4186177262</v>
      </c>
      <c r="O32" s="31">
        <f t="shared" si="0"/>
        <v>1267609604</v>
      </c>
      <c r="P32" s="31">
        <f t="shared" si="0"/>
        <v>1509772649</v>
      </c>
      <c r="Q32" s="31">
        <f t="shared" si="0"/>
        <v>1474074976</v>
      </c>
      <c r="R32" s="31">
        <f t="shared" si="0"/>
        <v>4251457229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13312863131</v>
      </c>
      <c r="X32" s="31">
        <f t="shared" si="0"/>
        <v>13843491887</v>
      </c>
      <c r="Y32" s="31">
        <f t="shared" si="0"/>
        <v>-530628756</v>
      </c>
      <c r="Z32" s="32">
        <f>+IF(X32&lt;&gt;0,+(Y32/X32)*100,0)</f>
        <v>-3.8330557082804897</v>
      </c>
      <c r="AA32" s="29">
        <f>SUM(AA6:AA31)</f>
        <v>18909557200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1378298736</v>
      </c>
      <c r="D34" s="20"/>
      <c r="E34" s="21">
        <v>1461510290</v>
      </c>
      <c r="F34" s="22">
        <v>1414982587</v>
      </c>
      <c r="G34" s="22">
        <v>112218802</v>
      </c>
      <c r="H34" s="22">
        <v>101826734</v>
      </c>
      <c r="I34" s="22">
        <v>121462011</v>
      </c>
      <c r="J34" s="22">
        <v>335507547</v>
      </c>
      <c r="K34" s="22">
        <v>119968588</v>
      </c>
      <c r="L34" s="22">
        <v>175575139</v>
      </c>
      <c r="M34" s="22">
        <v>119376969</v>
      </c>
      <c r="N34" s="22">
        <v>414920696</v>
      </c>
      <c r="O34" s="22">
        <v>117268086</v>
      </c>
      <c r="P34" s="22">
        <v>115325059</v>
      </c>
      <c r="Q34" s="22">
        <v>114281149</v>
      </c>
      <c r="R34" s="22">
        <v>346874294</v>
      </c>
      <c r="S34" s="22"/>
      <c r="T34" s="22"/>
      <c r="U34" s="22"/>
      <c r="V34" s="22"/>
      <c r="W34" s="22">
        <v>1097302537</v>
      </c>
      <c r="X34" s="22">
        <v>977585833</v>
      </c>
      <c r="Y34" s="22">
        <v>119716704</v>
      </c>
      <c r="Z34" s="23">
        <v>12.246157826634544</v>
      </c>
      <c r="AA34" s="20">
        <v>1414982587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12740253177</v>
      </c>
      <c r="D36" s="20"/>
      <c r="E36" s="21">
        <v>15147654570</v>
      </c>
      <c r="F36" s="22">
        <v>14827654570</v>
      </c>
      <c r="G36" s="22">
        <v>1785983949</v>
      </c>
      <c r="H36" s="22">
        <v>1786020297</v>
      </c>
      <c r="I36" s="22">
        <v>905242089</v>
      </c>
      <c r="J36" s="22">
        <v>4477246335</v>
      </c>
      <c r="K36" s="22">
        <v>1213590044</v>
      </c>
      <c r="L36" s="22">
        <v>1056974737</v>
      </c>
      <c r="M36" s="22">
        <v>1038122345</v>
      </c>
      <c r="N36" s="22">
        <v>3308687126</v>
      </c>
      <c r="O36" s="22">
        <v>962451753</v>
      </c>
      <c r="P36" s="22">
        <v>1084412000</v>
      </c>
      <c r="Q36" s="22">
        <v>1084364730</v>
      </c>
      <c r="R36" s="22">
        <v>3131228483</v>
      </c>
      <c r="S36" s="22"/>
      <c r="T36" s="22"/>
      <c r="U36" s="22"/>
      <c r="V36" s="22"/>
      <c r="W36" s="22">
        <v>10917161944</v>
      </c>
      <c r="X36" s="22">
        <v>11483691259</v>
      </c>
      <c r="Y36" s="22">
        <v>-566529315</v>
      </c>
      <c r="Z36" s="23">
        <v>-4.9333380898410999</v>
      </c>
      <c r="AA36" s="20">
        <v>14827654570</v>
      </c>
    </row>
    <row r="37" spans="1:27" ht="13.5" x14ac:dyDescent="0.25">
      <c r="A37" s="19" t="s">
        <v>63</v>
      </c>
      <c r="B37" s="15" t="s">
        <v>32</v>
      </c>
      <c r="C37" s="20">
        <v>939849074</v>
      </c>
      <c r="D37" s="20"/>
      <c r="E37" s="21">
        <v>375797080</v>
      </c>
      <c r="F37" s="22">
        <v>631379060</v>
      </c>
      <c r="G37" s="22">
        <v>62816720</v>
      </c>
      <c r="H37" s="22">
        <v>59678014</v>
      </c>
      <c r="I37" s="22">
        <v>26228376</v>
      </c>
      <c r="J37" s="22">
        <v>148723110</v>
      </c>
      <c r="K37" s="22">
        <v>78780285</v>
      </c>
      <c r="L37" s="22">
        <v>80226202</v>
      </c>
      <c r="M37" s="22">
        <v>7438998</v>
      </c>
      <c r="N37" s="22">
        <v>166445485</v>
      </c>
      <c r="O37" s="22">
        <v>47997848</v>
      </c>
      <c r="P37" s="22">
        <v>52157492</v>
      </c>
      <c r="Q37" s="22">
        <v>27867048</v>
      </c>
      <c r="R37" s="22">
        <v>128022388</v>
      </c>
      <c r="S37" s="22"/>
      <c r="T37" s="22"/>
      <c r="U37" s="22"/>
      <c r="V37" s="22"/>
      <c r="W37" s="22">
        <v>443190983</v>
      </c>
      <c r="X37" s="22">
        <v>599698801</v>
      </c>
      <c r="Y37" s="22">
        <v>-156507818</v>
      </c>
      <c r="Z37" s="23">
        <v>-26.097737353988808</v>
      </c>
      <c r="AA37" s="20">
        <v>631379060</v>
      </c>
    </row>
    <row r="38" spans="1:27" ht="13.5" x14ac:dyDescent="0.25">
      <c r="A38" s="19" t="s">
        <v>64</v>
      </c>
      <c r="B38" s="15" t="s">
        <v>32</v>
      </c>
      <c r="C38" s="20">
        <v>523471366</v>
      </c>
      <c r="D38" s="20"/>
      <c r="E38" s="21">
        <v>377186350</v>
      </c>
      <c r="F38" s="22">
        <v>222785437</v>
      </c>
      <c r="G38" s="22">
        <v>32263865</v>
      </c>
      <c r="H38" s="22">
        <v>32263865</v>
      </c>
      <c r="I38" s="22">
        <v>32263865</v>
      </c>
      <c r="J38" s="22">
        <v>96791595</v>
      </c>
      <c r="K38" s="22">
        <v>32263865</v>
      </c>
      <c r="L38" s="22">
        <v>32263865</v>
      </c>
      <c r="M38" s="22">
        <v>32263865</v>
      </c>
      <c r="N38" s="22">
        <v>96791595</v>
      </c>
      <c r="O38" s="22">
        <v>32263865</v>
      </c>
      <c r="P38" s="22">
        <v>-122137048</v>
      </c>
      <c r="Q38" s="22">
        <v>32263865</v>
      </c>
      <c r="R38" s="22">
        <v>-57609318</v>
      </c>
      <c r="S38" s="22"/>
      <c r="T38" s="22"/>
      <c r="U38" s="22"/>
      <c r="V38" s="22"/>
      <c r="W38" s="22">
        <v>135973872</v>
      </c>
      <c r="X38" s="22">
        <v>135973872</v>
      </c>
      <c r="Y38" s="22"/>
      <c r="Z38" s="23"/>
      <c r="AA38" s="20">
        <v>222785437</v>
      </c>
    </row>
    <row r="39" spans="1:27" ht="13.5" x14ac:dyDescent="0.25">
      <c r="A39" s="19" t="s">
        <v>65</v>
      </c>
      <c r="B39" s="15" t="s">
        <v>32</v>
      </c>
      <c r="C39" s="20">
        <v>353910217</v>
      </c>
      <c r="D39" s="20"/>
      <c r="E39" s="21">
        <v>433779200</v>
      </c>
      <c r="F39" s="22">
        <v>433779200</v>
      </c>
      <c r="G39" s="22">
        <v>33067887</v>
      </c>
      <c r="H39" s="22">
        <v>33067887</v>
      </c>
      <c r="I39" s="22">
        <v>24593429</v>
      </c>
      <c r="J39" s="22">
        <v>90729203</v>
      </c>
      <c r="K39" s="22">
        <v>29724640</v>
      </c>
      <c r="L39" s="22">
        <v>29714160</v>
      </c>
      <c r="M39" s="22">
        <v>30005425</v>
      </c>
      <c r="N39" s="22">
        <v>89444225</v>
      </c>
      <c r="O39" s="22">
        <v>29736397</v>
      </c>
      <c r="P39" s="22">
        <v>29701776</v>
      </c>
      <c r="Q39" s="22">
        <v>32514644</v>
      </c>
      <c r="R39" s="22">
        <v>91952817</v>
      </c>
      <c r="S39" s="22"/>
      <c r="T39" s="22"/>
      <c r="U39" s="22"/>
      <c r="V39" s="22"/>
      <c r="W39" s="22">
        <v>272126245</v>
      </c>
      <c r="X39" s="22">
        <v>325321353</v>
      </c>
      <c r="Y39" s="22">
        <v>-53195108</v>
      </c>
      <c r="Z39" s="23">
        <v>-16.35155747062198</v>
      </c>
      <c r="AA39" s="20">
        <v>433779200</v>
      </c>
    </row>
    <row r="40" spans="1:27" ht="13.5" x14ac:dyDescent="0.25">
      <c r="A40" s="19" t="s">
        <v>40</v>
      </c>
      <c r="B40" s="15" t="s">
        <v>32</v>
      </c>
      <c r="C40" s="20">
        <v>142537936</v>
      </c>
      <c r="D40" s="20"/>
      <c r="E40" s="21">
        <v>152301150</v>
      </c>
      <c r="F40" s="22">
        <v>152301150</v>
      </c>
      <c r="G40" s="22">
        <v>11275023</v>
      </c>
      <c r="H40" s="22">
        <v>15550046</v>
      </c>
      <c r="I40" s="22">
        <v>12967634</v>
      </c>
      <c r="J40" s="22">
        <v>39792703</v>
      </c>
      <c r="K40" s="22">
        <v>13399888</v>
      </c>
      <c r="L40" s="22">
        <v>12967634</v>
      </c>
      <c r="M40" s="22">
        <v>13326676</v>
      </c>
      <c r="N40" s="22">
        <v>39694198</v>
      </c>
      <c r="O40" s="22">
        <v>12831276</v>
      </c>
      <c r="P40" s="22">
        <v>11961688</v>
      </c>
      <c r="Q40" s="22">
        <v>12786633</v>
      </c>
      <c r="R40" s="22">
        <v>37579597</v>
      </c>
      <c r="S40" s="22"/>
      <c r="T40" s="22"/>
      <c r="U40" s="22"/>
      <c r="V40" s="22"/>
      <c r="W40" s="22">
        <v>117066498</v>
      </c>
      <c r="X40" s="22">
        <v>98970703</v>
      </c>
      <c r="Y40" s="22">
        <v>18095795</v>
      </c>
      <c r="Z40" s="23">
        <v>18.28399157678005</v>
      </c>
      <c r="AA40" s="20">
        <v>152301150</v>
      </c>
    </row>
    <row r="41" spans="1:27" ht="13.5" x14ac:dyDescent="0.25">
      <c r="A41" s="19" t="s">
        <v>66</v>
      </c>
      <c r="B41" s="15" t="s">
        <v>32</v>
      </c>
      <c r="C41" s="20">
        <v>709621866</v>
      </c>
      <c r="D41" s="20"/>
      <c r="E41" s="21">
        <v>692449000</v>
      </c>
      <c r="F41" s="22">
        <v>866037640</v>
      </c>
      <c r="G41" s="22">
        <v>44169086</v>
      </c>
      <c r="H41" s="22">
        <v>63864340</v>
      </c>
      <c r="I41" s="22">
        <v>75331365</v>
      </c>
      <c r="J41" s="22">
        <v>183364791</v>
      </c>
      <c r="K41" s="22">
        <v>85321295</v>
      </c>
      <c r="L41" s="22">
        <v>82078184</v>
      </c>
      <c r="M41" s="22">
        <v>71834573</v>
      </c>
      <c r="N41" s="22">
        <v>239234052</v>
      </c>
      <c r="O41" s="22">
        <v>68632424</v>
      </c>
      <c r="P41" s="22">
        <v>81387931</v>
      </c>
      <c r="Q41" s="22">
        <v>27096433</v>
      </c>
      <c r="R41" s="22">
        <v>177116788</v>
      </c>
      <c r="S41" s="22"/>
      <c r="T41" s="22"/>
      <c r="U41" s="22"/>
      <c r="V41" s="22"/>
      <c r="W41" s="22">
        <v>599715631</v>
      </c>
      <c r="X41" s="22">
        <v>685845539</v>
      </c>
      <c r="Y41" s="22">
        <v>-86129908</v>
      </c>
      <c r="Z41" s="23">
        <v>-12.558207803696162</v>
      </c>
      <c r="AA41" s="20">
        <v>866037640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154400913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381492</v>
      </c>
      <c r="R43" s="22">
        <v>381492</v>
      </c>
      <c r="S43" s="22"/>
      <c r="T43" s="22"/>
      <c r="U43" s="22"/>
      <c r="V43" s="22"/>
      <c r="W43" s="22">
        <v>381492</v>
      </c>
      <c r="X43" s="22">
        <v>154400913</v>
      </c>
      <c r="Y43" s="22">
        <v>-154019421</v>
      </c>
      <c r="Z43" s="23">
        <v>-99.752921150148893</v>
      </c>
      <c r="AA43" s="20">
        <v>154400913</v>
      </c>
    </row>
    <row r="44" spans="1:27" ht="13.5" x14ac:dyDescent="0.25">
      <c r="A44" s="19" t="s">
        <v>69</v>
      </c>
      <c r="B44" s="15" t="s">
        <v>32</v>
      </c>
      <c r="C44" s="20">
        <v>73579137</v>
      </c>
      <c r="D44" s="20"/>
      <c r="E44" s="21">
        <v>97647470</v>
      </c>
      <c r="F44" s="22">
        <v>93429250</v>
      </c>
      <c r="G44" s="22">
        <v>4718004</v>
      </c>
      <c r="H44" s="22">
        <v>6869812</v>
      </c>
      <c r="I44" s="22">
        <v>8280949</v>
      </c>
      <c r="J44" s="22">
        <v>19868765</v>
      </c>
      <c r="K44" s="22">
        <v>7387387</v>
      </c>
      <c r="L44" s="22">
        <v>6527169</v>
      </c>
      <c r="M44" s="22">
        <v>5772267</v>
      </c>
      <c r="N44" s="22">
        <v>19686823</v>
      </c>
      <c r="O44" s="22">
        <v>4968467</v>
      </c>
      <c r="P44" s="22">
        <v>6102673</v>
      </c>
      <c r="Q44" s="22">
        <v>3052502</v>
      </c>
      <c r="R44" s="22">
        <v>14123642</v>
      </c>
      <c r="S44" s="22"/>
      <c r="T44" s="22"/>
      <c r="U44" s="22"/>
      <c r="V44" s="22"/>
      <c r="W44" s="22">
        <v>53679230</v>
      </c>
      <c r="X44" s="22">
        <v>67516608</v>
      </c>
      <c r="Y44" s="22">
        <v>-13837378</v>
      </c>
      <c r="Z44" s="23">
        <v>-20.494776633328499</v>
      </c>
      <c r="AA44" s="20">
        <v>93429250</v>
      </c>
    </row>
    <row r="45" spans="1:27" ht="13.5" x14ac:dyDescent="0.25">
      <c r="A45" s="19" t="s">
        <v>70</v>
      </c>
      <c r="B45" s="15" t="s">
        <v>32</v>
      </c>
      <c r="C45" s="20">
        <v>5236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54683115</v>
      </c>
      <c r="D46" s="20"/>
      <c r="E46" s="21">
        <v>61641580</v>
      </c>
      <c r="F46" s="22">
        <v>61641580</v>
      </c>
      <c r="G46" s="22">
        <v>55502</v>
      </c>
      <c r="H46" s="22">
        <v>40668</v>
      </c>
      <c r="I46" s="22">
        <v>-45249</v>
      </c>
      <c r="J46" s="22">
        <v>50921</v>
      </c>
      <c r="K46" s="22">
        <v>-141386</v>
      </c>
      <c r="L46" s="22">
        <v>-71589</v>
      </c>
      <c r="M46" s="22">
        <v>-45179</v>
      </c>
      <c r="N46" s="22">
        <v>-258154</v>
      </c>
      <c r="O46" s="22">
        <v>194468</v>
      </c>
      <c r="P46" s="22">
        <v>1880877</v>
      </c>
      <c r="Q46" s="22">
        <v>538964</v>
      </c>
      <c r="R46" s="22">
        <v>2614309</v>
      </c>
      <c r="S46" s="22"/>
      <c r="T46" s="22"/>
      <c r="U46" s="22"/>
      <c r="V46" s="22"/>
      <c r="W46" s="22">
        <v>2407076</v>
      </c>
      <c r="X46" s="22">
        <v>46231182</v>
      </c>
      <c r="Y46" s="22">
        <v>-43824106</v>
      </c>
      <c r="Z46" s="23">
        <v>-94.793392909573456</v>
      </c>
      <c r="AA46" s="20">
        <v>61641580</v>
      </c>
    </row>
    <row r="47" spans="1:27" x14ac:dyDescent="0.2">
      <c r="A47" s="37" t="s">
        <v>72</v>
      </c>
      <c r="B47" s="28" t="s">
        <v>32</v>
      </c>
      <c r="C47" s="29">
        <f>SUM(C34:C46)</f>
        <v>16916209860</v>
      </c>
      <c r="D47" s="29">
        <f t="shared" ref="D47:Y47" si="1">SUM(D34:D46)</f>
        <v>0</v>
      </c>
      <c r="E47" s="30">
        <f t="shared" si="1"/>
        <v>18799966690</v>
      </c>
      <c r="F47" s="31">
        <f t="shared" si="1"/>
        <v>18858391387</v>
      </c>
      <c r="G47" s="31">
        <f t="shared" si="1"/>
        <v>2086568838</v>
      </c>
      <c r="H47" s="31">
        <f t="shared" si="1"/>
        <v>2099181663</v>
      </c>
      <c r="I47" s="31">
        <f t="shared" si="1"/>
        <v>1206324469</v>
      </c>
      <c r="J47" s="31">
        <f t="shared" si="1"/>
        <v>5392074970</v>
      </c>
      <c r="K47" s="31">
        <f t="shared" si="1"/>
        <v>1580294606</v>
      </c>
      <c r="L47" s="31">
        <f t="shared" si="1"/>
        <v>1476255501</v>
      </c>
      <c r="M47" s="31">
        <f t="shared" si="1"/>
        <v>1318095939</v>
      </c>
      <c r="N47" s="31">
        <f t="shared" si="1"/>
        <v>4374646046</v>
      </c>
      <c r="O47" s="31">
        <f t="shared" si="1"/>
        <v>1276344584</v>
      </c>
      <c r="P47" s="31">
        <f t="shared" si="1"/>
        <v>1260792448</v>
      </c>
      <c r="Q47" s="31">
        <f t="shared" si="1"/>
        <v>1335147460</v>
      </c>
      <c r="R47" s="31">
        <f t="shared" si="1"/>
        <v>3872284492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13639005508</v>
      </c>
      <c r="X47" s="31">
        <f t="shared" si="1"/>
        <v>14575236063</v>
      </c>
      <c r="Y47" s="31">
        <f t="shared" si="1"/>
        <v>-936230555</v>
      </c>
      <c r="Z47" s="32">
        <f>+IF(X47&lt;&gt;0,+(Y47/X47)*100,0)</f>
        <v>-6.4234332188736918</v>
      </c>
      <c r="AA47" s="29">
        <f>SUM(AA34:AA46)</f>
        <v>18858391387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-707870933</v>
      </c>
      <c r="D48" s="39">
        <f t="shared" si="2"/>
        <v>0</v>
      </c>
      <c r="E48" s="40">
        <f t="shared" si="2"/>
        <v>109590510</v>
      </c>
      <c r="F48" s="41">
        <f t="shared" si="2"/>
        <v>51165813</v>
      </c>
      <c r="G48" s="41">
        <f t="shared" si="2"/>
        <v>-619643533</v>
      </c>
      <c r="H48" s="41">
        <f t="shared" si="2"/>
        <v>-197829667</v>
      </c>
      <c r="I48" s="41">
        <f t="shared" si="2"/>
        <v>300626870</v>
      </c>
      <c r="J48" s="41">
        <f t="shared" si="2"/>
        <v>-516846330</v>
      </c>
      <c r="K48" s="41">
        <f t="shared" si="2"/>
        <v>-253458761</v>
      </c>
      <c r="L48" s="41">
        <f t="shared" si="2"/>
        <v>-24367151</v>
      </c>
      <c r="M48" s="41">
        <f t="shared" si="2"/>
        <v>89357128</v>
      </c>
      <c r="N48" s="41">
        <f t="shared" si="2"/>
        <v>-188468784</v>
      </c>
      <c r="O48" s="41">
        <f t="shared" si="2"/>
        <v>-8734980</v>
      </c>
      <c r="P48" s="41">
        <f t="shared" si="2"/>
        <v>248980201</v>
      </c>
      <c r="Q48" s="41">
        <f t="shared" si="2"/>
        <v>138927516</v>
      </c>
      <c r="R48" s="41">
        <f t="shared" si="2"/>
        <v>379172737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-326142377</v>
      </c>
      <c r="X48" s="41">
        <f t="shared" si="2"/>
        <v>-731744176</v>
      </c>
      <c r="Y48" s="41">
        <f t="shared" si="2"/>
        <v>405601799</v>
      </c>
      <c r="Z48" s="42">
        <f>+IF(X48&lt;&gt;0,+(Y48/X48)*100,0)</f>
        <v>-55.429453667424887</v>
      </c>
      <c r="AA48" s="39">
        <f>+AA32-AA47</f>
        <v>51165813</v>
      </c>
    </row>
    <row r="49" spans="1:27" ht="25.5" x14ac:dyDescent="0.25">
      <c r="A49" s="43" t="s">
        <v>74</v>
      </c>
      <c r="B49" s="15" t="s">
        <v>32</v>
      </c>
      <c r="C49" s="20">
        <v>347040000</v>
      </c>
      <c r="D49" s="20"/>
      <c r="E49" s="21">
        <v>295044000</v>
      </c>
      <c r="F49" s="22">
        <v>457813617</v>
      </c>
      <c r="G49" s="22"/>
      <c r="H49" s="22">
        <v>51981000</v>
      </c>
      <c r="I49" s="22">
        <v>26549000</v>
      </c>
      <c r="J49" s="22">
        <v>78530000</v>
      </c>
      <c r="K49" s="22">
        <v>29127000</v>
      </c>
      <c r="L49" s="22">
        <v>18536000</v>
      </c>
      <c r="M49" s="22">
        <v>28117000</v>
      </c>
      <c r="N49" s="22">
        <v>75780000</v>
      </c>
      <c r="O49" s="22">
        <v>45374000</v>
      </c>
      <c r="P49" s="22">
        <v>17128000</v>
      </c>
      <c r="Q49" s="22">
        <v>67835000</v>
      </c>
      <c r="R49" s="22">
        <v>130337000</v>
      </c>
      <c r="S49" s="22"/>
      <c r="T49" s="22"/>
      <c r="U49" s="22"/>
      <c r="V49" s="22"/>
      <c r="W49" s="22">
        <v>284647000</v>
      </c>
      <c r="X49" s="22">
        <v>457813618</v>
      </c>
      <c r="Y49" s="22">
        <v>-173166618</v>
      </c>
      <c r="Z49" s="23">
        <v>-37.824697910143861</v>
      </c>
      <c r="AA49" s="20">
        <v>457813617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-360830933</v>
      </c>
      <c r="D51" s="48">
        <f t="shared" si="3"/>
        <v>0</v>
      </c>
      <c r="E51" s="49">
        <f t="shared" si="3"/>
        <v>404634510</v>
      </c>
      <c r="F51" s="50">
        <f t="shared" si="3"/>
        <v>508979430</v>
      </c>
      <c r="G51" s="50">
        <f t="shared" si="3"/>
        <v>-619643533</v>
      </c>
      <c r="H51" s="50">
        <f t="shared" si="3"/>
        <v>-145848667</v>
      </c>
      <c r="I51" s="50">
        <f t="shared" si="3"/>
        <v>327175870</v>
      </c>
      <c r="J51" s="50">
        <f t="shared" si="3"/>
        <v>-438316330</v>
      </c>
      <c r="K51" s="50">
        <f t="shared" si="3"/>
        <v>-224331761</v>
      </c>
      <c r="L51" s="50">
        <f t="shared" si="3"/>
        <v>-5831151</v>
      </c>
      <c r="M51" s="50">
        <f t="shared" si="3"/>
        <v>117474128</v>
      </c>
      <c r="N51" s="50">
        <f t="shared" si="3"/>
        <v>-112688784</v>
      </c>
      <c r="O51" s="50">
        <f t="shared" si="3"/>
        <v>36639020</v>
      </c>
      <c r="P51" s="50">
        <f t="shared" si="3"/>
        <v>266108201</v>
      </c>
      <c r="Q51" s="50">
        <f t="shared" si="3"/>
        <v>206762516</v>
      </c>
      <c r="R51" s="50">
        <f t="shared" si="3"/>
        <v>509509737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-41495377</v>
      </c>
      <c r="X51" s="50">
        <f t="shared" si="3"/>
        <v>-273930558</v>
      </c>
      <c r="Y51" s="50">
        <f t="shared" si="3"/>
        <v>232435181</v>
      </c>
      <c r="Z51" s="51">
        <f>+IF(X51&lt;&gt;0,+(Y51/X51)*100,0)</f>
        <v>-84.851862711862907</v>
      </c>
      <c r="AA51" s="48">
        <f>SUM(AA48:AA50)</f>
        <v>508979430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-360830933</v>
      </c>
      <c r="D53" s="54">
        <f>+D51-D52</f>
        <v>0</v>
      </c>
      <c r="E53" s="55">
        <f t="shared" si="4"/>
        <v>404634510</v>
      </c>
      <c r="F53" s="56">
        <f t="shared" si="4"/>
        <v>508979430</v>
      </c>
      <c r="G53" s="56">
        <f t="shared" si="4"/>
        <v>-619643533</v>
      </c>
      <c r="H53" s="56">
        <f t="shared" si="4"/>
        <v>-145848667</v>
      </c>
      <c r="I53" s="56">
        <f t="shared" si="4"/>
        <v>327175870</v>
      </c>
      <c r="J53" s="56">
        <f t="shared" si="4"/>
        <v>-438316330</v>
      </c>
      <c r="K53" s="56">
        <f t="shared" si="4"/>
        <v>-224331761</v>
      </c>
      <c r="L53" s="56">
        <f t="shared" si="4"/>
        <v>-5831151</v>
      </c>
      <c r="M53" s="56">
        <f t="shared" si="4"/>
        <v>117474128</v>
      </c>
      <c r="N53" s="56">
        <f t="shared" si="4"/>
        <v>-112688784</v>
      </c>
      <c r="O53" s="56">
        <f t="shared" si="4"/>
        <v>36639020</v>
      </c>
      <c r="P53" s="56">
        <f t="shared" si="4"/>
        <v>266108201</v>
      </c>
      <c r="Q53" s="56">
        <f t="shared" si="4"/>
        <v>206762516</v>
      </c>
      <c r="R53" s="56">
        <f t="shared" si="4"/>
        <v>509509737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-41495377</v>
      </c>
      <c r="X53" s="56">
        <f t="shared" si="4"/>
        <v>-273930558</v>
      </c>
      <c r="Y53" s="56">
        <f t="shared" si="4"/>
        <v>232435181</v>
      </c>
      <c r="Z53" s="57">
        <f>+IF(X53&lt;&gt;0,+(Y53/X53)*100,0)</f>
        <v>-84.851862711862907</v>
      </c>
      <c r="AA53" s="54">
        <f>+AA51-AA52</f>
        <v>508979430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-360830933</v>
      </c>
      <c r="D56" s="48">
        <f>SUM(D53:D55)</f>
        <v>0</v>
      </c>
      <c r="E56" s="49">
        <f t="shared" si="5"/>
        <v>404634510</v>
      </c>
      <c r="F56" s="50">
        <f t="shared" si="5"/>
        <v>508979430</v>
      </c>
      <c r="G56" s="50">
        <f t="shared" si="5"/>
        <v>-619643533</v>
      </c>
      <c r="H56" s="50">
        <f t="shared" si="5"/>
        <v>-145848667</v>
      </c>
      <c r="I56" s="50">
        <f t="shared" si="5"/>
        <v>327175870</v>
      </c>
      <c r="J56" s="50">
        <f t="shared" si="5"/>
        <v>-438316330</v>
      </c>
      <c r="K56" s="50">
        <f t="shared" si="5"/>
        <v>-224331761</v>
      </c>
      <c r="L56" s="50">
        <f t="shared" si="5"/>
        <v>-5831151</v>
      </c>
      <c r="M56" s="50">
        <f t="shared" si="5"/>
        <v>117474128</v>
      </c>
      <c r="N56" s="50">
        <f t="shared" si="5"/>
        <v>-112688784</v>
      </c>
      <c r="O56" s="50">
        <f t="shared" si="5"/>
        <v>36639020</v>
      </c>
      <c r="P56" s="50">
        <f t="shared" si="5"/>
        <v>266108201</v>
      </c>
      <c r="Q56" s="50">
        <f t="shared" si="5"/>
        <v>206762516</v>
      </c>
      <c r="R56" s="50">
        <f t="shared" si="5"/>
        <v>509509737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-41495377</v>
      </c>
      <c r="X56" s="50">
        <f t="shared" si="5"/>
        <v>-273930558</v>
      </c>
      <c r="Y56" s="50">
        <f t="shared" si="5"/>
        <v>232435181</v>
      </c>
      <c r="Z56" s="51">
        <f>+IF(X56&lt;&gt;0,+(Y56/X56)*100,0)</f>
        <v>-84.851862711862907</v>
      </c>
      <c r="AA56" s="48">
        <f>SUM(AA53:AA55)</f>
        <v>508979430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-360830933</v>
      </c>
      <c r="D59" s="65">
        <f>SUM(D56:D58)</f>
        <v>0</v>
      </c>
      <c r="E59" s="66">
        <f t="shared" si="6"/>
        <v>404634510</v>
      </c>
      <c r="F59" s="67">
        <f t="shared" si="6"/>
        <v>508979430</v>
      </c>
      <c r="G59" s="67">
        <f t="shared" si="6"/>
        <v>-619643533</v>
      </c>
      <c r="H59" s="67">
        <f t="shared" si="6"/>
        <v>-145848667</v>
      </c>
      <c r="I59" s="67">
        <f t="shared" si="6"/>
        <v>327175870</v>
      </c>
      <c r="J59" s="67">
        <f t="shared" si="6"/>
        <v>-438316330</v>
      </c>
      <c r="K59" s="67">
        <f t="shared" si="6"/>
        <v>-224331761</v>
      </c>
      <c r="L59" s="67">
        <f t="shared" si="6"/>
        <v>-5831151</v>
      </c>
      <c r="M59" s="67">
        <f t="shared" si="6"/>
        <v>117474128</v>
      </c>
      <c r="N59" s="67">
        <f t="shared" si="6"/>
        <v>-112688784</v>
      </c>
      <c r="O59" s="67">
        <f t="shared" si="6"/>
        <v>36639020</v>
      </c>
      <c r="P59" s="67">
        <f t="shared" si="6"/>
        <v>266108201</v>
      </c>
      <c r="Q59" s="67">
        <f t="shared" si="6"/>
        <v>206762516</v>
      </c>
      <c r="R59" s="67">
        <f t="shared" si="6"/>
        <v>509509737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-41495377</v>
      </c>
      <c r="X59" s="67">
        <f t="shared" si="6"/>
        <v>-273930558</v>
      </c>
      <c r="Y59" s="67">
        <f t="shared" si="6"/>
        <v>232435181</v>
      </c>
      <c r="Z59" s="68">
        <f>+IF(X59&lt;&gt;0,+(Y59/X59)*100,0)</f>
        <v>-84.851862711862907</v>
      </c>
      <c r="AA59" s="65">
        <f>SUM(AA56:AA58)</f>
        <v>508979430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3468091</v>
      </c>
      <c r="D41" s="20"/>
      <c r="E41" s="21">
        <v>3500000</v>
      </c>
      <c r="F41" s="22">
        <v>3500000</v>
      </c>
      <c r="G41" s="22"/>
      <c r="H41" s="22">
        <v>520700</v>
      </c>
      <c r="I41" s="22">
        <v>380000</v>
      </c>
      <c r="J41" s="22">
        <v>900700</v>
      </c>
      <c r="K41" s="22">
        <v>553300</v>
      </c>
      <c r="L41" s="22"/>
      <c r="M41" s="22"/>
      <c r="N41" s="22">
        <v>553300</v>
      </c>
      <c r="O41" s="22">
        <v>340950</v>
      </c>
      <c r="P41" s="22"/>
      <c r="Q41" s="22">
        <v>566500</v>
      </c>
      <c r="R41" s="22">
        <v>907450</v>
      </c>
      <c r="S41" s="22"/>
      <c r="T41" s="22"/>
      <c r="U41" s="22"/>
      <c r="V41" s="22"/>
      <c r="W41" s="22">
        <v>2361450</v>
      </c>
      <c r="X41" s="22">
        <v>2624994</v>
      </c>
      <c r="Y41" s="22">
        <v>-263544</v>
      </c>
      <c r="Z41" s="23">
        <v>-10.039794376672862</v>
      </c>
      <c r="AA41" s="20">
        <v>3500000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1012062</v>
      </c>
      <c r="D44" s="20"/>
      <c r="E44" s="21">
        <v>1793520</v>
      </c>
      <c r="F44" s="22">
        <v>1793520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98452</v>
      </c>
      <c r="R44" s="22">
        <v>98452</v>
      </c>
      <c r="S44" s="22"/>
      <c r="T44" s="22"/>
      <c r="U44" s="22"/>
      <c r="V44" s="22"/>
      <c r="W44" s="22">
        <v>98452</v>
      </c>
      <c r="X44" s="22">
        <v>1345140</v>
      </c>
      <c r="Y44" s="22">
        <v>-1246688</v>
      </c>
      <c r="Z44" s="23">
        <v>-92.680910537193157</v>
      </c>
      <c r="AA44" s="20">
        <v>1793520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4480153</v>
      </c>
      <c r="D47" s="29">
        <f t="shared" ref="D47:Y47" si="1">SUM(D34:D46)</f>
        <v>0</v>
      </c>
      <c r="E47" s="30">
        <f t="shared" si="1"/>
        <v>5293520</v>
      </c>
      <c r="F47" s="31">
        <f t="shared" si="1"/>
        <v>5293520</v>
      </c>
      <c r="G47" s="31">
        <f t="shared" si="1"/>
        <v>0</v>
      </c>
      <c r="H47" s="31">
        <f t="shared" si="1"/>
        <v>520700</v>
      </c>
      <c r="I47" s="31">
        <f t="shared" si="1"/>
        <v>380000</v>
      </c>
      <c r="J47" s="31">
        <f t="shared" si="1"/>
        <v>900700</v>
      </c>
      <c r="K47" s="31">
        <f t="shared" si="1"/>
        <v>553300</v>
      </c>
      <c r="L47" s="31">
        <f t="shared" si="1"/>
        <v>0</v>
      </c>
      <c r="M47" s="31">
        <f t="shared" si="1"/>
        <v>0</v>
      </c>
      <c r="N47" s="31">
        <f t="shared" si="1"/>
        <v>553300</v>
      </c>
      <c r="O47" s="31">
        <f t="shared" si="1"/>
        <v>340950</v>
      </c>
      <c r="P47" s="31">
        <f t="shared" si="1"/>
        <v>0</v>
      </c>
      <c r="Q47" s="31">
        <f t="shared" si="1"/>
        <v>664952</v>
      </c>
      <c r="R47" s="31">
        <f t="shared" si="1"/>
        <v>1005902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2459902</v>
      </c>
      <c r="X47" s="31">
        <f t="shared" si="1"/>
        <v>3970134</v>
      </c>
      <c r="Y47" s="31">
        <f t="shared" si="1"/>
        <v>-1510232</v>
      </c>
      <c r="Z47" s="32">
        <f>+IF(X47&lt;&gt;0,+(Y47/X47)*100,0)</f>
        <v>-38.039824348498058</v>
      </c>
      <c r="AA47" s="29">
        <f>SUM(AA34:AA46)</f>
        <v>5293520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-4480153</v>
      </c>
      <c r="D48" s="39">
        <f t="shared" si="2"/>
        <v>0</v>
      </c>
      <c r="E48" s="40">
        <f t="shared" si="2"/>
        <v>-5293520</v>
      </c>
      <c r="F48" s="41">
        <f t="shared" si="2"/>
        <v>-5293520</v>
      </c>
      <c r="G48" s="41">
        <f t="shared" si="2"/>
        <v>0</v>
      </c>
      <c r="H48" s="41">
        <f t="shared" si="2"/>
        <v>-520700</v>
      </c>
      <c r="I48" s="41">
        <f t="shared" si="2"/>
        <v>-380000</v>
      </c>
      <c r="J48" s="41">
        <f t="shared" si="2"/>
        <v>-900700</v>
      </c>
      <c r="K48" s="41">
        <f t="shared" si="2"/>
        <v>-553300</v>
      </c>
      <c r="L48" s="41">
        <f t="shared" si="2"/>
        <v>0</v>
      </c>
      <c r="M48" s="41">
        <f t="shared" si="2"/>
        <v>0</v>
      </c>
      <c r="N48" s="41">
        <f t="shared" si="2"/>
        <v>-553300</v>
      </c>
      <c r="O48" s="41">
        <f t="shared" si="2"/>
        <v>-340950</v>
      </c>
      <c r="P48" s="41">
        <f t="shared" si="2"/>
        <v>0</v>
      </c>
      <c r="Q48" s="41">
        <f t="shared" si="2"/>
        <v>-664952</v>
      </c>
      <c r="R48" s="41">
        <f t="shared" si="2"/>
        <v>-1005902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-2459902</v>
      </c>
      <c r="X48" s="41">
        <f t="shared" si="2"/>
        <v>-3970134</v>
      </c>
      <c r="Y48" s="41">
        <f t="shared" si="2"/>
        <v>1510232</v>
      </c>
      <c r="Z48" s="42">
        <f>+IF(X48&lt;&gt;0,+(Y48/X48)*100,0)</f>
        <v>-38.039824348498058</v>
      </c>
      <c r="AA48" s="39">
        <f>+AA32-AA47</f>
        <v>-5293520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-4480153</v>
      </c>
      <c r="D51" s="48">
        <f t="shared" si="3"/>
        <v>0</v>
      </c>
      <c r="E51" s="49">
        <f t="shared" si="3"/>
        <v>-5293520</v>
      </c>
      <c r="F51" s="50">
        <f t="shared" si="3"/>
        <v>-5293520</v>
      </c>
      <c r="G51" s="50">
        <f t="shared" si="3"/>
        <v>0</v>
      </c>
      <c r="H51" s="50">
        <f t="shared" si="3"/>
        <v>-520700</v>
      </c>
      <c r="I51" s="50">
        <f t="shared" si="3"/>
        <v>-380000</v>
      </c>
      <c r="J51" s="50">
        <f t="shared" si="3"/>
        <v>-900700</v>
      </c>
      <c r="K51" s="50">
        <f t="shared" si="3"/>
        <v>-553300</v>
      </c>
      <c r="L51" s="50">
        <f t="shared" si="3"/>
        <v>0</v>
      </c>
      <c r="M51" s="50">
        <f t="shared" si="3"/>
        <v>0</v>
      </c>
      <c r="N51" s="50">
        <f t="shared" si="3"/>
        <v>-553300</v>
      </c>
      <c r="O51" s="50">
        <f t="shared" si="3"/>
        <v>-340950</v>
      </c>
      <c r="P51" s="50">
        <f t="shared" si="3"/>
        <v>0</v>
      </c>
      <c r="Q51" s="50">
        <f t="shared" si="3"/>
        <v>-664952</v>
      </c>
      <c r="R51" s="50">
        <f t="shared" si="3"/>
        <v>-1005902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-2459902</v>
      </c>
      <c r="X51" s="50">
        <f t="shared" si="3"/>
        <v>-3970134</v>
      </c>
      <c r="Y51" s="50">
        <f t="shared" si="3"/>
        <v>1510232</v>
      </c>
      <c r="Z51" s="51">
        <f>+IF(X51&lt;&gt;0,+(Y51/X51)*100,0)</f>
        <v>-38.039824348498058</v>
      </c>
      <c r="AA51" s="48">
        <f>SUM(AA48:AA50)</f>
        <v>-5293520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-4480153</v>
      </c>
      <c r="D53" s="54">
        <f>+D51-D52</f>
        <v>0</v>
      </c>
      <c r="E53" s="55">
        <f t="shared" si="4"/>
        <v>-5293520</v>
      </c>
      <c r="F53" s="56">
        <f t="shared" si="4"/>
        <v>-5293520</v>
      </c>
      <c r="G53" s="56">
        <f t="shared" si="4"/>
        <v>0</v>
      </c>
      <c r="H53" s="56">
        <f t="shared" si="4"/>
        <v>-520700</v>
      </c>
      <c r="I53" s="56">
        <f t="shared" si="4"/>
        <v>-380000</v>
      </c>
      <c r="J53" s="56">
        <f t="shared" si="4"/>
        <v>-900700</v>
      </c>
      <c r="K53" s="56">
        <f t="shared" si="4"/>
        <v>-553300</v>
      </c>
      <c r="L53" s="56">
        <f t="shared" si="4"/>
        <v>0</v>
      </c>
      <c r="M53" s="56">
        <f t="shared" si="4"/>
        <v>0</v>
      </c>
      <c r="N53" s="56">
        <f t="shared" si="4"/>
        <v>-553300</v>
      </c>
      <c r="O53" s="56">
        <f t="shared" si="4"/>
        <v>-340950</v>
      </c>
      <c r="P53" s="56">
        <f t="shared" si="4"/>
        <v>0</v>
      </c>
      <c r="Q53" s="56">
        <f t="shared" si="4"/>
        <v>-664952</v>
      </c>
      <c r="R53" s="56">
        <f t="shared" si="4"/>
        <v>-1005902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-2459902</v>
      </c>
      <c r="X53" s="56">
        <f t="shared" si="4"/>
        <v>-3970134</v>
      </c>
      <c r="Y53" s="56">
        <f t="shared" si="4"/>
        <v>1510232</v>
      </c>
      <c r="Z53" s="57">
        <f>+IF(X53&lt;&gt;0,+(Y53/X53)*100,0)</f>
        <v>-38.039824348498058</v>
      </c>
      <c r="AA53" s="54">
        <f>+AA51-AA52</f>
        <v>-5293520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-4480153</v>
      </c>
      <c r="D56" s="48">
        <f>SUM(D53:D55)</f>
        <v>0</v>
      </c>
      <c r="E56" s="49">
        <f t="shared" si="5"/>
        <v>-5293520</v>
      </c>
      <c r="F56" s="50">
        <f t="shared" si="5"/>
        <v>-5293520</v>
      </c>
      <c r="G56" s="50">
        <f t="shared" si="5"/>
        <v>0</v>
      </c>
      <c r="H56" s="50">
        <f t="shared" si="5"/>
        <v>-520700</v>
      </c>
      <c r="I56" s="50">
        <f t="shared" si="5"/>
        <v>-380000</v>
      </c>
      <c r="J56" s="50">
        <f t="shared" si="5"/>
        <v>-900700</v>
      </c>
      <c r="K56" s="50">
        <f t="shared" si="5"/>
        <v>-553300</v>
      </c>
      <c r="L56" s="50">
        <f t="shared" si="5"/>
        <v>0</v>
      </c>
      <c r="M56" s="50">
        <f t="shared" si="5"/>
        <v>0</v>
      </c>
      <c r="N56" s="50">
        <f t="shared" si="5"/>
        <v>-553300</v>
      </c>
      <c r="O56" s="50">
        <f t="shared" si="5"/>
        <v>-340950</v>
      </c>
      <c r="P56" s="50">
        <f t="shared" si="5"/>
        <v>0</v>
      </c>
      <c r="Q56" s="50">
        <f t="shared" si="5"/>
        <v>-664952</v>
      </c>
      <c r="R56" s="50">
        <f t="shared" si="5"/>
        <v>-1005902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-2459902</v>
      </c>
      <c r="X56" s="50">
        <f t="shared" si="5"/>
        <v>-3970134</v>
      </c>
      <c r="Y56" s="50">
        <f t="shared" si="5"/>
        <v>1510232</v>
      </c>
      <c r="Z56" s="51">
        <f>+IF(X56&lt;&gt;0,+(Y56/X56)*100,0)</f>
        <v>-38.039824348498058</v>
      </c>
      <c r="AA56" s="48">
        <f>SUM(AA53:AA55)</f>
        <v>-5293520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-4480153</v>
      </c>
      <c r="D59" s="65">
        <f>SUM(D56:D58)</f>
        <v>0</v>
      </c>
      <c r="E59" s="66">
        <f t="shared" si="6"/>
        <v>-5293520</v>
      </c>
      <c r="F59" s="67">
        <f t="shared" si="6"/>
        <v>-5293520</v>
      </c>
      <c r="G59" s="67">
        <f t="shared" si="6"/>
        <v>0</v>
      </c>
      <c r="H59" s="67">
        <f t="shared" si="6"/>
        <v>-520700</v>
      </c>
      <c r="I59" s="67">
        <f t="shared" si="6"/>
        <v>-380000</v>
      </c>
      <c r="J59" s="67">
        <f t="shared" si="6"/>
        <v>-900700</v>
      </c>
      <c r="K59" s="67">
        <f t="shared" si="6"/>
        <v>-553300</v>
      </c>
      <c r="L59" s="67">
        <f t="shared" si="6"/>
        <v>0</v>
      </c>
      <c r="M59" s="67">
        <f t="shared" si="6"/>
        <v>0</v>
      </c>
      <c r="N59" s="67">
        <f t="shared" si="6"/>
        <v>-553300</v>
      </c>
      <c r="O59" s="67">
        <f t="shared" si="6"/>
        <v>-340950</v>
      </c>
      <c r="P59" s="67">
        <f t="shared" si="6"/>
        <v>0</v>
      </c>
      <c r="Q59" s="67">
        <f t="shared" si="6"/>
        <v>-664952</v>
      </c>
      <c r="R59" s="67">
        <f t="shared" si="6"/>
        <v>-1005902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-2459902</v>
      </c>
      <c r="X59" s="67">
        <f t="shared" si="6"/>
        <v>-3970134</v>
      </c>
      <c r="Y59" s="67">
        <f t="shared" si="6"/>
        <v>1510232</v>
      </c>
      <c r="Z59" s="68">
        <f>+IF(X59&lt;&gt;0,+(Y59/X59)*100,0)</f>
        <v>-38.039824348498058</v>
      </c>
      <c r="AA59" s="65">
        <f>SUM(AA56:AA58)</f>
        <v>-5293520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20910775</v>
      </c>
      <c r="G25" s="22"/>
      <c r="H25" s="22"/>
      <c r="I25" s="22">
        <v>7877695</v>
      </c>
      <c r="J25" s="22">
        <v>7877695</v>
      </c>
      <c r="K25" s="22"/>
      <c r="L25" s="22">
        <v>3083600</v>
      </c>
      <c r="M25" s="22">
        <v>3011156</v>
      </c>
      <c r="N25" s="22">
        <v>6094756</v>
      </c>
      <c r="O25" s="22"/>
      <c r="P25" s="22">
        <v>2508186</v>
      </c>
      <c r="Q25" s="22">
        <v>2046716</v>
      </c>
      <c r="R25" s="22">
        <v>4554902</v>
      </c>
      <c r="S25" s="22"/>
      <c r="T25" s="22"/>
      <c r="U25" s="22"/>
      <c r="V25" s="22"/>
      <c r="W25" s="22">
        <v>18527353</v>
      </c>
      <c r="X25" s="22">
        <v>15683085</v>
      </c>
      <c r="Y25" s="22">
        <v>2844268</v>
      </c>
      <c r="Z25" s="23">
        <v>18.135896094422748</v>
      </c>
      <c r="AA25" s="20">
        <v>20910775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20910775</v>
      </c>
      <c r="G32" s="31">
        <f t="shared" si="0"/>
        <v>0</v>
      </c>
      <c r="H32" s="31">
        <f t="shared" si="0"/>
        <v>0</v>
      </c>
      <c r="I32" s="31">
        <f t="shared" si="0"/>
        <v>7877695</v>
      </c>
      <c r="J32" s="31">
        <f t="shared" si="0"/>
        <v>7877695</v>
      </c>
      <c r="K32" s="31">
        <f t="shared" si="0"/>
        <v>0</v>
      </c>
      <c r="L32" s="31">
        <f t="shared" si="0"/>
        <v>3083600</v>
      </c>
      <c r="M32" s="31">
        <f t="shared" si="0"/>
        <v>3011156</v>
      </c>
      <c r="N32" s="31">
        <f t="shared" si="0"/>
        <v>6094756</v>
      </c>
      <c r="O32" s="31">
        <f t="shared" si="0"/>
        <v>0</v>
      </c>
      <c r="P32" s="31">
        <f t="shared" si="0"/>
        <v>2508186</v>
      </c>
      <c r="Q32" s="31">
        <f t="shared" si="0"/>
        <v>2046716</v>
      </c>
      <c r="R32" s="31">
        <f t="shared" si="0"/>
        <v>4554902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18527353</v>
      </c>
      <c r="X32" s="31">
        <f t="shared" si="0"/>
        <v>15683085</v>
      </c>
      <c r="Y32" s="31">
        <f t="shared" si="0"/>
        <v>2844268</v>
      </c>
      <c r="Z32" s="32">
        <f>+IF(X32&lt;&gt;0,+(Y32/X32)*100,0)</f>
        <v>18.135896094422748</v>
      </c>
      <c r="AA32" s="29">
        <f>SUM(AA6:AA31)</f>
        <v>20910775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>
        <v>77</v>
      </c>
      <c r="R36" s="22">
        <v>77</v>
      </c>
      <c r="S36" s="22"/>
      <c r="T36" s="22"/>
      <c r="U36" s="22"/>
      <c r="V36" s="22"/>
      <c r="W36" s="22">
        <v>77</v>
      </c>
      <c r="X36" s="22"/>
      <c r="Y36" s="22">
        <v>77</v>
      </c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9425515</v>
      </c>
      <c r="D41" s="20"/>
      <c r="E41" s="21">
        <v>27326890</v>
      </c>
      <c r="F41" s="22">
        <v>46883822</v>
      </c>
      <c r="G41" s="22">
        <v>4604255</v>
      </c>
      <c r="H41" s="22">
        <v>8704381</v>
      </c>
      <c r="I41" s="22"/>
      <c r="J41" s="22">
        <v>13308636</v>
      </c>
      <c r="K41" s="22">
        <v>2757810</v>
      </c>
      <c r="L41" s="22">
        <v>3967566</v>
      </c>
      <c r="M41" s="22">
        <v>6123586</v>
      </c>
      <c r="N41" s="22">
        <v>12848962</v>
      </c>
      <c r="O41" s="22">
        <v>869890</v>
      </c>
      <c r="P41" s="22">
        <v>2336499</v>
      </c>
      <c r="Q41" s="22">
        <v>3647008</v>
      </c>
      <c r="R41" s="22">
        <v>6853397</v>
      </c>
      <c r="S41" s="22"/>
      <c r="T41" s="22"/>
      <c r="U41" s="22"/>
      <c r="V41" s="22"/>
      <c r="W41" s="22">
        <v>33010995</v>
      </c>
      <c r="X41" s="22">
        <v>35162865</v>
      </c>
      <c r="Y41" s="22">
        <v>-2151870</v>
      </c>
      <c r="Z41" s="23">
        <v>-6.1197231795532021</v>
      </c>
      <c r="AA41" s="20">
        <v>46883822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9425515</v>
      </c>
      <c r="D47" s="29">
        <f t="shared" ref="D47:Y47" si="1">SUM(D34:D46)</f>
        <v>0</v>
      </c>
      <c r="E47" s="30">
        <f t="shared" si="1"/>
        <v>27326890</v>
      </c>
      <c r="F47" s="31">
        <f t="shared" si="1"/>
        <v>46883822</v>
      </c>
      <c r="G47" s="31">
        <f t="shared" si="1"/>
        <v>4604255</v>
      </c>
      <c r="H47" s="31">
        <f t="shared" si="1"/>
        <v>8704381</v>
      </c>
      <c r="I47" s="31">
        <f t="shared" si="1"/>
        <v>0</v>
      </c>
      <c r="J47" s="31">
        <f t="shared" si="1"/>
        <v>13308636</v>
      </c>
      <c r="K47" s="31">
        <f t="shared" si="1"/>
        <v>2757810</v>
      </c>
      <c r="L47" s="31">
        <f t="shared" si="1"/>
        <v>3967566</v>
      </c>
      <c r="M47" s="31">
        <f t="shared" si="1"/>
        <v>6123586</v>
      </c>
      <c r="N47" s="31">
        <f t="shared" si="1"/>
        <v>12848962</v>
      </c>
      <c r="O47" s="31">
        <f t="shared" si="1"/>
        <v>869890</v>
      </c>
      <c r="P47" s="31">
        <f t="shared" si="1"/>
        <v>2336499</v>
      </c>
      <c r="Q47" s="31">
        <f t="shared" si="1"/>
        <v>3647085</v>
      </c>
      <c r="R47" s="31">
        <f t="shared" si="1"/>
        <v>6853474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33011072</v>
      </c>
      <c r="X47" s="31">
        <f t="shared" si="1"/>
        <v>35162865</v>
      </c>
      <c r="Y47" s="31">
        <f t="shared" si="1"/>
        <v>-2151793</v>
      </c>
      <c r="Z47" s="32">
        <f>+IF(X47&lt;&gt;0,+(Y47/X47)*100,0)</f>
        <v>-6.1195041985344485</v>
      </c>
      <c r="AA47" s="29">
        <f>SUM(AA34:AA46)</f>
        <v>46883822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-9425515</v>
      </c>
      <c r="D48" s="39">
        <f t="shared" si="2"/>
        <v>0</v>
      </c>
      <c r="E48" s="40">
        <f t="shared" si="2"/>
        <v>-27326890</v>
      </c>
      <c r="F48" s="41">
        <f t="shared" si="2"/>
        <v>-25973047</v>
      </c>
      <c r="G48" s="41">
        <f t="shared" si="2"/>
        <v>-4604255</v>
      </c>
      <c r="H48" s="41">
        <f t="shared" si="2"/>
        <v>-8704381</v>
      </c>
      <c r="I48" s="41">
        <f t="shared" si="2"/>
        <v>7877695</v>
      </c>
      <c r="J48" s="41">
        <f t="shared" si="2"/>
        <v>-5430941</v>
      </c>
      <c r="K48" s="41">
        <f t="shared" si="2"/>
        <v>-2757810</v>
      </c>
      <c r="L48" s="41">
        <f t="shared" si="2"/>
        <v>-883966</v>
      </c>
      <c r="M48" s="41">
        <f t="shared" si="2"/>
        <v>-3112430</v>
      </c>
      <c r="N48" s="41">
        <f t="shared" si="2"/>
        <v>-6754206</v>
      </c>
      <c r="O48" s="41">
        <f t="shared" si="2"/>
        <v>-869890</v>
      </c>
      <c r="P48" s="41">
        <f t="shared" si="2"/>
        <v>171687</v>
      </c>
      <c r="Q48" s="41">
        <f t="shared" si="2"/>
        <v>-1600369</v>
      </c>
      <c r="R48" s="41">
        <f t="shared" si="2"/>
        <v>-2298572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-14483719</v>
      </c>
      <c r="X48" s="41">
        <f t="shared" si="2"/>
        <v>-19479780</v>
      </c>
      <c r="Y48" s="41">
        <f t="shared" si="2"/>
        <v>4996061</v>
      </c>
      <c r="Z48" s="42">
        <f>+IF(X48&lt;&gt;0,+(Y48/X48)*100,0)</f>
        <v>-25.64742004273149</v>
      </c>
      <c r="AA48" s="39">
        <f>+AA32-AA47</f>
        <v>-25973047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-9425515</v>
      </c>
      <c r="D51" s="48">
        <f t="shared" si="3"/>
        <v>0</v>
      </c>
      <c r="E51" s="49">
        <f t="shared" si="3"/>
        <v>-27326890</v>
      </c>
      <c r="F51" s="50">
        <f t="shared" si="3"/>
        <v>-25973047</v>
      </c>
      <c r="G51" s="50">
        <f t="shared" si="3"/>
        <v>-4604255</v>
      </c>
      <c r="H51" s="50">
        <f t="shared" si="3"/>
        <v>-8704381</v>
      </c>
      <c r="I51" s="50">
        <f t="shared" si="3"/>
        <v>7877695</v>
      </c>
      <c r="J51" s="50">
        <f t="shared" si="3"/>
        <v>-5430941</v>
      </c>
      <c r="K51" s="50">
        <f t="shared" si="3"/>
        <v>-2757810</v>
      </c>
      <c r="L51" s="50">
        <f t="shared" si="3"/>
        <v>-883966</v>
      </c>
      <c r="M51" s="50">
        <f t="shared" si="3"/>
        <v>-3112430</v>
      </c>
      <c r="N51" s="50">
        <f t="shared" si="3"/>
        <v>-6754206</v>
      </c>
      <c r="O51" s="50">
        <f t="shared" si="3"/>
        <v>-869890</v>
      </c>
      <c r="P51" s="50">
        <f t="shared" si="3"/>
        <v>171687</v>
      </c>
      <c r="Q51" s="50">
        <f t="shared" si="3"/>
        <v>-1600369</v>
      </c>
      <c r="R51" s="50">
        <f t="shared" si="3"/>
        <v>-2298572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-14483719</v>
      </c>
      <c r="X51" s="50">
        <f t="shared" si="3"/>
        <v>-19479780</v>
      </c>
      <c r="Y51" s="50">
        <f t="shared" si="3"/>
        <v>4996061</v>
      </c>
      <c r="Z51" s="51">
        <f>+IF(X51&lt;&gt;0,+(Y51/X51)*100,0)</f>
        <v>-25.64742004273149</v>
      </c>
      <c r="AA51" s="48">
        <f>SUM(AA48:AA50)</f>
        <v>-25973047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-9425515</v>
      </c>
      <c r="D53" s="54">
        <f>+D51-D52</f>
        <v>0</v>
      </c>
      <c r="E53" s="55">
        <f t="shared" si="4"/>
        <v>-27326890</v>
      </c>
      <c r="F53" s="56">
        <f t="shared" si="4"/>
        <v>-25973047</v>
      </c>
      <c r="G53" s="56">
        <f t="shared" si="4"/>
        <v>-4604255</v>
      </c>
      <c r="H53" s="56">
        <f t="shared" si="4"/>
        <v>-8704381</v>
      </c>
      <c r="I53" s="56">
        <f t="shared" si="4"/>
        <v>7877695</v>
      </c>
      <c r="J53" s="56">
        <f t="shared" si="4"/>
        <v>-5430941</v>
      </c>
      <c r="K53" s="56">
        <f t="shared" si="4"/>
        <v>-2757810</v>
      </c>
      <c r="L53" s="56">
        <f t="shared" si="4"/>
        <v>-883966</v>
      </c>
      <c r="M53" s="56">
        <f t="shared" si="4"/>
        <v>-3112430</v>
      </c>
      <c r="N53" s="56">
        <f t="shared" si="4"/>
        <v>-6754206</v>
      </c>
      <c r="O53" s="56">
        <f t="shared" si="4"/>
        <v>-869890</v>
      </c>
      <c r="P53" s="56">
        <f t="shared" si="4"/>
        <v>171687</v>
      </c>
      <c r="Q53" s="56">
        <f t="shared" si="4"/>
        <v>-1600369</v>
      </c>
      <c r="R53" s="56">
        <f t="shared" si="4"/>
        <v>-2298572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-14483719</v>
      </c>
      <c r="X53" s="56">
        <f t="shared" si="4"/>
        <v>-19479780</v>
      </c>
      <c r="Y53" s="56">
        <f t="shared" si="4"/>
        <v>4996061</v>
      </c>
      <c r="Z53" s="57">
        <f>+IF(X53&lt;&gt;0,+(Y53/X53)*100,0)</f>
        <v>-25.64742004273149</v>
      </c>
      <c r="AA53" s="54">
        <f>+AA51-AA52</f>
        <v>-25973047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-9425515</v>
      </c>
      <c r="D56" s="48">
        <f>SUM(D53:D55)</f>
        <v>0</v>
      </c>
      <c r="E56" s="49">
        <f t="shared" si="5"/>
        <v>-27326890</v>
      </c>
      <c r="F56" s="50">
        <f t="shared" si="5"/>
        <v>-25973047</v>
      </c>
      <c r="G56" s="50">
        <f t="shared" si="5"/>
        <v>-4604255</v>
      </c>
      <c r="H56" s="50">
        <f t="shared" si="5"/>
        <v>-8704381</v>
      </c>
      <c r="I56" s="50">
        <f t="shared" si="5"/>
        <v>7877695</v>
      </c>
      <c r="J56" s="50">
        <f t="shared" si="5"/>
        <v>-5430941</v>
      </c>
      <c r="K56" s="50">
        <f t="shared" si="5"/>
        <v>-2757810</v>
      </c>
      <c r="L56" s="50">
        <f t="shared" si="5"/>
        <v>-883966</v>
      </c>
      <c r="M56" s="50">
        <f t="shared" si="5"/>
        <v>-3112430</v>
      </c>
      <c r="N56" s="50">
        <f t="shared" si="5"/>
        <v>-6754206</v>
      </c>
      <c r="O56" s="50">
        <f t="shared" si="5"/>
        <v>-869890</v>
      </c>
      <c r="P56" s="50">
        <f t="shared" si="5"/>
        <v>171687</v>
      </c>
      <c r="Q56" s="50">
        <f t="shared" si="5"/>
        <v>-1600369</v>
      </c>
      <c r="R56" s="50">
        <f t="shared" si="5"/>
        <v>-2298572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-14483719</v>
      </c>
      <c r="X56" s="50">
        <f t="shared" si="5"/>
        <v>-19479780</v>
      </c>
      <c r="Y56" s="50">
        <f t="shared" si="5"/>
        <v>4996061</v>
      </c>
      <c r="Z56" s="51">
        <f>+IF(X56&lt;&gt;0,+(Y56/X56)*100,0)</f>
        <v>-25.64742004273149</v>
      </c>
      <c r="AA56" s="48">
        <f>SUM(AA53:AA55)</f>
        <v>-25973047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-9425515</v>
      </c>
      <c r="D59" s="65">
        <f>SUM(D56:D58)</f>
        <v>0</v>
      </c>
      <c r="E59" s="66">
        <f t="shared" si="6"/>
        <v>-27326890</v>
      </c>
      <c r="F59" s="67">
        <f t="shared" si="6"/>
        <v>-25973047</v>
      </c>
      <c r="G59" s="67">
        <f t="shared" si="6"/>
        <v>-4604255</v>
      </c>
      <c r="H59" s="67">
        <f t="shared" si="6"/>
        <v>-8704381</v>
      </c>
      <c r="I59" s="67">
        <f t="shared" si="6"/>
        <v>7877695</v>
      </c>
      <c r="J59" s="67">
        <f t="shared" si="6"/>
        <v>-5430941</v>
      </c>
      <c r="K59" s="67">
        <f t="shared" si="6"/>
        <v>-2757810</v>
      </c>
      <c r="L59" s="67">
        <f t="shared" si="6"/>
        <v>-883966</v>
      </c>
      <c r="M59" s="67">
        <f t="shared" si="6"/>
        <v>-3112430</v>
      </c>
      <c r="N59" s="67">
        <f t="shared" si="6"/>
        <v>-6754206</v>
      </c>
      <c r="O59" s="67">
        <f t="shared" si="6"/>
        <v>-869890</v>
      </c>
      <c r="P59" s="67">
        <f t="shared" si="6"/>
        <v>171687</v>
      </c>
      <c r="Q59" s="67">
        <f t="shared" si="6"/>
        <v>-1600369</v>
      </c>
      <c r="R59" s="67">
        <f t="shared" si="6"/>
        <v>-2298572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-14483719</v>
      </c>
      <c r="X59" s="67">
        <f t="shared" si="6"/>
        <v>-19479780</v>
      </c>
      <c r="Y59" s="67">
        <f t="shared" si="6"/>
        <v>4996061</v>
      </c>
      <c r="Z59" s="68">
        <f>+IF(X59&lt;&gt;0,+(Y59/X59)*100,0)</f>
        <v>-25.64742004273149</v>
      </c>
      <c r="AA59" s="65">
        <f>SUM(AA56:AA58)</f>
        <v>-25973047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39823164</v>
      </c>
      <c r="F6" s="22">
        <v>39701154</v>
      </c>
      <c r="G6" s="22"/>
      <c r="H6" s="22">
        <v>3553535</v>
      </c>
      <c r="I6" s="22">
        <v>3412926</v>
      </c>
      <c r="J6" s="22">
        <v>6966461</v>
      </c>
      <c r="K6" s="22">
        <v>3748872</v>
      </c>
      <c r="L6" s="22">
        <v>1941736</v>
      </c>
      <c r="M6" s="22">
        <v>3187188</v>
      </c>
      <c r="N6" s="22">
        <v>8877796</v>
      </c>
      <c r="O6" s="22">
        <v>3329070</v>
      </c>
      <c r="P6" s="22">
        <v>6474623</v>
      </c>
      <c r="Q6" s="22">
        <v>2912510</v>
      </c>
      <c r="R6" s="22">
        <v>12716203</v>
      </c>
      <c r="S6" s="22"/>
      <c r="T6" s="22"/>
      <c r="U6" s="22"/>
      <c r="V6" s="22"/>
      <c r="W6" s="22">
        <v>28560460</v>
      </c>
      <c r="X6" s="22">
        <v>29826712</v>
      </c>
      <c r="Y6" s="22">
        <v>-1266252</v>
      </c>
      <c r="Z6" s="23">
        <v>-4.2453623450013529</v>
      </c>
      <c r="AA6" s="20">
        <v>39701154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468976</v>
      </c>
      <c r="F13" s="22">
        <v>468976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351738</v>
      </c>
      <c r="Y13" s="22">
        <v>-351738</v>
      </c>
      <c r="Z13" s="23">
        <v>-100</v>
      </c>
      <c r="AA13" s="20">
        <v>468976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7548808</v>
      </c>
      <c r="F25" s="22">
        <v>7548808</v>
      </c>
      <c r="G25" s="22"/>
      <c r="H25" s="22">
        <v>640000</v>
      </c>
      <c r="I25" s="22"/>
      <c r="J25" s="22">
        <v>640000</v>
      </c>
      <c r="K25" s="22"/>
      <c r="L25" s="22"/>
      <c r="M25" s="22">
        <v>6908808</v>
      </c>
      <c r="N25" s="22">
        <v>6908808</v>
      </c>
      <c r="O25" s="22"/>
      <c r="P25" s="22"/>
      <c r="Q25" s="22"/>
      <c r="R25" s="22"/>
      <c r="S25" s="22"/>
      <c r="T25" s="22"/>
      <c r="U25" s="22"/>
      <c r="V25" s="22"/>
      <c r="W25" s="22">
        <v>7548808</v>
      </c>
      <c r="X25" s="22">
        <v>5661603</v>
      </c>
      <c r="Y25" s="22">
        <v>1887205</v>
      </c>
      <c r="Z25" s="23">
        <v>33.33340398470186</v>
      </c>
      <c r="AA25" s="20">
        <v>7548808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47840948</v>
      </c>
      <c r="F32" s="31">
        <f t="shared" si="0"/>
        <v>47718938</v>
      </c>
      <c r="G32" s="31">
        <f t="shared" si="0"/>
        <v>0</v>
      </c>
      <c r="H32" s="31">
        <f t="shared" si="0"/>
        <v>4193535</v>
      </c>
      <c r="I32" s="31">
        <f t="shared" si="0"/>
        <v>3412926</v>
      </c>
      <c r="J32" s="31">
        <f t="shared" si="0"/>
        <v>7606461</v>
      </c>
      <c r="K32" s="31">
        <f t="shared" si="0"/>
        <v>3748872</v>
      </c>
      <c r="L32" s="31">
        <f t="shared" si="0"/>
        <v>1941736</v>
      </c>
      <c r="M32" s="31">
        <f t="shared" si="0"/>
        <v>10095996</v>
      </c>
      <c r="N32" s="31">
        <f t="shared" si="0"/>
        <v>15786604</v>
      </c>
      <c r="O32" s="31">
        <f t="shared" si="0"/>
        <v>3329070</v>
      </c>
      <c r="P32" s="31">
        <f t="shared" si="0"/>
        <v>6474623</v>
      </c>
      <c r="Q32" s="31">
        <f t="shared" si="0"/>
        <v>2912510</v>
      </c>
      <c r="R32" s="31">
        <f t="shared" si="0"/>
        <v>12716203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36109268</v>
      </c>
      <c r="X32" s="31">
        <f t="shared" si="0"/>
        <v>35840053</v>
      </c>
      <c r="Y32" s="31">
        <f t="shared" si="0"/>
        <v>269215</v>
      </c>
      <c r="Z32" s="32">
        <f>+IF(X32&lt;&gt;0,+(Y32/X32)*100,0)</f>
        <v>0.75115681330047135</v>
      </c>
      <c r="AA32" s="29">
        <f>SUM(AA6:AA31)</f>
        <v>47718938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7173984</v>
      </c>
      <c r="F34" s="22">
        <v>7173984</v>
      </c>
      <c r="G34" s="22"/>
      <c r="H34" s="22">
        <v>810080</v>
      </c>
      <c r="I34" s="22">
        <v>456087</v>
      </c>
      <c r="J34" s="22">
        <v>1266167</v>
      </c>
      <c r="K34" s="22">
        <v>413147</v>
      </c>
      <c r="L34" s="22">
        <v>628742</v>
      </c>
      <c r="M34" s="22">
        <v>399675</v>
      </c>
      <c r="N34" s="22">
        <v>1441564</v>
      </c>
      <c r="O34" s="22">
        <v>412928</v>
      </c>
      <c r="P34" s="22">
        <v>2054091</v>
      </c>
      <c r="Q34" s="22">
        <v>444623</v>
      </c>
      <c r="R34" s="22">
        <v>2911642</v>
      </c>
      <c r="S34" s="22"/>
      <c r="T34" s="22"/>
      <c r="U34" s="22"/>
      <c r="V34" s="22"/>
      <c r="W34" s="22">
        <v>5619373</v>
      </c>
      <c r="X34" s="22">
        <v>5380488</v>
      </c>
      <c r="Y34" s="22">
        <v>238885</v>
      </c>
      <c r="Z34" s="23">
        <v>4.4398389142397496</v>
      </c>
      <c r="AA34" s="20">
        <v>7173984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49276350</v>
      </c>
      <c r="F36" s="22">
        <v>49276350</v>
      </c>
      <c r="G36" s="22"/>
      <c r="H36" s="22">
        <v>5618306</v>
      </c>
      <c r="I36" s="22">
        <v>6786825</v>
      </c>
      <c r="J36" s="22">
        <v>12405131</v>
      </c>
      <c r="K36" s="22">
        <v>9363564</v>
      </c>
      <c r="L36" s="22">
        <v>2298728</v>
      </c>
      <c r="M36" s="22">
        <v>3466679</v>
      </c>
      <c r="N36" s="22">
        <v>15128971</v>
      </c>
      <c r="O36" s="22">
        <v>3559669</v>
      </c>
      <c r="P36" s="22">
        <v>3437414</v>
      </c>
      <c r="Q36" s="22">
        <v>3310630</v>
      </c>
      <c r="R36" s="22">
        <v>10307713</v>
      </c>
      <c r="S36" s="22"/>
      <c r="T36" s="22"/>
      <c r="U36" s="22"/>
      <c r="V36" s="22"/>
      <c r="W36" s="22">
        <v>37841815</v>
      </c>
      <c r="X36" s="22">
        <v>36957267</v>
      </c>
      <c r="Y36" s="22">
        <v>884548</v>
      </c>
      <c r="Z36" s="23">
        <v>2.3934345578096998</v>
      </c>
      <c r="AA36" s="20">
        <v>49276350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537684</v>
      </c>
      <c r="F37" s="22">
        <v>1537686</v>
      </c>
      <c r="G37" s="22"/>
      <c r="H37" s="22">
        <v>5102</v>
      </c>
      <c r="I37" s="22">
        <v>12351</v>
      </c>
      <c r="J37" s="22">
        <v>17453</v>
      </c>
      <c r="K37" s="22">
        <v>15534</v>
      </c>
      <c r="L37" s="22">
        <v>11243</v>
      </c>
      <c r="M37" s="22">
        <v>3663</v>
      </c>
      <c r="N37" s="22">
        <v>30440</v>
      </c>
      <c r="O37" s="22">
        <v>6473</v>
      </c>
      <c r="P37" s="22">
        <v>25296</v>
      </c>
      <c r="Q37" s="22">
        <v>4357</v>
      </c>
      <c r="R37" s="22">
        <v>36126</v>
      </c>
      <c r="S37" s="22"/>
      <c r="T37" s="22"/>
      <c r="U37" s="22"/>
      <c r="V37" s="22"/>
      <c r="W37" s="22">
        <v>84019</v>
      </c>
      <c r="X37" s="22">
        <v>736597</v>
      </c>
      <c r="Y37" s="22">
        <v>-652578</v>
      </c>
      <c r="Z37" s="23">
        <v>-88.593627180126987</v>
      </c>
      <c r="AA37" s="20">
        <v>1537686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33420</v>
      </c>
      <c r="F40" s="22">
        <v>33420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25065</v>
      </c>
      <c r="Y40" s="22">
        <v>-25065</v>
      </c>
      <c r="Z40" s="23">
        <v>-100</v>
      </c>
      <c r="AA40" s="20">
        <v>33420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1102416</v>
      </c>
      <c r="F41" s="22">
        <v>1062414</v>
      </c>
      <c r="G41" s="22"/>
      <c r="H41" s="22">
        <v>5980</v>
      </c>
      <c r="I41" s="22"/>
      <c r="J41" s="22">
        <v>5980</v>
      </c>
      <c r="K41" s="22">
        <v>571240</v>
      </c>
      <c r="L41" s="22">
        <v>29210</v>
      </c>
      <c r="M41" s="22">
        <v>675</v>
      </c>
      <c r="N41" s="22">
        <v>601125</v>
      </c>
      <c r="O41" s="22">
        <v>30445</v>
      </c>
      <c r="P41" s="22">
        <v>21704</v>
      </c>
      <c r="Q41" s="22">
        <v>5978</v>
      </c>
      <c r="R41" s="22">
        <v>58127</v>
      </c>
      <c r="S41" s="22"/>
      <c r="T41" s="22"/>
      <c r="U41" s="22"/>
      <c r="V41" s="22"/>
      <c r="W41" s="22">
        <v>665232</v>
      </c>
      <c r="X41" s="22">
        <v>813478</v>
      </c>
      <c r="Y41" s="22">
        <v>-148246</v>
      </c>
      <c r="Z41" s="23">
        <v>-18.223725779922752</v>
      </c>
      <c r="AA41" s="20">
        <v>1062414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949740</v>
      </c>
      <c r="F44" s="22">
        <v>969738</v>
      </c>
      <c r="G44" s="22"/>
      <c r="H44" s="22"/>
      <c r="I44" s="22">
        <v>1520</v>
      </c>
      <c r="J44" s="22">
        <v>1520</v>
      </c>
      <c r="K44" s="22">
        <v>186185</v>
      </c>
      <c r="L44" s="22">
        <v>53479</v>
      </c>
      <c r="M44" s="22">
        <v>58106</v>
      </c>
      <c r="N44" s="22">
        <v>297770</v>
      </c>
      <c r="O44" s="22"/>
      <c r="P44" s="22">
        <v>13650</v>
      </c>
      <c r="Q44" s="22">
        <v>56466</v>
      </c>
      <c r="R44" s="22">
        <v>70116</v>
      </c>
      <c r="S44" s="22"/>
      <c r="T44" s="22"/>
      <c r="U44" s="22"/>
      <c r="V44" s="22"/>
      <c r="W44" s="22">
        <v>369406</v>
      </c>
      <c r="X44" s="22">
        <v>718971</v>
      </c>
      <c r="Y44" s="22">
        <v>-349565</v>
      </c>
      <c r="Z44" s="23">
        <v>-48.620180786151316</v>
      </c>
      <c r="AA44" s="20">
        <v>969738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59073594</v>
      </c>
      <c r="F47" s="31">
        <f t="shared" si="1"/>
        <v>60053592</v>
      </c>
      <c r="G47" s="31">
        <f t="shared" si="1"/>
        <v>0</v>
      </c>
      <c r="H47" s="31">
        <f t="shared" si="1"/>
        <v>6439468</v>
      </c>
      <c r="I47" s="31">
        <f t="shared" si="1"/>
        <v>7256783</v>
      </c>
      <c r="J47" s="31">
        <f t="shared" si="1"/>
        <v>13696251</v>
      </c>
      <c r="K47" s="31">
        <f t="shared" si="1"/>
        <v>10549670</v>
      </c>
      <c r="L47" s="31">
        <f t="shared" si="1"/>
        <v>3021402</v>
      </c>
      <c r="M47" s="31">
        <f t="shared" si="1"/>
        <v>3928798</v>
      </c>
      <c r="N47" s="31">
        <f t="shared" si="1"/>
        <v>17499870</v>
      </c>
      <c r="O47" s="31">
        <f t="shared" si="1"/>
        <v>4009515</v>
      </c>
      <c r="P47" s="31">
        <f t="shared" si="1"/>
        <v>5552155</v>
      </c>
      <c r="Q47" s="31">
        <f t="shared" si="1"/>
        <v>3822054</v>
      </c>
      <c r="R47" s="31">
        <f t="shared" si="1"/>
        <v>13383724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44579845</v>
      </c>
      <c r="X47" s="31">
        <f t="shared" si="1"/>
        <v>44631866</v>
      </c>
      <c r="Y47" s="31">
        <f t="shared" si="1"/>
        <v>-52021</v>
      </c>
      <c r="Z47" s="32">
        <f>+IF(X47&lt;&gt;0,+(Y47/X47)*100,0)</f>
        <v>-0.11655573620874378</v>
      </c>
      <c r="AA47" s="29">
        <f>SUM(AA34:AA46)</f>
        <v>60053592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-11232646</v>
      </c>
      <c r="F48" s="41">
        <f t="shared" si="2"/>
        <v>-12334654</v>
      </c>
      <c r="G48" s="41">
        <f t="shared" si="2"/>
        <v>0</v>
      </c>
      <c r="H48" s="41">
        <f t="shared" si="2"/>
        <v>-2245933</v>
      </c>
      <c r="I48" s="41">
        <f t="shared" si="2"/>
        <v>-3843857</v>
      </c>
      <c r="J48" s="41">
        <f t="shared" si="2"/>
        <v>-6089790</v>
      </c>
      <c r="K48" s="41">
        <f t="shared" si="2"/>
        <v>-6800798</v>
      </c>
      <c r="L48" s="41">
        <f t="shared" si="2"/>
        <v>-1079666</v>
      </c>
      <c r="M48" s="41">
        <f t="shared" si="2"/>
        <v>6167198</v>
      </c>
      <c r="N48" s="41">
        <f t="shared" si="2"/>
        <v>-1713266</v>
      </c>
      <c r="O48" s="41">
        <f t="shared" si="2"/>
        <v>-680445</v>
      </c>
      <c r="P48" s="41">
        <f t="shared" si="2"/>
        <v>922468</v>
      </c>
      <c r="Q48" s="41">
        <f t="shared" si="2"/>
        <v>-909544</v>
      </c>
      <c r="R48" s="41">
        <f t="shared" si="2"/>
        <v>-667521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-8470577</v>
      </c>
      <c r="X48" s="41">
        <f t="shared" si="2"/>
        <v>-8791813</v>
      </c>
      <c r="Y48" s="41">
        <f t="shared" si="2"/>
        <v>321236</v>
      </c>
      <c r="Z48" s="42">
        <f>+IF(X48&lt;&gt;0,+(Y48/X48)*100,0)</f>
        <v>-3.6538083783174184</v>
      </c>
      <c r="AA48" s="39">
        <f>+AA32-AA47</f>
        <v>-12334654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-11232646</v>
      </c>
      <c r="F51" s="50">
        <f t="shared" si="3"/>
        <v>-12334654</v>
      </c>
      <c r="G51" s="50">
        <f t="shared" si="3"/>
        <v>0</v>
      </c>
      <c r="H51" s="50">
        <f t="shared" si="3"/>
        <v>-2245933</v>
      </c>
      <c r="I51" s="50">
        <f t="shared" si="3"/>
        <v>-3843857</v>
      </c>
      <c r="J51" s="50">
        <f t="shared" si="3"/>
        <v>-6089790</v>
      </c>
      <c r="K51" s="50">
        <f t="shared" si="3"/>
        <v>-6800798</v>
      </c>
      <c r="L51" s="50">
        <f t="shared" si="3"/>
        <v>-1079666</v>
      </c>
      <c r="M51" s="50">
        <f t="shared" si="3"/>
        <v>6167198</v>
      </c>
      <c r="N51" s="50">
        <f t="shared" si="3"/>
        <v>-1713266</v>
      </c>
      <c r="O51" s="50">
        <f t="shared" si="3"/>
        <v>-680445</v>
      </c>
      <c r="P51" s="50">
        <f t="shared" si="3"/>
        <v>922468</v>
      </c>
      <c r="Q51" s="50">
        <f t="shared" si="3"/>
        <v>-909544</v>
      </c>
      <c r="R51" s="50">
        <f t="shared" si="3"/>
        <v>-667521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-8470577</v>
      </c>
      <c r="X51" s="50">
        <f t="shared" si="3"/>
        <v>-8791813</v>
      </c>
      <c r="Y51" s="50">
        <f t="shared" si="3"/>
        <v>321236</v>
      </c>
      <c r="Z51" s="51">
        <f>+IF(X51&lt;&gt;0,+(Y51/X51)*100,0)</f>
        <v>-3.6538083783174184</v>
      </c>
      <c r="AA51" s="48">
        <f>SUM(AA48:AA50)</f>
        <v>-12334654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-11232646</v>
      </c>
      <c r="F53" s="56">
        <f t="shared" si="4"/>
        <v>-12334654</v>
      </c>
      <c r="G53" s="56">
        <f t="shared" si="4"/>
        <v>0</v>
      </c>
      <c r="H53" s="56">
        <f t="shared" si="4"/>
        <v>-2245933</v>
      </c>
      <c r="I53" s="56">
        <f t="shared" si="4"/>
        <v>-3843857</v>
      </c>
      <c r="J53" s="56">
        <f t="shared" si="4"/>
        <v>-6089790</v>
      </c>
      <c r="K53" s="56">
        <f t="shared" si="4"/>
        <v>-6800798</v>
      </c>
      <c r="L53" s="56">
        <f t="shared" si="4"/>
        <v>-1079666</v>
      </c>
      <c r="M53" s="56">
        <f t="shared" si="4"/>
        <v>6167198</v>
      </c>
      <c r="N53" s="56">
        <f t="shared" si="4"/>
        <v>-1713266</v>
      </c>
      <c r="O53" s="56">
        <f t="shared" si="4"/>
        <v>-680445</v>
      </c>
      <c r="P53" s="56">
        <f t="shared" si="4"/>
        <v>922468</v>
      </c>
      <c r="Q53" s="56">
        <f t="shared" si="4"/>
        <v>-909544</v>
      </c>
      <c r="R53" s="56">
        <f t="shared" si="4"/>
        <v>-667521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-8470577</v>
      </c>
      <c r="X53" s="56">
        <f t="shared" si="4"/>
        <v>-8791813</v>
      </c>
      <c r="Y53" s="56">
        <f t="shared" si="4"/>
        <v>321236</v>
      </c>
      <c r="Z53" s="57">
        <f>+IF(X53&lt;&gt;0,+(Y53/X53)*100,0)</f>
        <v>-3.6538083783174184</v>
      </c>
      <c r="AA53" s="54">
        <f>+AA51-AA52</f>
        <v>-12334654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-11232646</v>
      </c>
      <c r="F56" s="50">
        <f t="shared" si="5"/>
        <v>-12334654</v>
      </c>
      <c r="G56" s="50">
        <f t="shared" si="5"/>
        <v>0</v>
      </c>
      <c r="H56" s="50">
        <f t="shared" si="5"/>
        <v>-2245933</v>
      </c>
      <c r="I56" s="50">
        <f t="shared" si="5"/>
        <v>-3843857</v>
      </c>
      <c r="J56" s="50">
        <f t="shared" si="5"/>
        <v>-6089790</v>
      </c>
      <c r="K56" s="50">
        <f t="shared" si="5"/>
        <v>-6800798</v>
      </c>
      <c r="L56" s="50">
        <f t="shared" si="5"/>
        <v>-1079666</v>
      </c>
      <c r="M56" s="50">
        <f t="shared" si="5"/>
        <v>6167198</v>
      </c>
      <c r="N56" s="50">
        <f t="shared" si="5"/>
        <v>-1713266</v>
      </c>
      <c r="O56" s="50">
        <f t="shared" si="5"/>
        <v>-680445</v>
      </c>
      <c r="P56" s="50">
        <f t="shared" si="5"/>
        <v>922468</v>
      </c>
      <c r="Q56" s="50">
        <f t="shared" si="5"/>
        <v>-909544</v>
      </c>
      <c r="R56" s="50">
        <f t="shared" si="5"/>
        <v>-667521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-8470577</v>
      </c>
      <c r="X56" s="50">
        <f t="shared" si="5"/>
        <v>-8791813</v>
      </c>
      <c r="Y56" s="50">
        <f t="shared" si="5"/>
        <v>321236</v>
      </c>
      <c r="Z56" s="51">
        <f>+IF(X56&lt;&gt;0,+(Y56/X56)*100,0)</f>
        <v>-3.6538083783174184</v>
      </c>
      <c r="AA56" s="48">
        <f>SUM(AA53:AA55)</f>
        <v>-12334654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-11232646</v>
      </c>
      <c r="F59" s="67">
        <f t="shared" si="6"/>
        <v>-12334654</v>
      </c>
      <c r="G59" s="67">
        <f t="shared" si="6"/>
        <v>0</v>
      </c>
      <c r="H59" s="67">
        <f t="shared" si="6"/>
        <v>-2245933</v>
      </c>
      <c r="I59" s="67">
        <f t="shared" si="6"/>
        <v>-3843857</v>
      </c>
      <c r="J59" s="67">
        <f t="shared" si="6"/>
        <v>-6089790</v>
      </c>
      <c r="K59" s="67">
        <f t="shared" si="6"/>
        <v>-6800798</v>
      </c>
      <c r="L59" s="67">
        <f t="shared" si="6"/>
        <v>-1079666</v>
      </c>
      <c r="M59" s="67">
        <f t="shared" si="6"/>
        <v>6167198</v>
      </c>
      <c r="N59" s="67">
        <f t="shared" si="6"/>
        <v>-1713266</v>
      </c>
      <c r="O59" s="67">
        <f t="shared" si="6"/>
        <v>-680445</v>
      </c>
      <c r="P59" s="67">
        <f t="shared" si="6"/>
        <v>922468</v>
      </c>
      <c r="Q59" s="67">
        <f t="shared" si="6"/>
        <v>-909544</v>
      </c>
      <c r="R59" s="67">
        <f t="shared" si="6"/>
        <v>-667521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-8470577</v>
      </c>
      <c r="X59" s="67">
        <f t="shared" si="6"/>
        <v>-8791813</v>
      </c>
      <c r="Y59" s="67">
        <f t="shared" si="6"/>
        <v>321236</v>
      </c>
      <c r="Z59" s="68">
        <f>+IF(X59&lt;&gt;0,+(Y59/X59)*100,0)</f>
        <v>-3.6538083783174184</v>
      </c>
      <c r="AA59" s="65">
        <f>SUM(AA56:AA58)</f>
        <v>-12334654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153094871</v>
      </c>
      <c r="D6" s="20"/>
      <c r="E6" s="21">
        <v>182435892</v>
      </c>
      <c r="F6" s="22">
        <v>182435892</v>
      </c>
      <c r="G6" s="22">
        <v>15132146</v>
      </c>
      <c r="H6" s="22">
        <v>16973522</v>
      </c>
      <c r="I6" s="22">
        <v>14767640</v>
      </c>
      <c r="J6" s="22">
        <v>46873308</v>
      </c>
      <c r="K6" s="22">
        <v>15062515</v>
      </c>
      <c r="L6" s="22">
        <v>16084023</v>
      </c>
      <c r="M6" s="22">
        <v>14832108</v>
      </c>
      <c r="N6" s="22">
        <v>45978646</v>
      </c>
      <c r="O6" s="22">
        <v>14520299</v>
      </c>
      <c r="P6" s="22">
        <v>15674934</v>
      </c>
      <c r="Q6" s="22">
        <v>14599944</v>
      </c>
      <c r="R6" s="22">
        <v>44795177</v>
      </c>
      <c r="S6" s="22"/>
      <c r="T6" s="22"/>
      <c r="U6" s="22"/>
      <c r="V6" s="22"/>
      <c r="W6" s="22">
        <v>137647131</v>
      </c>
      <c r="X6" s="22">
        <v>136826919</v>
      </c>
      <c r="Y6" s="22">
        <v>820212</v>
      </c>
      <c r="Z6" s="23">
        <v>0.59945221743975685</v>
      </c>
      <c r="AA6" s="20">
        <v>182435892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4352592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1201057</v>
      </c>
      <c r="D13" s="20"/>
      <c r="E13" s="21">
        <v>1261908</v>
      </c>
      <c r="F13" s="22">
        <v>1920280</v>
      </c>
      <c r="G13" s="22">
        <v>115711</v>
      </c>
      <c r="H13" s="22">
        <v>114322</v>
      </c>
      <c r="I13" s="22">
        <v>119640</v>
      </c>
      <c r="J13" s="22">
        <v>349673</v>
      </c>
      <c r="K13" s="22">
        <v>122520</v>
      </c>
      <c r="L13" s="22">
        <v>139172</v>
      </c>
      <c r="M13" s="22">
        <v>149659</v>
      </c>
      <c r="N13" s="22">
        <v>411351</v>
      </c>
      <c r="O13" s="22">
        <v>160696</v>
      </c>
      <c r="P13" s="22">
        <v>141833</v>
      </c>
      <c r="Q13" s="22">
        <v>159081</v>
      </c>
      <c r="R13" s="22">
        <v>461610</v>
      </c>
      <c r="S13" s="22"/>
      <c r="T13" s="22"/>
      <c r="U13" s="22"/>
      <c r="V13" s="22"/>
      <c r="W13" s="22">
        <v>1222634</v>
      </c>
      <c r="X13" s="22">
        <v>1111024</v>
      </c>
      <c r="Y13" s="22">
        <v>111610</v>
      </c>
      <c r="Z13" s="23">
        <v>10.045687581906423</v>
      </c>
      <c r="AA13" s="20">
        <v>1920280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282277</v>
      </c>
      <c r="D23" s="20"/>
      <c r="E23" s="21">
        <v>245448</v>
      </c>
      <c r="F23" s="22">
        <v>245448</v>
      </c>
      <c r="G23" s="22"/>
      <c r="H23" s="22">
        <v>21240</v>
      </c>
      <c r="I23" s="22">
        <v>26378</v>
      </c>
      <c r="J23" s="22">
        <v>47618</v>
      </c>
      <c r="K23" s="22">
        <v>11334</v>
      </c>
      <c r="L23" s="22">
        <v>41419</v>
      </c>
      <c r="M23" s="22">
        <v>72806</v>
      </c>
      <c r="N23" s="22">
        <v>125559</v>
      </c>
      <c r="O23" s="22"/>
      <c r="P23" s="22">
        <v>185366</v>
      </c>
      <c r="Q23" s="22">
        <v>45831</v>
      </c>
      <c r="R23" s="22">
        <v>231197</v>
      </c>
      <c r="S23" s="22"/>
      <c r="T23" s="22"/>
      <c r="U23" s="22"/>
      <c r="V23" s="22"/>
      <c r="W23" s="22">
        <v>404374</v>
      </c>
      <c r="X23" s="22">
        <v>184086</v>
      </c>
      <c r="Y23" s="22">
        <v>220288</v>
      </c>
      <c r="Z23" s="23">
        <v>119.66580837217387</v>
      </c>
      <c r="AA23" s="20">
        <v>245448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158930797</v>
      </c>
      <c r="D32" s="29">
        <f t="shared" ref="D32:Y32" si="0">SUM(D6:D31)</f>
        <v>0</v>
      </c>
      <c r="E32" s="30">
        <f t="shared" si="0"/>
        <v>183943248</v>
      </c>
      <c r="F32" s="31">
        <f t="shared" si="0"/>
        <v>184601620</v>
      </c>
      <c r="G32" s="31">
        <f t="shared" si="0"/>
        <v>15247857</v>
      </c>
      <c r="H32" s="31">
        <f t="shared" si="0"/>
        <v>17109084</v>
      </c>
      <c r="I32" s="31">
        <f t="shared" si="0"/>
        <v>14913658</v>
      </c>
      <c r="J32" s="31">
        <f t="shared" si="0"/>
        <v>47270599</v>
      </c>
      <c r="K32" s="31">
        <f t="shared" si="0"/>
        <v>15196369</v>
      </c>
      <c r="L32" s="31">
        <f t="shared" si="0"/>
        <v>16264614</v>
      </c>
      <c r="M32" s="31">
        <f t="shared" si="0"/>
        <v>15054573</v>
      </c>
      <c r="N32" s="31">
        <f t="shared" si="0"/>
        <v>46515556</v>
      </c>
      <c r="O32" s="31">
        <f t="shared" si="0"/>
        <v>14680995</v>
      </c>
      <c r="P32" s="31">
        <f t="shared" si="0"/>
        <v>16002133</v>
      </c>
      <c r="Q32" s="31">
        <f t="shared" si="0"/>
        <v>14804856</v>
      </c>
      <c r="R32" s="31">
        <f t="shared" si="0"/>
        <v>45487984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139274139</v>
      </c>
      <c r="X32" s="31">
        <f t="shared" si="0"/>
        <v>138122029</v>
      </c>
      <c r="Y32" s="31">
        <f t="shared" si="0"/>
        <v>1152110</v>
      </c>
      <c r="Z32" s="32">
        <f>+IF(X32&lt;&gt;0,+(Y32/X32)*100,0)</f>
        <v>0.83412472893806089</v>
      </c>
      <c r="AA32" s="29">
        <f>SUM(AA6:AA31)</f>
        <v>184601620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14002045</v>
      </c>
      <c r="D34" s="20"/>
      <c r="E34" s="21">
        <v>14722490</v>
      </c>
      <c r="F34" s="22">
        <v>13133569</v>
      </c>
      <c r="G34" s="22">
        <v>1078220</v>
      </c>
      <c r="H34" s="22">
        <v>1183498</v>
      </c>
      <c r="I34" s="22">
        <v>1179203</v>
      </c>
      <c r="J34" s="22">
        <v>3440921</v>
      </c>
      <c r="K34" s="22">
        <v>1086128</v>
      </c>
      <c r="L34" s="22">
        <v>1224060</v>
      </c>
      <c r="M34" s="22">
        <v>1089566</v>
      </c>
      <c r="N34" s="22">
        <v>3399754</v>
      </c>
      <c r="O34" s="22">
        <v>1137054</v>
      </c>
      <c r="P34" s="22">
        <v>1153610</v>
      </c>
      <c r="Q34" s="22">
        <v>1138704</v>
      </c>
      <c r="R34" s="22">
        <v>3429368</v>
      </c>
      <c r="S34" s="22"/>
      <c r="T34" s="22"/>
      <c r="U34" s="22"/>
      <c r="V34" s="22"/>
      <c r="W34" s="22">
        <v>10270043</v>
      </c>
      <c r="X34" s="22">
        <v>11777992</v>
      </c>
      <c r="Y34" s="22">
        <v>-1507949</v>
      </c>
      <c r="Z34" s="23">
        <v>-12.803107694418539</v>
      </c>
      <c r="AA34" s="20">
        <v>13133569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107469790</v>
      </c>
      <c r="D36" s="20"/>
      <c r="E36" s="21">
        <v>158319920</v>
      </c>
      <c r="F36" s="22">
        <v>153319920</v>
      </c>
      <c r="G36" s="22"/>
      <c r="H36" s="22">
        <v>15478082</v>
      </c>
      <c r="I36" s="22">
        <v>15219574</v>
      </c>
      <c r="J36" s="22">
        <v>30697656</v>
      </c>
      <c r="K36" s="22">
        <v>9491344</v>
      </c>
      <c r="L36" s="22">
        <v>10824229</v>
      </c>
      <c r="M36" s="22">
        <v>10580279</v>
      </c>
      <c r="N36" s="22">
        <v>30895852</v>
      </c>
      <c r="O36" s="22">
        <v>10250676</v>
      </c>
      <c r="P36" s="22">
        <v>10781425</v>
      </c>
      <c r="Q36" s="22">
        <v>10719369</v>
      </c>
      <c r="R36" s="22">
        <v>31751470</v>
      </c>
      <c r="S36" s="22"/>
      <c r="T36" s="22"/>
      <c r="U36" s="22"/>
      <c r="V36" s="22"/>
      <c r="W36" s="22">
        <v>93344978</v>
      </c>
      <c r="X36" s="22">
        <v>126405936</v>
      </c>
      <c r="Y36" s="22">
        <v>-33060958</v>
      </c>
      <c r="Z36" s="23">
        <v>-26.15459292987633</v>
      </c>
      <c r="AA36" s="20">
        <v>153319920</v>
      </c>
    </row>
    <row r="37" spans="1:27" ht="13.5" x14ac:dyDescent="0.25">
      <c r="A37" s="19" t="s">
        <v>63</v>
      </c>
      <c r="B37" s="15" t="s">
        <v>32</v>
      </c>
      <c r="C37" s="20">
        <v>56106</v>
      </c>
      <c r="D37" s="20"/>
      <c r="E37" s="21">
        <v>58300</v>
      </c>
      <c r="F37" s="22">
        <v>63300</v>
      </c>
      <c r="G37" s="22"/>
      <c r="H37" s="22">
        <v>23250</v>
      </c>
      <c r="I37" s="22"/>
      <c r="J37" s="22">
        <v>23250</v>
      </c>
      <c r="K37" s="22"/>
      <c r="L37" s="22">
        <v>7776</v>
      </c>
      <c r="M37" s="22">
        <v>8180</v>
      </c>
      <c r="N37" s="22">
        <v>15956</v>
      </c>
      <c r="O37" s="22">
        <v>3006</v>
      </c>
      <c r="P37" s="22">
        <v>3950</v>
      </c>
      <c r="Q37" s="22">
        <v>2063</v>
      </c>
      <c r="R37" s="22">
        <v>9019</v>
      </c>
      <c r="S37" s="22"/>
      <c r="T37" s="22"/>
      <c r="U37" s="22"/>
      <c r="V37" s="22"/>
      <c r="W37" s="22">
        <v>48225</v>
      </c>
      <c r="X37" s="22">
        <v>49140</v>
      </c>
      <c r="Y37" s="22">
        <v>-915</v>
      </c>
      <c r="Z37" s="23">
        <v>-1.8620268620268621</v>
      </c>
      <c r="AA37" s="20">
        <v>63300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5040000</v>
      </c>
      <c r="F39" s="22">
        <v>5040000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3780000</v>
      </c>
      <c r="Y39" s="22">
        <v>-3780000</v>
      </c>
      <c r="Z39" s="23">
        <v>-100</v>
      </c>
      <c r="AA39" s="20">
        <v>5040000</v>
      </c>
    </row>
    <row r="40" spans="1:27" ht="13.5" x14ac:dyDescent="0.25">
      <c r="A40" s="19" t="s">
        <v>40</v>
      </c>
      <c r="B40" s="15" t="s">
        <v>32</v>
      </c>
      <c r="C40" s="20">
        <v>1324120</v>
      </c>
      <c r="D40" s="20"/>
      <c r="E40" s="21">
        <v>265820</v>
      </c>
      <c r="F40" s="22">
        <v>265820</v>
      </c>
      <c r="G40" s="22"/>
      <c r="H40" s="22"/>
      <c r="I40" s="22">
        <v>479326</v>
      </c>
      <c r="J40" s="22">
        <v>479326</v>
      </c>
      <c r="K40" s="22"/>
      <c r="L40" s="22"/>
      <c r="M40" s="22"/>
      <c r="N40" s="22"/>
      <c r="O40" s="22">
        <v>502785</v>
      </c>
      <c r="P40" s="22"/>
      <c r="Q40" s="22">
        <v>475102</v>
      </c>
      <c r="R40" s="22">
        <v>977887</v>
      </c>
      <c r="S40" s="22"/>
      <c r="T40" s="22"/>
      <c r="U40" s="22"/>
      <c r="V40" s="22"/>
      <c r="W40" s="22">
        <v>1457213</v>
      </c>
      <c r="X40" s="22">
        <v>212656</v>
      </c>
      <c r="Y40" s="22">
        <v>1244557</v>
      </c>
      <c r="Z40" s="23">
        <v>585.24424422541563</v>
      </c>
      <c r="AA40" s="20">
        <v>265820</v>
      </c>
    </row>
    <row r="41" spans="1:27" ht="13.5" x14ac:dyDescent="0.25">
      <c r="A41" s="19" t="s">
        <v>66</v>
      </c>
      <c r="B41" s="15" t="s">
        <v>32</v>
      </c>
      <c r="C41" s="20">
        <v>14600294</v>
      </c>
      <c r="D41" s="20"/>
      <c r="E41" s="21">
        <v>8329990</v>
      </c>
      <c r="F41" s="22">
        <v>10031850</v>
      </c>
      <c r="G41" s="22">
        <v>115606</v>
      </c>
      <c r="H41" s="22">
        <v>381734</v>
      </c>
      <c r="I41" s="22">
        <v>686096</v>
      </c>
      <c r="J41" s="22">
        <v>1183436</v>
      </c>
      <c r="K41" s="22">
        <v>727523</v>
      </c>
      <c r="L41" s="22">
        <v>727874</v>
      </c>
      <c r="M41" s="22">
        <v>278255</v>
      </c>
      <c r="N41" s="22">
        <v>1733652</v>
      </c>
      <c r="O41" s="22">
        <v>1302603</v>
      </c>
      <c r="P41" s="22">
        <v>391743</v>
      </c>
      <c r="Q41" s="22">
        <v>1285499</v>
      </c>
      <c r="R41" s="22">
        <v>2979845</v>
      </c>
      <c r="S41" s="22"/>
      <c r="T41" s="22"/>
      <c r="U41" s="22"/>
      <c r="V41" s="22"/>
      <c r="W41" s="22">
        <v>5896933</v>
      </c>
      <c r="X41" s="22">
        <v>7314922</v>
      </c>
      <c r="Y41" s="22">
        <v>-1417989</v>
      </c>
      <c r="Z41" s="23">
        <v>-19.384882026083122</v>
      </c>
      <c r="AA41" s="20">
        <v>10031850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4841552</v>
      </c>
      <c r="D44" s="20"/>
      <c r="E44" s="21">
        <v>7577080</v>
      </c>
      <c r="F44" s="22">
        <v>7606107</v>
      </c>
      <c r="G44" s="22">
        <v>237350</v>
      </c>
      <c r="H44" s="22">
        <v>331150</v>
      </c>
      <c r="I44" s="22">
        <v>1157661</v>
      </c>
      <c r="J44" s="22">
        <v>1726161</v>
      </c>
      <c r="K44" s="22">
        <v>814975</v>
      </c>
      <c r="L44" s="22">
        <v>872965</v>
      </c>
      <c r="M44" s="22">
        <v>658829</v>
      </c>
      <c r="N44" s="22">
        <v>2346769</v>
      </c>
      <c r="O44" s="22">
        <v>84894</v>
      </c>
      <c r="P44" s="22">
        <v>489999</v>
      </c>
      <c r="Q44" s="22">
        <v>768657</v>
      </c>
      <c r="R44" s="22">
        <v>1343550</v>
      </c>
      <c r="S44" s="22"/>
      <c r="T44" s="22"/>
      <c r="U44" s="22"/>
      <c r="V44" s="22"/>
      <c r="W44" s="22">
        <v>5416480</v>
      </c>
      <c r="X44" s="22">
        <v>6074164</v>
      </c>
      <c r="Y44" s="22">
        <v>-657684</v>
      </c>
      <c r="Z44" s="23">
        <v>-10.827564089477992</v>
      </c>
      <c r="AA44" s="20">
        <v>7606107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142293907</v>
      </c>
      <c r="D47" s="29">
        <f t="shared" ref="D47:Y47" si="1">SUM(D34:D46)</f>
        <v>0</v>
      </c>
      <c r="E47" s="30">
        <f t="shared" si="1"/>
        <v>194313600</v>
      </c>
      <c r="F47" s="31">
        <f t="shared" si="1"/>
        <v>189460566</v>
      </c>
      <c r="G47" s="31">
        <f t="shared" si="1"/>
        <v>1431176</v>
      </c>
      <c r="H47" s="31">
        <f t="shared" si="1"/>
        <v>17397714</v>
      </c>
      <c r="I47" s="31">
        <f t="shared" si="1"/>
        <v>18721860</v>
      </c>
      <c r="J47" s="31">
        <f t="shared" si="1"/>
        <v>37550750</v>
      </c>
      <c r="K47" s="31">
        <f t="shared" si="1"/>
        <v>12119970</v>
      </c>
      <c r="L47" s="31">
        <f t="shared" si="1"/>
        <v>13656904</v>
      </c>
      <c r="M47" s="31">
        <f t="shared" si="1"/>
        <v>12615109</v>
      </c>
      <c r="N47" s="31">
        <f t="shared" si="1"/>
        <v>38391983</v>
      </c>
      <c r="O47" s="31">
        <f t="shared" si="1"/>
        <v>13281018</v>
      </c>
      <c r="P47" s="31">
        <f t="shared" si="1"/>
        <v>12820727</v>
      </c>
      <c r="Q47" s="31">
        <f t="shared" si="1"/>
        <v>14389394</v>
      </c>
      <c r="R47" s="31">
        <f t="shared" si="1"/>
        <v>40491139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116433872</v>
      </c>
      <c r="X47" s="31">
        <f t="shared" si="1"/>
        <v>155614810</v>
      </c>
      <c r="Y47" s="31">
        <f t="shared" si="1"/>
        <v>-39180938</v>
      </c>
      <c r="Z47" s="32">
        <f>+IF(X47&lt;&gt;0,+(Y47/X47)*100,0)</f>
        <v>-25.178154958387317</v>
      </c>
      <c r="AA47" s="29">
        <f>SUM(AA34:AA46)</f>
        <v>189460566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16636890</v>
      </c>
      <c r="D48" s="39">
        <f t="shared" si="2"/>
        <v>0</v>
      </c>
      <c r="E48" s="40">
        <f t="shared" si="2"/>
        <v>-10370352</v>
      </c>
      <c r="F48" s="41">
        <f t="shared" si="2"/>
        <v>-4858946</v>
      </c>
      <c r="G48" s="41">
        <f t="shared" si="2"/>
        <v>13816681</v>
      </c>
      <c r="H48" s="41">
        <f t="shared" si="2"/>
        <v>-288630</v>
      </c>
      <c r="I48" s="41">
        <f t="shared" si="2"/>
        <v>-3808202</v>
      </c>
      <c r="J48" s="41">
        <f t="shared" si="2"/>
        <v>9719849</v>
      </c>
      <c r="K48" s="41">
        <f t="shared" si="2"/>
        <v>3076399</v>
      </c>
      <c r="L48" s="41">
        <f t="shared" si="2"/>
        <v>2607710</v>
      </c>
      <c r="M48" s="41">
        <f t="shared" si="2"/>
        <v>2439464</v>
      </c>
      <c r="N48" s="41">
        <f t="shared" si="2"/>
        <v>8123573</v>
      </c>
      <c r="O48" s="41">
        <f t="shared" si="2"/>
        <v>1399977</v>
      </c>
      <c r="P48" s="41">
        <f t="shared" si="2"/>
        <v>3181406</v>
      </c>
      <c r="Q48" s="41">
        <f t="shared" si="2"/>
        <v>415462</v>
      </c>
      <c r="R48" s="41">
        <f t="shared" si="2"/>
        <v>4996845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22840267</v>
      </c>
      <c r="X48" s="41">
        <f t="shared" si="2"/>
        <v>-17492781</v>
      </c>
      <c r="Y48" s="41">
        <f t="shared" si="2"/>
        <v>40333048</v>
      </c>
      <c r="Z48" s="42">
        <f>+IF(X48&lt;&gt;0,+(Y48/X48)*100,0)</f>
        <v>-230.56967328408214</v>
      </c>
      <c r="AA48" s="39">
        <f>+AA32-AA47</f>
        <v>-4858946</v>
      </c>
    </row>
    <row r="49" spans="1:27" ht="25.5" x14ac:dyDescent="0.25">
      <c r="A49" s="43" t="s">
        <v>74</v>
      </c>
      <c r="B49" s="15" t="s">
        <v>32</v>
      </c>
      <c r="C49" s="20">
        <v>5000000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21636890</v>
      </c>
      <c r="D51" s="48">
        <f t="shared" si="3"/>
        <v>0</v>
      </c>
      <c r="E51" s="49">
        <f t="shared" si="3"/>
        <v>-10370352</v>
      </c>
      <c r="F51" s="50">
        <f t="shared" si="3"/>
        <v>-4858946</v>
      </c>
      <c r="G51" s="50">
        <f t="shared" si="3"/>
        <v>13816681</v>
      </c>
      <c r="H51" s="50">
        <f t="shared" si="3"/>
        <v>-288630</v>
      </c>
      <c r="I51" s="50">
        <f t="shared" si="3"/>
        <v>-3808202</v>
      </c>
      <c r="J51" s="50">
        <f t="shared" si="3"/>
        <v>9719849</v>
      </c>
      <c r="K51" s="50">
        <f t="shared" si="3"/>
        <v>3076399</v>
      </c>
      <c r="L51" s="50">
        <f t="shared" si="3"/>
        <v>2607710</v>
      </c>
      <c r="M51" s="50">
        <f t="shared" si="3"/>
        <v>2439464</v>
      </c>
      <c r="N51" s="50">
        <f t="shared" si="3"/>
        <v>8123573</v>
      </c>
      <c r="O51" s="50">
        <f t="shared" si="3"/>
        <v>1399977</v>
      </c>
      <c r="P51" s="50">
        <f t="shared" si="3"/>
        <v>3181406</v>
      </c>
      <c r="Q51" s="50">
        <f t="shared" si="3"/>
        <v>415462</v>
      </c>
      <c r="R51" s="50">
        <f t="shared" si="3"/>
        <v>4996845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22840267</v>
      </c>
      <c r="X51" s="50">
        <f t="shared" si="3"/>
        <v>-17492781</v>
      </c>
      <c r="Y51" s="50">
        <f t="shared" si="3"/>
        <v>40333048</v>
      </c>
      <c r="Z51" s="51">
        <f>+IF(X51&lt;&gt;0,+(Y51/X51)*100,0)</f>
        <v>-230.56967328408214</v>
      </c>
      <c r="AA51" s="48">
        <f>SUM(AA48:AA50)</f>
        <v>-4858946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21636890</v>
      </c>
      <c r="D53" s="54">
        <f>+D51-D52</f>
        <v>0</v>
      </c>
      <c r="E53" s="55">
        <f t="shared" si="4"/>
        <v>-10370352</v>
      </c>
      <c r="F53" s="56">
        <f t="shared" si="4"/>
        <v>-4858946</v>
      </c>
      <c r="G53" s="56">
        <f t="shared" si="4"/>
        <v>13816681</v>
      </c>
      <c r="H53" s="56">
        <f t="shared" si="4"/>
        <v>-288630</v>
      </c>
      <c r="I53" s="56">
        <f t="shared" si="4"/>
        <v>-3808202</v>
      </c>
      <c r="J53" s="56">
        <f t="shared" si="4"/>
        <v>9719849</v>
      </c>
      <c r="K53" s="56">
        <f t="shared" si="4"/>
        <v>3076399</v>
      </c>
      <c r="L53" s="56">
        <f t="shared" si="4"/>
        <v>2607710</v>
      </c>
      <c r="M53" s="56">
        <f t="shared" si="4"/>
        <v>2439464</v>
      </c>
      <c r="N53" s="56">
        <f t="shared" si="4"/>
        <v>8123573</v>
      </c>
      <c r="O53" s="56">
        <f t="shared" si="4"/>
        <v>1399977</v>
      </c>
      <c r="P53" s="56">
        <f t="shared" si="4"/>
        <v>3181406</v>
      </c>
      <c r="Q53" s="56">
        <f t="shared" si="4"/>
        <v>415462</v>
      </c>
      <c r="R53" s="56">
        <f t="shared" si="4"/>
        <v>4996845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22840267</v>
      </c>
      <c r="X53" s="56">
        <f t="shared" si="4"/>
        <v>-17492781</v>
      </c>
      <c r="Y53" s="56">
        <f t="shared" si="4"/>
        <v>40333048</v>
      </c>
      <c r="Z53" s="57">
        <f>+IF(X53&lt;&gt;0,+(Y53/X53)*100,0)</f>
        <v>-230.56967328408214</v>
      </c>
      <c r="AA53" s="54">
        <f>+AA51-AA52</f>
        <v>-4858946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21636890</v>
      </c>
      <c r="D56" s="48">
        <f>SUM(D53:D55)</f>
        <v>0</v>
      </c>
      <c r="E56" s="49">
        <f t="shared" si="5"/>
        <v>-10370352</v>
      </c>
      <c r="F56" s="50">
        <f t="shared" si="5"/>
        <v>-4858946</v>
      </c>
      <c r="G56" s="50">
        <f t="shared" si="5"/>
        <v>13816681</v>
      </c>
      <c r="H56" s="50">
        <f t="shared" si="5"/>
        <v>-288630</v>
      </c>
      <c r="I56" s="50">
        <f t="shared" si="5"/>
        <v>-3808202</v>
      </c>
      <c r="J56" s="50">
        <f t="shared" si="5"/>
        <v>9719849</v>
      </c>
      <c r="K56" s="50">
        <f t="shared" si="5"/>
        <v>3076399</v>
      </c>
      <c r="L56" s="50">
        <f t="shared" si="5"/>
        <v>2607710</v>
      </c>
      <c r="M56" s="50">
        <f t="shared" si="5"/>
        <v>2439464</v>
      </c>
      <c r="N56" s="50">
        <f t="shared" si="5"/>
        <v>8123573</v>
      </c>
      <c r="O56" s="50">
        <f t="shared" si="5"/>
        <v>1399977</v>
      </c>
      <c r="P56" s="50">
        <f t="shared" si="5"/>
        <v>3181406</v>
      </c>
      <c r="Q56" s="50">
        <f t="shared" si="5"/>
        <v>415462</v>
      </c>
      <c r="R56" s="50">
        <f t="shared" si="5"/>
        <v>4996845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22840267</v>
      </c>
      <c r="X56" s="50">
        <f t="shared" si="5"/>
        <v>-17492781</v>
      </c>
      <c r="Y56" s="50">
        <f t="shared" si="5"/>
        <v>40333048</v>
      </c>
      <c r="Z56" s="51">
        <f>+IF(X56&lt;&gt;0,+(Y56/X56)*100,0)</f>
        <v>-230.56967328408214</v>
      </c>
      <c r="AA56" s="48">
        <f>SUM(AA53:AA55)</f>
        <v>-4858946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21636890</v>
      </c>
      <c r="D59" s="65">
        <f>SUM(D56:D58)</f>
        <v>0</v>
      </c>
      <c r="E59" s="66">
        <f t="shared" si="6"/>
        <v>-10370352</v>
      </c>
      <c r="F59" s="67">
        <f t="shared" si="6"/>
        <v>-4858946</v>
      </c>
      <c r="G59" s="67">
        <f t="shared" si="6"/>
        <v>13816681</v>
      </c>
      <c r="H59" s="67">
        <f t="shared" si="6"/>
        <v>-288630</v>
      </c>
      <c r="I59" s="67">
        <f t="shared" si="6"/>
        <v>-3808202</v>
      </c>
      <c r="J59" s="67">
        <f t="shared" si="6"/>
        <v>9719849</v>
      </c>
      <c r="K59" s="67">
        <f t="shared" si="6"/>
        <v>3076399</v>
      </c>
      <c r="L59" s="67">
        <f t="shared" si="6"/>
        <v>2607710</v>
      </c>
      <c r="M59" s="67">
        <f t="shared" si="6"/>
        <v>2439464</v>
      </c>
      <c r="N59" s="67">
        <f t="shared" si="6"/>
        <v>8123573</v>
      </c>
      <c r="O59" s="67">
        <f t="shared" si="6"/>
        <v>1399977</v>
      </c>
      <c r="P59" s="67">
        <f t="shared" si="6"/>
        <v>3181406</v>
      </c>
      <c r="Q59" s="67">
        <f t="shared" si="6"/>
        <v>415462</v>
      </c>
      <c r="R59" s="67">
        <f t="shared" si="6"/>
        <v>4996845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22840267</v>
      </c>
      <c r="X59" s="67">
        <f t="shared" si="6"/>
        <v>-17492781</v>
      </c>
      <c r="Y59" s="67">
        <f t="shared" si="6"/>
        <v>40333048</v>
      </c>
      <c r="Z59" s="68">
        <f>+IF(X59&lt;&gt;0,+(Y59/X59)*100,0)</f>
        <v>-230.56967328408214</v>
      </c>
      <c r="AA59" s="65">
        <f>SUM(AA56:AA58)</f>
        <v>-4858946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3469657</v>
      </c>
      <c r="D44" s="20"/>
      <c r="E44" s="21">
        <v>3300000</v>
      </c>
      <c r="F44" s="22">
        <v>4500000</v>
      </c>
      <c r="G44" s="22">
        <v>259932</v>
      </c>
      <c r="H44" s="22">
        <v>375998</v>
      </c>
      <c r="I44" s="22">
        <v>395033</v>
      </c>
      <c r="J44" s="22">
        <v>1030963</v>
      </c>
      <c r="K44" s="22">
        <v>328930</v>
      </c>
      <c r="L44" s="22">
        <v>304145</v>
      </c>
      <c r="M44" s="22">
        <v>399207</v>
      </c>
      <c r="N44" s="22">
        <v>1032282</v>
      </c>
      <c r="O44" s="22">
        <v>342953</v>
      </c>
      <c r="P44" s="22">
        <v>371379</v>
      </c>
      <c r="Q44" s="22">
        <v>332189</v>
      </c>
      <c r="R44" s="22">
        <v>1046521</v>
      </c>
      <c r="S44" s="22"/>
      <c r="T44" s="22"/>
      <c r="U44" s="22"/>
      <c r="V44" s="22"/>
      <c r="W44" s="22">
        <v>3109766</v>
      </c>
      <c r="X44" s="22">
        <v>3375000</v>
      </c>
      <c r="Y44" s="22">
        <v>-265234</v>
      </c>
      <c r="Z44" s="23">
        <v>-7.8587851851851855</v>
      </c>
      <c r="AA44" s="20">
        <v>4500000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3469657</v>
      </c>
      <c r="D47" s="29">
        <f t="shared" ref="D47:Y47" si="1">SUM(D34:D46)</f>
        <v>0</v>
      </c>
      <c r="E47" s="30">
        <f t="shared" si="1"/>
        <v>3300000</v>
      </c>
      <c r="F47" s="31">
        <f t="shared" si="1"/>
        <v>4500000</v>
      </c>
      <c r="G47" s="31">
        <f t="shared" si="1"/>
        <v>259932</v>
      </c>
      <c r="H47" s="31">
        <f t="shared" si="1"/>
        <v>375998</v>
      </c>
      <c r="I47" s="31">
        <f t="shared" si="1"/>
        <v>395033</v>
      </c>
      <c r="J47" s="31">
        <f t="shared" si="1"/>
        <v>1030963</v>
      </c>
      <c r="K47" s="31">
        <f t="shared" si="1"/>
        <v>328930</v>
      </c>
      <c r="L47" s="31">
        <f t="shared" si="1"/>
        <v>304145</v>
      </c>
      <c r="M47" s="31">
        <f t="shared" si="1"/>
        <v>399207</v>
      </c>
      <c r="N47" s="31">
        <f t="shared" si="1"/>
        <v>1032282</v>
      </c>
      <c r="O47" s="31">
        <f t="shared" si="1"/>
        <v>342953</v>
      </c>
      <c r="P47" s="31">
        <f t="shared" si="1"/>
        <v>371379</v>
      </c>
      <c r="Q47" s="31">
        <f t="shared" si="1"/>
        <v>332189</v>
      </c>
      <c r="R47" s="31">
        <f t="shared" si="1"/>
        <v>1046521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3109766</v>
      </c>
      <c r="X47" s="31">
        <f t="shared" si="1"/>
        <v>3375000</v>
      </c>
      <c r="Y47" s="31">
        <f t="shared" si="1"/>
        <v>-265234</v>
      </c>
      <c r="Z47" s="32">
        <f>+IF(X47&lt;&gt;0,+(Y47/X47)*100,0)</f>
        <v>-7.8587851851851855</v>
      </c>
      <c r="AA47" s="29">
        <f>SUM(AA34:AA46)</f>
        <v>4500000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-3469657</v>
      </c>
      <c r="D48" s="39">
        <f t="shared" si="2"/>
        <v>0</v>
      </c>
      <c r="E48" s="40">
        <f t="shared" si="2"/>
        <v>-3300000</v>
      </c>
      <c r="F48" s="41">
        <f t="shared" si="2"/>
        <v>-4500000</v>
      </c>
      <c r="G48" s="41">
        <f t="shared" si="2"/>
        <v>-259932</v>
      </c>
      <c r="H48" s="41">
        <f t="shared" si="2"/>
        <v>-375998</v>
      </c>
      <c r="I48" s="41">
        <f t="shared" si="2"/>
        <v>-395033</v>
      </c>
      <c r="J48" s="41">
        <f t="shared" si="2"/>
        <v>-1030963</v>
      </c>
      <c r="K48" s="41">
        <f t="shared" si="2"/>
        <v>-328930</v>
      </c>
      <c r="L48" s="41">
        <f t="shared" si="2"/>
        <v>-304145</v>
      </c>
      <c r="M48" s="41">
        <f t="shared" si="2"/>
        <v>-399207</v>
      </c>
      <c r="N48" s="41">
        <f t="shared" si="2"/>
        <v>-1032282</v>
      </c>
      <c r="O48" s="41">
        <f t="shared" si="2"/>
        <v>-342953</v>
      </c>
      <c r="P48" s="41">
        <f t="shared" si="2"/>
        <v>-371379</v>
      </c>
      <c r="Q48" s="41">
        <f t="shared" si="2"/>
        <v>-332189</v>
      </c>
      <c r="R48" s="41">
        <f t="shared" si="2"/>
        <v>-1046521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-3109766</v>
      </c>
      <c r="X48" s="41">
        <f t="shared" si="2"/>
        <v>-3375000</v>
      </c>
      <c r="Y48" s="41">
        <f t="shared" si="2"/>
        <v>265234</v>
      </c>
      <c r="Z48" s="42">
        <f>+IF(X48&lt;&gt;0,+(Y48/X48)*100,0)</f>
        <v>-7.8587851851851855</v>
      </c>
      <c r="AA48" s="39">
        <f>+AA32-AA47</f>
        <v>-4500000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-3469657</v>
      </c>
      <c r="D51" s="48">
        <f t="shared" si="3"/>
        <v>0</v>
      </c>
      <c r="E51" s="49">
        <f t="shared" si="3"/>
        <v>-3300000</v>
      </c>
      <c r="F51" s="50">
        <f t="shared" si="3"/>
        <v>-4500000</v>
      </c>
      <c r="G51" s="50">
        <f t="shared" si="3"/>
        <v>-259932</v>
      </c>
      <c r="H51" s="50">
        <f t="shared" si="3"/>
        <v>-375998</v>
      </c>
      <c r="I51" s="50">
        <f t="shared" si="3"/>
        <v>-395033</v>
      </c>
      <c r="J51" s="50">
        <f t="shared" si="3"/>
        <v>-1030963</v>
      </c>
      <c r="K51" s="50">
        <f t="shared" si="3"/>
        <v>-328930</v>
      </c>
      <c r="L51" s="50">
        <f t="shared" si="3"/>
        <v>-304145</v>
      </c>
      <c r="M51" s="50">
        <f t="shared" si="3"/>
        <v>-399207</v>
      </c>
      <c r="N51" s="50">
        <f t="shared" si="3"/>
        <v>-1032282</v>
      </c>
      <c r="O51" s="50">
        <f t="shared" si="3"/>
        <v>-342953</v>
      </c>
      <c r="P51" s="50">
        <f t="shared" si="3"/>
        <v>-371379</v>
      </c>
      <c r="Q51" s="50">
        <f t="shared" si="3"/>
        <v>-332189</v>
      </c>
      <c r="R51" s="50">
        <f t="shared" si="3"/>
        <v>-1046521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-3109766</v>
      </c>
      <c r="X51" s="50">
        <f t="shared" si="3"/>
        <v>-3375000</v>
      </c>
      <c r="Y51" s="50">
        <f t="shared" si="3"/>
        <v>265234</v>
      </c>
      <c r="Z51" s="51">
        <f>+IF(X51&lt;&gt;0,+(Y51/X51)*100,0)</f>
        <v>-7.8587851851851855</v>
      </c>
      <c r="AA51" s="48">
        <f>SUM(AA48:AA50)</f>
        <v>-4500000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-3469657</v>
      </c>
      <c r="D53" s="54">
        <f>+D51-D52</f>
        <v>0</v>
      </c>
      <c r="E53" s="55">
        <f t="shared" si="4"/>
        <v>-3300000</v>
      </c>
      <c r="F53" s="56">
        <f t="shared" si="4"/>
        <v>-4500000</v>
      </c>
      <c r="G53" s="56">
        <f t="shared" si="4"/>
        <v>-259932</v>
      </c>
      <c r="H53" s="56">
        <f t="shared" si="4"/>
        <v>-375998</v>
      </c>
      <c r="I53" s="56">
        <f t="shared" si="4"/>
        <v>-395033</v>
      </c>
      <c r="J53" s="56">
        <f t="shared" si="4"/>
        <v>-1030963</v>
      </c>
      <c r="K53" s="56">
        <f t="shared" si="4"/>
        <v>-328930</v>
      </c>
      <c r="L53" s="56">
        <f t="shared" si="4"/>
        <v>-304145</v>
      </c>
      <c r="M53" s="56">
        <f t="shared" si="4"/>
        <v>-399207</v>
      </c>
      <c r="N53" s="56">
        <f t="shared" si="4"/>
        <v>-1032282</v>
      </c>
      <c r="O53" s="56">
        <f t="shared" si="4"/>
        <v>-342953</v>
      </c>
      <c r="P53" s="56">
        <f t="shared" si="4"/>
        <v>-371379</v>
      </c>
      <c r="Q53" s="56">
        <f t="shared" si="4"/>
        <v>-332189</v>
      </c>
      <c r="R53" s="56">
        <f t="shared" si="4"/>
        <v>-1046521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-3109766</v>
      </c>
      <c r="X53" s="56">
        <f t="shared" si="4"/>
        <v>-3375000</v>
      </c>
      <c r="Y53" s="56">
        <f t="shared" si="4"/>
        <v>265234</v>
      </c>
      <c r="Z53" s="57">
        <f>+IF(X53&lt;&gt;0,+(Y53/X53)*100,0)</f>
        <v>-7.8587851851851855</v>
      </c>
      <c r="AA53" s="54">
        <f>+AA51-AA52</f>
        <v>-4500000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-3469657</v>
      </c>
      <c r="D56" s="48">
        <f>SUM(D53:D55)</f>
        <v>0</v>
      </c>
      <c r="E56" s="49">
        <f t="shared" si="5"/>
        <v>-3300000</v>
      </c>
      <c r="F56" s="50">
        <f t="shared" si="5"/>
        <v>-4500000</v>
      </c>
      <c r="G56" s="50">
        <f t="shared" si="5"/>
        <v>-259932</v>
      </c>
      <c r="H56" s="50">
        <f t="shared" si="5"/>
        <v>-375998</v>
      </c>
      <c r="I56" s="50">
        <f t="shared" si="5"/>
        <v>-395033</v>
      </c>
      <c r="J56" s="50">
        <f t="shared" si="5"/>
        <v>-1030963</v>
      </c>
      <c r="K56" s="50">
        <f t="shared" si="5"/>
        <v>-328930</v>
      </c>
      <c r="L56" s="50">
        <f t="shared" si="5"/>
        <v>-304145</v>
      </c>
      <c r="M56" s="50">
        <f t="shared" si="5"/>
        <v>-399207</v>
      </c>
      <c r="N56" s="50">
        <f t="shared" si="5"/>
        <v>-1032282</v>
      </c>
      <c r="O56" s="50">
        <f t="shared" si="5"/>
        <v>-342953</v>
      </c>
      <c r="P56" s="50">
        <f t="shared" si="5"/>
        <v>-371379</v>
      </c>
      <c r="Q56" s="50">
        <f t="shared" si="5"/>
        <v>-332189</v>
      </c>
      <c r="R56" s="50">
        <f t="shared" si="5"/>
        <v>-1046521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-3109766</v>
      </c>
      <c r="X56" s="50">
        <f t="shared" si="5"/>
        <v>-3375000</v>
      </c>
      <c r="Y56" s="50">
        <f t="shared" si="5"/>
        <v>265234</v>
      </c>
      <c r="Z56" s="51">
        <f>+IF(X56&lt;&gt;0,+(Y56/X56)*100,0)</f>
        <v>-7.8587851851851855</v>
      </c>
      <c r="AA56" s="48">
        <f>SUM(AA53:AA55)</f>
        <v>-4500000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-3469657</v>
      </c>
      <c r="D59" s="65">
        <f>SUM(D56:D58)</f>
        <v>0</v>
      </c>
      <c r="E59" s="66">
        <f t="shared" si="6"/>
        <v>-3300000</v>
      </c>
      <c r="F59" s="67">
        <f t="shared" si="6"/>
        <v>-4500000</v>
      </c>
      <c r="G59" s="67">
        <f t="shared" si="6"/>
        <v>-259932</v>
      </c>
      <c r="H59" s="67">
        <f t="shared" si="6"/>
        <v>-375998</v>
      </c>
      <c r="I59" s="67">
        <f t="shared" si="6"/>
        <v>-395033</v>
      </c>
      <c r="J59" s="67">
        <f t="shared" si="6"/>
        <v>-1030963</v>
      </c>
      <c r="K59" s="67">
        <f t="shared" si="6"/>
        <v>-328930</v>
      </c>
      <c r="L59" s="67">
        <f t="shared" si="6"/>
        <v>-304145</v>
      </c>
      <c r="M59" s="67">
        <f t="shared" si="6"/>
        <v>-399207</v>
      </c>
      <c r="N59" s="67">
        <f t="shared" si="6"/>
        <v>-1032282</v>
      </c>
      <c r="O59" s="67">
        <f t="shared" si="6"/>
        <v>-342953</v>
      </c>
      <c r="P59" s="67">
        <f t="shared" si="6"/>
        <v>-371379</v>
      </c>
      <c r="Q59" s="67">
        <f t="shared" si="6"/>
        <v>-332189</v>
      </c>
      <c r="R59" s="67">
        <f t="shared" si="6"/>
        <v>-1046521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-3109766</v>
      </c>
      <c r="X59" s="67">
        <f t="shared" si="6"/>
        <v>-3375000</v>
      </c>
      <c r="Y59" s="67">
        <f t="shared" si="6"/>
        <v>265234</v>
      </c>
      <c r="Z59" s="68">
        <f>+IF(X59&lt;&gt;0,+(Y59/X59)*100,0)</f>
        <v>-7.8587851851851855</v>
      </c>
      <c r="AA59" s="65">
        <f>SUM(AA56:AA58)</f>
        <v>-4500000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94405903</v>
      </c>
      <c r="D6" s="20"/>
      <c r="E6" s="21">
        <v>156164177</v>
      </c>
      <c r="F6" s="22">
        <v>158598877</v>
      </c>
      <c r="G6" s="22">
        <v>8953612</v>
      </c>
      <c r="H6" s="22">
        <v>10592627</v>
      </c>
      <c r="I6" s="22">
        <v>9440443</v>
      </c>
      <c r="J6" s="22">
        <v>28986682</v>
      </c>
      <c r="K6" s="22">
        <v>8439566</v>
      </c>
      <c r="L6" s="22">
        <v>8402418</v>
      </c>
      <c r="M6" s="22">
        <v>8940560</v>
      </c>
      <c r="N6" s="22">
        <v>25782544</v>
      </c>
      <c r="O6" s="22">
        <v>10071052</v>
      </c>
      <c r="P6" s="22">
        <v>8009596</v>
      </c>
      <c r="Q6" s="22">
        <v>7420221</v>
      </c>
      <c r="R6" s="22">
        <v>25500869</v>
      </c>
      <c r="S6" s="22"/>
      <c r="T6" s="22"/>
      <c r="U6" s="22"/>
      <c r="V6" s="22"/>
      <c r="W6" s="22">
        <v>80270095</v>
      </c>
      <c r="X6" s="22">
        <v>118949130</v>
      </c>
      <c r="Y6" s="22">
        <v>-38679035</v>
      </c>
      <c r="Z6" s="23">
        <v>-32.517291215160633</v>
      </c>
      <c r="AA6" s="20">
        <v>158598877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3366</v>
      </c>
      <c r="H10" s="22"/>
      <c r="I10" s="22"/>
      <c r="J10" s="22">
        <v>3366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3366</v>
      </c>
      <c r="X10" s="22"/>
      <c r="Y10" s="22">
        <v>3366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16248960</v>
      </c>
      <c r="D25" s="20"/>
      <c r="E25" s="21">
        <v>18482360</v>
      </c>
      <c r="F25" s="22">
        <v>18696975</v>
      </c>
      <c r="G25" s="22">
        <v>5767720</v>
      </c>
      <c r="H25" s="22"/>
      <c r="I25" s="22"/>
      <c r="J25" s="22">
        <v>5767720</v>
      </c>
      <c r="K25" s="22"/>
      <c r="L25" s="22"/>
      <c r="M25" s="22">
        <v>4614120</v>
      </c>
      <c r="N25" s="22">
        <v>4614120</v>
      </c>
      <c r="O25" s="22"/>
      <c r="P25" s="22"/>
      <c r="Q25" s="22">
        <v>3460520</v>
      </c>
      <c r="R25" s="22">
        <v>3460520</v>
      </c>
      <c r="S25" s="22"/>
      <c r="T25" s="22"/>
      <c r="U25" s="22"/>
      <c r="V25" s="22"/>
      <c r="W25" s="22">
        <v>13842360</v>
      </c>
      <c r="X25" s="22">
        <v>14022720</v>
      </c>
      <c r="Y25" s="22">
        <v>-180360</v>
      </c>
      <c r="Z25" s="23">
        <v>-1.2861983980283427</v>
      </c>
      <c r="AA25" s="20">
        <v>18696975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110654863</v>
      </c>
      <c r="D32" s="29">
        <f t="shared" ref="D32:Y32" si="0">SUM(D6:D31)</f>
        <v>0</v>
      </c>
      <c r="E32" s="30">
        <f t="shared" si="0"/>
        <v>174646537</v>
      </c>
      <c r="F32" s="31">
        <f t="shared" si="0"/>
        <v>177295852</v>
      </c>
      <c r="G32" s="31">
        <f t="shared" si="0"/>
        <v>14724698</v>
      </c>
      <c r="H32" s="31">
        <f t="shared" si="0"/>
        <v>10592627</v>
      </c>
      <c r="I32" s="31">
        <f t="shared" si="0"/>
        <v>9440443</v>
      </c>
      <c r="J32" s="31">
        <f t="shared" si="0"/>
        <v>34757768</v>
      </c>
      <c r="K32" s="31">
        <f t="shared" si="0"/>
        <v>8439566</v>
      </c>
      <c r="L32" s="31">
        <f t="shared" si="0"/>
        <v>8402418</v>
      </c>
      <c r="M32" s="31">
        <f t="shared" si="0"/>
        <v>13554680</v>
      </c>
      <c r="N32" s="31">
        <f t="shared" si="0"/>
        <v>30396664</v>
      </c>
      <c r="O32" s="31">
        <f t="shared" si="0"/>
        <v>10071052</v>
      </c>
      <c r="P32" s="31">
        <f t="shared" si="0"/>
        <v>8009596</v>
      </c>
      <c r="Q32" s="31">
        <f t="shared" si="0"/>
        <v>10880741</v>
      </c>
      <c r="R32" s="31">
        <f t="shared" si="0"/>
        <v>28961389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94115821</v>
      </c>
      <c r="X32" s="31">
        <f t="shared" si="0"/>
        <v>132971850</v>
      </c>
      <c r="Y32" s="31">
        <f t="shared" si="0"/>
        <v>-38856029</v>
      </c>
      <c r="Z32" s="32">
        <f>+IF(X32&lt;&gt;0,+(Y32/X32)*100,0)</f>
        <v>-29.221244195669989</v>
      </c>
      <c r="AA32" s="29">
        <f>SUM(AA6:AA31)</f>
        <v>177295852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150207690</v>
      </c>
      <c r="D36" s="20"/>
      <c r="E36" s="21">
        <v>190198440</v>
      </c>
      <c r="F36" s="22">
        <v>191398440</v>
      </c>
      <c r="G36" s="22">
        <v>20402143</v>
      </c>
      <c r="H36" s="22">
        <v>24889641</v>
      </c>
      <c r="I36" s="22">
        <v>17983404</v>
      </c>
      <c r="J36" s="22">
        <v>63275188</v>
      </c>
      <c r="K36" s="22">
        <v>12837232</v>
      </c>
      <c r="L36" s="22">
        <v>110424</v>
      </c>
      <c r="M36" s="22">
        <v>23803759</v>
      </c>
      <c r="N36" s="22">
        <v>36751415</v>
      </c>
      <c r="O36" s="22">
        <v>7619731</v>
      </c>
      <c r="P36" s="22">
        <v>7848449</v>
      </c>
      <c r="Q36" s="22">
        <v>10763588</v>
      </c>
      <c r="R36" s="22">
        <v>26231768</v>
      </c>
      <c r="S36" s="22"/>
      <c r="T36" s="22"/>
      <c r="U36" s="22"/>
      <c r="V36" s="22"/>
      <c r="W36" s="22">
        <v>126258371</v>
      </c>
      <c r="X36" s="22">
        <v>143548830</v>
      </c>
      <c r="Y36" s="22">
        <v>-17290459</v>
      </c>
      <c r="Z36" s="23">
        <v>-12.045001690365572</v>
      </c>
      <c r="AA36" s="20">
        <v>191398440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-4549609</v>
      </c>
      <c r="D38" s="20"/>
      <c r="E38" s="21">
        <v>2548819</v>
      </c>
      <c r="F38" s="22">
        <v>2548819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1911609</v>
      </c>
      <c r="Y38" s="22">
        <v>-1911609</v>
      </c>
      <c r="Z38" s="23">
        <v>-100</v>
      </c>
      <c r="AA38" s="20">
        <v>2548819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19045040</v>
      </c>
      <c r="D41" s="20"/>
      <c r="E41" s="21">
        <v>21884369</v>
      </c>
      <c r="F41" s="22">
        <v>24331869</v>
      </c>
      <c r="G41" s="22"/>
      <c r="H41" s="22">
        <v>143470</v>
      </c>
      <c r="I41" s="22">
        <v>2513029</v>
      </c>
      <c r="J41" s="22">
        <v>2656499</v>
      </c>
      <c r="K41" s="22">
        <v>2199033</v>
      </c>
      <c r="L41" s="22">
        <v>973781</v>
      </c>
      <c r="M41" s="22">
        <v>2628395</v>
      </c>
      <c r="N41" s="22">
        <v>5801209</v>
      </c>
      <c r="O41" s="22">
        <v>-184404</v>
      </c>
      <c r="P41" s="22">
        <v>581545</v>
      </c>
      <c r="Q41" s="22">
        <v>2225488</v>
      </c>
      <c r="R41" s="22">
        <v>2622629</v>
      </c>
      <c r="S41" s="22"/>
      <c r="T41" s="22"/>
      <c r="U41" s="22"/>
      <c r="V41" s="22"/>
      <c r="W41" s="22">
        <v>11080337</v>
      </c>
      <c r="X41" s="22">
        <v>18248877</v>
      </c>
      <c r="Y41" s="22">
        <v>-7168540</v>
      </c>
      <c r="Z41" s="23">
        <v>-39.282088426591947</v>
      </c>
      <c r="AA41" s="20">
        <v>24331869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>
        <v>135115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101331</v>
      </c>
      <c r="Y42" s="22">
        <v>-101331</v>
      </c>
      <c r="Z42" s="23">
        <v>-100</v>
      </c>
      <c r="AA42" s="20">
        <v>135115</v>
      </c>
    </row>
    <row r="43" spans="1:27" ht="13.5" x14ac:dyDescent="0.25">
      <c r="A43" s="19" t="s">
        <v>68</v>
      </c>
      <c r="B43" s="15" t="s">
        <v>32</v>
      </c>
      <c r="C43" s="20">
        <v>11147703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7682990</v>
      </c>
      <c r="D44" s="20"/>
      <c r="E44" s="21">
        <v>9112835</v>
      </c>
      <c r="F44" s="22">
        <v>9028173</v>
      </c>
      <c r="G44" s="22">
        <v>791163</v>
      </c>
      <c r="H44" s="22">
        <v>124538</v>
      </c>
      <c r="I44" s="22">
        <v>1318778</v>
      </c>
      <c r="J44" s="22">
        <v>2234479</v>
      </c>
      <c r="K44" s="22">
        <v>496868</v>
      </c>
      <c r="L44" s="22">
        <v>49336</v>
      </c>
      <c r="M44" s="22">
        <v>440618</v>
      </c>
      <c r="N44" s="22">
        <v>986822</v>
      </c>
      <c r="O44" s="22">
        <v>1523355</v>
      </c>
      <c r="P44" s="22">
        <v>455029</v>
      </c>
      <c r="Q44" s="22">
        <v>692461</v>
      </c>
      <c r="R44" s="22">
        <v>2670845</v>
      </c>
      <c r="S44" s="22"/>
      <c r="T44" s="22"/>
      <c r="U44" s="22"/>
      <c r="V44" s="22"/>
      <c r="W44" s="22">
        <v>5892146</v>
      </c>
      <c r="X44" s="22">
        <v>6771123</v>
      </c>
      <c r="Y44" s="22">
        <v>-878977</v>
      </c>
      <c r="Z44" s="23">
        <v>-12.98125879562371</v>
      </c>
      <c r="AA44" s="20">
        <v>9028173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183533814</v>
      </c>
      <c r="D47" s="29">
        <f t="shared" ref="D47:Y47" si="1">SUM(D34:D46)</f>
        <v>0</v>
      </c>
      <c r="E47" s="30">
        <f t="shared" si="1"/>
        <v>223744463</v>
      </c>
      <c r="F47" s="31">
        <f t="shared" si="1"/>
        <v>227442416</v>
      </c>
      <c r="G47" s="31">
        <f t="shared" si="1"/>
        <v>21193306</v>
      </c>
      <c r="H47" s="31">
        <f t="shared" si="1"/>
        <v>25157649</v>
      </c>
      <c r="I47" s="31">
        <f t="shared" si="1"/>
        <v>21815211</v>
      </c>
      <c r="J47" s="31">
        <f t="shared" si="1"/>
        <v>68166166</v>
      </c>
      <c r="K47" s="31">
        <f t="shared" si="1"/>
        <v>15533133</v>
      </c>
      <c r="L47" s="31">
        <f t="shared" si="1"/>
        <v>1133541</v>
      </c>
      <c r="M47" s="31">
        <f t="shared" si="1"/>
        <v>26872772</v>
      </c>
      <c r="N47" s="31">
        <f t="shared" si="1"/>
        <v>43539446</v>
      </c>
      <c r="O47" s="31">
        <f t="shared" si="1"/>
        <v>8958682</v>
      </c>
      <c r="P47" s="31">
        <f t="shared" si="1"/>
        <v>8885023</v>
      </c>
      <c r="Q47" s="31">
        <f t="shared" si="1"/>
        <v>13681537</v>
      </c>
      <c r="R47" s="31">
        <f t="shared" si="1"/>
        <v>31525242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143230854</v>
      </c>
      <c r="X47" s="31">
        <f t="shared" si="1"/>
        <v>170581770</v>
      </c>
      <c r="Y47" s="31">
        <f t="shared" si="1"/>
        <v>-27350916</v>
      </c>
      <c r="Z47" s="32">
        <f>+IF(X47&lt;&gt;0,+(Y47/X47)*100,0)</f>
        <v>-16.033903271140872</v>
      </c>
      <c r="AA47" s="29">
        <f>SUM(AA34:AA46)</f>
        <v>227442416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-72878951</v>
      </c>
      <c r="D48" s="39">
        <f t="shared" si="2"/>
        <v>0</v>
      </c>
      <c r="E48" s="40">
        <f t="shared" si="2"/>
        <v>-49097926</v>
      </c>
      <c r="F48" s="41">
        <f t="shared" si="2"/>
        <v>-50146564</v>
      </c>
      <c r="G48" s="41">
        <f t="shared" si="2"/>
        <v>-6468608</v>
      </c>
      <c r="H48" s="41">
        <f t="shared" si="2"/>
        <v>-14565022</v>
      </c>
      <c r="I48" s="41">
        <f t="shared" si="2"/>
        <v>-12374768</v>
      </c>
      <c r="J48" s="41">
        <f t="shared" si="2"/>
        <v>-33408398</v>
      </c>
      <c r="K48" s="41">
        <f t="shared" si="2"/>
        <v>-7093567</v>
      </c>
      <c r="L48" s="41">
        <f t="shared" si="2"/>
        <v>7268877</v>
      </c>
      <c r="M48" s="41">
        <f t="shared" si="2"/>
        <v>-13318092</v>
      </c>
      <c r="N48" s="41">
        <f t="shared" si="2"/>
        <v>-13142782</v>
      </c>
      <c r="O48" s="41">
        <f t="shared" si="2"/>
        <v>1112370</v>
      </c>
      <c r="P48" s="41">
        <f t="shared" si="2"/>
        <v>-875427</v>
      </c>
      <c r="Q48" s="41">
        <f t="shared" si="2"/>
        <v>-2800796</v>
      </c>
      <c r="R48" s="41">
        <f t="shared" si="2"/>
        <v>-2563853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-49115033</v>
      </c>
      <c r="X48" s="41">
        <f t="shared" si="2"/>
        <v>-37609920</v>
      </c>
      <c r="Y48" s="41">
        <f t="shared" si="2"/>
        <v>-11505113</v>
      </c>
      <c r="Z48" s="42">
        <f>+IF(X48&lt;&gt;0,+(Y48/X48)*100,0)</f>
        <v>30.590634066756856</v>
      </c>
      <c r="AA48" s="39">
        <f>+AA32-AA47</f>
        <v>-50146564</v>
      </c>
    </row>
    <row r="49" spans="1:27" ht="25.5" x14ac:dyDescent="0.25">
      <c r="A49" s="43" t="s">
        <v>74</v>
      </c>
      <c r="B49" s="15" t="s">
        <v>32</v>
      </c>
      <c r="C49" s="20">
        <v>18980500</v>
      </c>
      <c r="D49" s="20"/>
      <c r="E49" s="21">
        <v>20836000</v>
      </c>
      <c r="F49" s="22">
        <v>20756500</v>
      </c>
      <c r="G49" s="22"/>
      <c r="H49" s="22"/>
      <c r="I49" s="22"/>
      <c r="J49" s="22"/>
      <c r="K49" s="22"/>
      <c r="L49" s="22">
        <v>978199</v>
      </c>
      <c r="M49" s="22">
        <v>3000000</v>
      </c>
      <c r="N49" s="22">
        <v>3978199</v>
      </c>
      <c r="O49" s="22"/>
      <c r="P49" s="22">
        <v>1914430</v>
      </c>
      <c r="Q49" s="22">
        <v>4586075</v>
      </c>
      <c r="R49" s="22">
        <v>6500505</v>
      </c>
      <c r="S49" s="22"/>
      <c r="T49" s="22"/>
      <c r="U49" s="22"/>
      <c r="V49" s="22"/>
      <c r="W49" s="22">
        <v>10478704</v>
      </c>
      <c r="X49" s="22">
        <v>15567372</v>
      </c>
      <c r="Y49" s="22">
        <v>-5088668</v>
      </c>
      <c r="Z49" s="23">
        <v>-32.688034948994606</v>
      </c>
      <c r="AA49" s="20">
        <v>20756500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-53898451</v>
      </c>
      <c r="D51" s="48">
        <f t="shared" si="3"/>
        <v>0</v>
      </c>
      <c r="E51" s="49">
        <f t="shared" si="3"/>
        <v>-28261926</v>
      </c>
      <c r="F51" s="50">
        <f t="shared" si="3"/>
        <v>-29390064</v>
      </c>
      <c r="G51" s="50">
        <f t="shared" si="3"/>
        <v>-6468608</v>
      </c>
      <c r="H51" s="50">
        <f t="shared" si="3"/>
        <v>-14565022</v>
      </c>
      <c r="I51" s="50">
        <f t="shared" si="3"/>
        <v>-12374768</v>
      </c>
      <c r="J51" s="50">
        <f t="shared" si="3"/>
        <v>-33408398</v>
      </c>
      <c r="K51" s="50">
        <f t="shared" si="3"/>
        <v>-7093567</v>
      </c>
      <c r="L51" s="50">
        <f t="shared" si="3"/>
        <v>8247076</v>
      </c>
      <c r="M51" s="50">
        <f t="shared" si="3"/>
        <v>-10318092</v>
      </c>
      <c r="N51" s="50">
        <f t="shared" si="3"/>
        <v>-9164583</v>
      </c>
      <c r="O51" s="50">
        <f t="shared" si="3"/>
        <v>1112370</v>
      </c>
      <c r="P51" s="50">
        <f t="shared" si="3"/>
        <v>1039003</v>
      </c>
      <c r="Q51" s="50">
        <f t="shared" si="3"/>
        <v>1785279</v>
      </c>
      <c r="R51" s="50">
        <f t="shared" si="3"/>
        <v>3936652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-38636329</v>
      </c>
      <c r="X51" s="50">
        <f t="shared" si="3"/>
        <v>-22042548</v>
      </c>
      <c r="Y51" s="50">
        <f t="shared" si="3"/>
        <v>-16593781</v>
      </c>
      <c r="Z51" s="51">
        <f>+IF(X51&lt;&gt;0,+(Y51/X51)*100,0)</f>
        <v>75.280684429041514</v>
      </c>
      <c r="AA51" s="48">
        <f>SUM(AA48:AA50)</f>
        <v>-29390064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-53898451</v>
      </c>
      <c r="D53" s="54">
        <f>+D51-D52</f>
        <v>0</v>
      </c>
      <c r="E53" s="55">
        <f t="shared" si="4"/>
        <v>-28261926</v>
      </c>
      <c r="F53" s="56">
        <f t="shared" si="4"/>
        <v>-29390064</v>
      </c>
      <c r="G53" s="56">
        <f t="shared" si="4"/>
        <v>-6468608</v>
      </c>
      <c r="H53" s="56">
        <f t="shared" si="4"/>
        <v>-14565022</v>
      </c>
      <c r="I53" s="56">
        <f t="shared" si="4"/>
        <v>-12374768</v>
      </c>
      <c r="J53" s="56">
        <f t="shared" si="4"/>
        <v>-33408398</v>
      </c>
      <c r="K53" s="56">
        <f t="shared" si="4"/>
        <v>-7093567</v>
      </c>
      <c r="L53" s="56">
        <f t="shared" si="4"/>
        <v>8247076</v>
      </c>
      <c r="M53" s="56">
        <f t="shared" si="4"/>
        <v>-10318092</v>
      </c>
      <c r="N53" s="56">
        <f t="shared" si="4"/>
        <v>-9164583</v>
      </c>
      <c r="O53" s="56">
        <f t="shared" si="4"/>
        <v>1112370</v>
      </c>
      <c r="P53" s="56">
        <f t="shared" si="4"/>
        <v>1039003</v>
      </c>
      <c r="Q53" s="56">
        <f t="shared" si="4"/>
        <v>1785279</v>
      </c>
      <c r="R53" s="56">
        <f t="shared" si="4"/>
        <v>3936652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-38636329</v>
      </c>
      <c r="X53" s="56">
        <f t="shared" si="4"/>
        <v>-22042548</v>
      </c>
      <c r="Y53" s="56">
        <f t="shared" si="4"/>
        <v>-16593781</v>
      </c>
      <c r="Z53" s="57">
        <f>+IF(X53&lt;&gt;0,+(Y53/X53)*100,0)</f>
        <v>75.280684429041514</v>
      </c>
      <c r="AA53" s="54">
        <f>+AA51-AA52</f>
        <v>-29390064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-53898451</v>
      </c>
      <c r="D56" s="48">
        <f>SUM(D53:D55)</f>
        <v>0</v>
      </c>
      <c r="E56" s="49">
        <f t="shared" si="5"/>
        <v>-28261926</v>
      </c>
      <c r="F56" s="50">
        <f t="shared" si="5"/>
        <v>-29390064</v>
      </c>
      <c r="G56" s="50">
        <f t="shared" si="5"/>
        <v>-6468608</v>
      </c>
      <c r="H56" s="50">
        <f t="shared" si="5"/>
        <v>-14565022</v>
      </c>
      <c r="I56" s="50">
        <f t="shared" si="5"/>
        <v>-12374768</v>
      </c>
      <c r="J56" s="50">
        <f t="shared" si="5"/>
        <v>-33408398</v>
      </c>
      <c r="K56" s="50">
        <f t="shared" si="5"/>
        <v>-7093567</v>
      </c>
      <c r="L56" s="50">
        <f t="shared" si="5"/>
        <v>8247076</v>
      </c>
      <c r="M56" s="50">
        <f t="shared" si="5"/>
        <v>-10318092</v>
      </c>
      <c r="N56" s="50">
        <f t="shared" si="5"/>
        <v>-9164583</v>
      </c>
      <c r="O56" s="50">
        <f t="shared" si="5"/>
        <v>1112370</v>
      </c>
      <c r="P56" s="50">
        <f t="shared" si="5"/>
        <v>1039003</v>
      </c>
      <c r="Q56" s="50">
        <f t="shared" si="5"/>
        <v>1785279</v>
      </c>
      <c r="R56" s="50">
        <f t="shared" si="5"/>
        <v>3936652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-38636329</v>
      </c>
      <c r="X56" s="50">
        <f t="shared" si="5"/>
        <v>-22042548</v>
      </c>
      <c r="Y56" s="50">
        <f t="shared" si="5"/>
        <v>-16593781</v>
      </c>
      <c r="Z56" s="51">
        <f>+IF(X56&lt;&gt;0,+(Y56/X56)*100,0)</f>
        <v>75.280684429041514</v>
      </c>
      <c r="AA56" s="48">
        <f>SUM(AA53:AA55)</f>
        <v>-29390064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-53898451</v>
      </c>
      <c r="D59" s="65">
        <f>SUM(D56:D58)</f>
        <v>0</v>
      </c>
      <c r="E59" s="66">
        <f t="shared" si="6"/>
        <v>-28261926</v>
      </c>
      <c r="F59" s="67">
        <f t="shared" si="6"/>
        <v>-29390064</v>
      </c>
      <c r="G59" s="67">
        <f t="shared" si="6"/>
        <v>-6468608</v>
      </c>
      <c r="H59" s="67">
        <f t="shared" si="6"/>
        <v>-14565022</v>
      </c>
      <c r="I59" s="67">
        <f t="shared" si="6"/>
        <v>-12374768</v>
      </c>
      <c r="J59" s="67">
        <f t="shared" si="6"/>
        <v>-33408398</v>
      </c>
      <c r="K59" s="67">
        <f t="shared" si="6"/>
        <v>-7093567</v>
      </c>
      <c r="L59" s="67">
        <f t="shared" si="6"/>
        <v>8247076</v>
      </c>
      <c r="M59" s="67">
        <f t="shared" si="6"/>
        <v>-10318092</v>
      </c>
      <c r="N59" s="67">
        <f t="shared" si="6"/>
        <v>-9164583</v>
      </c>
      <c r="O59" s="67">
        <f t="shared" si="6"/>
        <v>1112370</v>
      </c>
      <c r="P59" s="67">
        <f t="shared" si="6"/>
        <v>1039003</v>
      </c>
      <c r="Q59" s="67">
        <f t="shared" si="6"/>
        <v>1785279</v>
      </c>
      <c r="R59" s="67">
        <f t="shared" si="6"/>
        <v>3936652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-38636329</v>
      </c>
      <c r="X59" s="67">
        <f t="shared" si="6"/>
        <v>-22042548</v>
      </c>
      <c r="Y59" s="67">
        <f t="shared" si="6"/>
        <v>-16593781</v>
      </c>
      <c r="Z59" s="68">
        <f>+IF(X59&lt;&gt;0,+(Y59/X59)*100,0)</f>
        <v>75.280684429041514</v>
      </c>
      <c r="AA59" s="65">
        <f>SUM(AA56:AA58)</f>
        <v>-29390064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49688517</v>
      </c>
      <c r="D6" s="20"/>
      <c r="E6" s="21">
        <v>71823792</v>
      </c>
      <c r="F6" s="22">
        <v>63000001</v>
      </c>
      <c r="G6" s="22">
        <v>3528039</v>
      </c>
      <c r="H6" s="22">
        <v>3295891</v>
      </c>
      <c r="I6" s="22">
        <v>2589516</v>
      </c>
      <c r="J6" s="22">
        <v>9413446</v>
      </c>
      <c r="K6" s="22">
        <v>3052389</v>
      </c>
      <c r="L6" s="22">
        <v>2587009</v>
      </c>
      <c r="M6" s="22">
        <v>2807589</v>
      </c>
      <c r="N6" s="22">
        <v>8446987</v>
      </c>
      <c r="O6" s="22">
        <v>2387723</v>
      </c>
      <c r="P6" s="22">
        <v>2675544</v>
      </c>
      <c r="Q6" s="22">
        <v>2826150</v>
      </c>
      <c r="R6" s="22">
        <v>7889417</v>
      </c>
      <c r="S6" s="22"/>
      <c r="T6" s="22"/>
      <c r="U6" s="22"/>
      <c r="V6" s="22"/>
      <c r="W6" s="22">
        <v>25749850</v>
      </c>
      <c r="X6" s="22">
        <v>47250009</v>
      </c>
      <c r="Y6" s="22">
        <v>-21500159</v>
      </c>
      <c r="Z6" s="23">
        <v>-45.502973343348991</v>
      </c>
      <c r="AA6" s="20">
        <v>63000001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26899104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675156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506367</v>
      </c>
      <c r="Y25" s="22">
        <v>-506367</v>
      </c>
      <c r="Z25" s="23">
        <v>-100</v>
      </c>
      <c r="AA25" s="20">
        <v>675156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49688517</v>
      </c>
      <c r="D32" s="29">
        <f t="shared" ref="D32:Y32" si="0">SUM(D6:D31)</f>
        <v>0</v>
      </c>
      <c r="E32" s="30">
        <f t="shared" si="0"/>
        <v>98722896</v>
      </c>
      <c r="F32" s="31">
        <f t="shared" si="0"/>
        <v>63675157</v>
      </c>
      <c r="G32" s="31">
        <f t="shared" si="0"/>
        <v>3528039</v>
      </c>
      <c r="H32" s="31">
        <f t="shared" si="0"/>
        <v>3295891</v>
      </c>
      <c r="I32" s="31">
        <f t="shared" si="0"/>
        <v>2589516</v>
      </c>
      <c r="J32" s="31">
        <f t="shared" si="0"/>
        <v>9413446</v>
      </c>
      <c r="K32" s="31">
        <f t="shared" si="0"/>
        <v>3052389</v>
      </c>
      <c r="L32" s="31">
        <f t="shared" si="0"/>
        <v>2587009</v>
      </c>
      <c r="M32" s="31">
        <f t="shared" si="0"/>
        <v>2807589</v>
      </c>
      <c r="N32" s="31">
        <f t="shared" si="0"/>
        <v>8446987</v>
      </c>
      <c r="O32" s="31">
        <f t="shared" si="0"/>
        <v>2387723</v>
      </c>
      <c r="P32" s="31">
        <f t="shared" si="0"/>
        <v>2675544</v>
      </c>
      <c r="Q32" s="31">
        <f t="shared" si="0"/>
        <v>2826150</v>
      </c>
      <c r="R32" s="31">
        <f t="shared" si="0"/>
        <v>7889417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25749850</v>
      </c>
      <c r="X32" s="31">
        <f t="shared" si="0"/>
        <v>47756376</v>
      </c>
      <c r="Y32" s="31">
        <f t="shared" si="0"/>
        <v>-22006526</v>
      </c>
      <c r="Z32" s="32">
        <f>+IF(X32&lt;&gt;0,+(Y32/X32)*100,0)</f>
        <v>-46.080812329645781</v>
      </c>
      <c r="AA32" s="29">
        <f>SUM(AA6:AA31)</f>
        <v>63675157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6539990</v>
      </c>
      <c r="D34" s="20"/>
      <c r="E34" s="21">
        <v>8195544</v>
      </c>
      <c r="F34" s="22">
        <v>3334211</v>
      </c>
      <c r="G34" s="22">
        <v>543859</v>
      </c>
      <c r="H34" s="22">
        <v>693851</v>
      </c>
      <c r="I34" s="22">
        <v>573478</v>
      </c>
      <c r="J34" s="22">
        <v>1811188</v>
      </c>
      <c r="K34" s="22">
        <v>545005</v>
      </c>
      <c r="L34" s="22">
        <v>535611</v>
      </c>
      <c r="M34" s="22">
        <v>569216</v>
      </c>
      <c r="N34" s="22">
        <v>1649832</v>
      </c>
      <c r="O34" s="22"/>
      <c r="P34" s="22"/>
      <c r="Q34" s="22"/>
      <c r="R34" s="22"/>
      <c r="S34" s="22"/>
      <c r="T34" s="22"/>
      <c r="U34" s="22"/>
      <c r="V34" s="22"/>
      <c r="W34" s="22">
        <v>3461020</v>
      </c>
      <c r="X34" s="22">
        <v>2500659</v>
      </c>
      <c r="Y34" s="22">
        <v>960361</v>
      </c>
      <c r="Z34" s="23">
        <v>38.40431662213841</v>
      </c>
      <c r="AA34" s="20">
        <v>3334211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73717692</v>
      </c>
      <c r="D36" s="20"/>
      <c r="E36" s="21">
        <v>67832532</v>
      </c>
      <c r="F36" s="22">
        <v>62130999</v>
      </c>
      <c r="G36" s="22">
        <v>9260877</v>
      </c>
      <c r="H36" s="22">
        <v>9596036</v>
      </c>
      <c r="I36" s="22">
        <v>7723497</v>
      </c>
      <c r="J36" s="22">
        <v>26580410</v>
      </c>
      <c r="K36" s="22">
        <v>5042835</v>
      </c>
      <c r="L36" s="22">
        <v>5461700</v>
      </c>
      <c r="M36" s="22">
        <v>4426743</v>
      </c>
      <c r="N36" s="22">
        <v>14931278</v>
      </c>
      <c r="O36" s="22">
        <v>4443281</v>
      </c>
      <c r="P36" s="22">
        <v>4272253</v>
      </c>
      <c r="Q36" s="22">
        <v>4104275</v>
      </c>
      <c r="R36" s="22">
        <v>12819809</v>
      </c>
      <c r="S36" s="22"/>
      <c r="T36" s="22"/>
      <c r="U36" s="22"/>
      <c r="V36" s="22"/>
      <c r="W36" s="22">
        <v>54331497</v>
      </c>
      <c r="X36" s="22">
        <v>46598247</v>
      </c>
      <c r="Y36" s="22">
        <v>7733250</v>
      </c>
      <c r="Z36" s="23">
        <v>16.595581374552566</v>
      </c>
      <c r="AA36" s="20">
        <v>62130999</v>
      </c>
    </row>
    <row r="37" spans="1:27" ht="13.5" x14ac:dyDescent="0.25">
      <c r="A37" s="19" t="s">
        <v>63</v>
      </c>
      <c r="B37" s="15" t="s">
        <v>32</v>
      </c>
      <c r="C37" s="20">
        <v>12914335</v>
      </c>
      <c r="D37" s="20"/>
      <c r="E37" s="21">
        <v>4126632</v>
      </c>
      <c r="F37" s="22">
        <v>13450000</v>
      </c>
      <c r="G37" s="22"/>
      <c r="H37" s="22">
        <v>861064</v>
      </c>
      <c r="I37" s="22">
        <v>2701545</v>
      </c>
      <c r="J37" s="22">
        <v>3562609</v>
      </c>
      <c r="K37" s="22"/>
      <c r="L37" s="22">
        <v>491231</v>
      </c>
      <c r="M37" s="22">
        <v>282790</v>
      </c>
      <c r="N37" s="22">
        <v>774021</v>
      </c>
      <c r="O37" s="22">
        <v>626031</v>
      </c>
      <c r="P37" s="22">
        <v>187475</v>
      </c>
      <c r="Q37" s="22">
        <v>756708</v>
      </c>
      <c r="R37" s="22">
        <v>1570214</v>
      </c>
      <c r="S37" s="22"/>
      <c r="T37" s="22"/>
      <c r="U37" s="22"/>
      <c r="V37" s="22"/>
      <c r="W37" s="22">
        <v>5906844</v>
      </c>
      <c r="X37" s="22">
        <v>10087497</v>
      </c>
      <c r="Y37" s="22">
        <v>-4180653</v>
      </c>
      <c r="Z37" s="23">
        <v>-41.443908236106537</v>
      </c>
      <c r="AA37" s="20">
        <v>13450000</v>
      </c>
    </row>
    <row r="38" spans="1:27" ht="13.5" x14ac:dyDescent="0.25">
      <c r="A38" s="19" t="s">
        <v>64</v>
      </c>
      <c r="B38" s="15" t="s">
        <v>32</v>
      </c>
      <c r="C38" s="20">
        <v>636622</v>
      </c>
      <c r="D38" s="20"/>
      <c r="E38" s="21"/>
      <c r="F38" s="22">
        <v>6300000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4725000</v>
      </c>
      <c r="Y38" s="22">
        <v>-4725000</v>
      </c>
      <c r="Z38" s="23">
        <v>-100</v>
      </c>
      <c r="AA38" s="20">
        <v>6300000</v>
      </c>
    </row>
    <row r="39" spans="1:27" ht="13.5" x14ac:dyDescent="0.25">
      <c r="A39" s="19" t="s">
        <v>65</v>
      </c>
      <c r="B39" s="15" t="s">
        <v>32</v>
      </c>
      <c r="C39" s="20">
        <v>300306</v>
      </c>
      <c r="D39" s="20"/>
      <c r="E39" s="21">
        <v>382020</v>
      </c>
      <c r="F39" s="22">
        <v>320305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240228</v>
      </c>
      <c r="Y39" s="22">
        <v>-240228</v>
      </c>
      <c r="Z39" s="23">
        <v>-100</v>
      </c>
      <c r="AA39" s="20">
        <v>320305</v>
      </c>
    </row>
    <row r="40" spans="1:27" ht="13.5" x14ac:dyDescent="0.25">
      <c r="A40" s="19" t="s">
        <v>40</v>
      </c>
      <c r="B40" s="15" t="s">
        <v>32</v>
      </c>
      <c r="C40" s="20">
        <v>35854766</v>
      </c>
      <c r="D40" s="20"/>
      <c r="E40" s="21"/>
      <c r="F40" s="22">
        <v>29386366</v>
      </c>
      <c r="G40" s="22">
        <v>3526889</v>
      </c>
      <c r="H40" s="22">
        <v>3921180</v>
      </c>
      <c r="I40" s="22">
        <v>3343833</v>
      </c>
      <c r="J40" s="22">
        <v>10791902</v>
      </c>
      <c r="K40" s="22">
        <v>3644281</v>
      </c>
      <c r="L40" s="22">
        <v>4241127</v>
      </c>
      <c r="M40" s="22">
        <v>3771500</v>
      </c>
      <c r="N40" s="22">
        <v>11656908</v>
      </c>
      <c r="O40" s="22">
        <v>996324</v>
      </c>
      <c r="P40" s="22">
        <v>1409905</v>
      </c>
      <c r="Q40" s="22">
        <v>761620</v>
      </c>
      <c r="R40" s="22">
        <v>3167849</v>
      </c>
      <c r="S40" s="22"/>
      <c r="T40" s="22"/>
      <c r="U40" s="22"/>
      <c r="V40" s="22"/>
      <c r="W40" s="22">
        <v>25616659</v>
      </c>
      <c r="X40" s="22">
        <v>22039776</v>
      </c>
      <c r="Y40" s="22">
        <v>3576883</v>
      </c>
      <c r="Z40" s="23">
        <v>16.229216667174839</v>
      </c>
      <c r="AA40" s="20">
        <v>29386366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36647</v>
      </c>
      <c r="D44" s="20"/>
      <c r="E44" s="21">
        <v>30240</v>
      </c>
      <c r="F44" s="22">
        <v>2185</v>
      </c>
      <c r="G44" s="22">
        <v>182</v>
      </c>
      <c r="H44" s="22">
        <v>182</v>
      </c>
      <c r="I44" s="22">
        <v>182</v>
      </c>
      <c r="J44" s="22">
        <v>546</v>
      </c>
      <c r="K44" s="22">
        <v>182</v>
      </c>
      <c r="L44" s="22">
        <v>182</v>
      </c>
      <c r="M44" s="22">
        <v>182</v>
      </c>
      <c r="N44" s="22">
        <v>546</v>
      </c>
      <c r="O44" s="22"/>
      <c r="P44" s="22"/>
      <c r="Q44" s="22"/>
      <c r="R44" s="22"/>
      <c r="S44" s="22"/>
      <c r="T44" s="22"/>
      <c r="U44" s="22"/>
      <c r="V44" s="22"/>
      <c r="W44" s="22">
        <v>1092</v>
      </c>
      <c r="X44" s="22">
        <v>1638</v>
      </c>
      <c r="Y44" s="22">
        <v>-546</v>
      </c>
      <c r="Z44" s="23">
        <v>-33.333333333333329</v>
      </c>
      <c r="AA44" s="20">
        <v>2185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130000358</v>
      </c>
      <c r="D47" s="29">
        <f t="shared" ref="D47:Y47" si="1">SUM(D34:D46)</f>
        <v>0</v>
      </c>
      <c r="E47" s="30">
        <f t="shared" si="1"/>
        <v>80566968</v>
      </c>
      <c r="F47" s="31">
        <f t="shared" si="1"/>
        <v>114924066</v>
      </c>
      <c r="G47" s="31">
        <f t="shared" si="1"/>
        <v>13331807</v>
      </c>
      <c r="H47" s="31">
        <f t="shared" si="1"/>
        <v>15072313</v>
      </c>
      <c r="I47" s="31">
        <f t="shared" si="1"/>
        <v>14342535</v>
      </c>
      <c r="J47" s="31">
        <f t="shared" si="1"/>
        <v>42746655</v>
      </c>
      <c r="K47" s="31">
        <f t="shared" si="1"/>
        <v>9232303</v>
      </c>
      <c r="L47" s="31">
        <f t="shared" si="1"/>
        <v>10729851</v>
      </c>
      <c r="M47" s="31">
        <f t="shared" si="1"/>
        <v>9050431</v>
      </c>
      <c r="N47" s="31">
        <f t="shared" si="1"/>
        <v>29012585</v>
      </c>
      <c r="O47" s="31">
        <f t="shared" si="1"/>
        <v>6065636</v>
      </c>
      <c r="P47" s="31">
        <f t="shared" si="1"/>
        <v>5869633</v>
      </c>
      <c r="Q47" s="31">
        <f t="shared" si="1"/>
        <v>5622603</v>
      </c>
      <c r="R47" s="31">
        <f t="shared" si="1"/>
        <v>17557872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89317112</v>
      </c>
      <c r="X47" s="31">
        <f t="shared" si="1"/>
        <v>86193045</v>
      </c>
      <c r="Y47" s="31">
        <f t="shared" si="1"/>
        <v>3124067</v>
      </c>
      <c r="Z47" s="32">
        <f>+IF(X47&lt;&gt;0,+(Y47/X47)*100,0)</f>
        <v>3.6245000974266541</v>
      </c>
      <c r="AA47" s="29">
        <f>SUM(AA34:AA46)</f>
        <v>114924066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-80311841</v>
      </c>
      <c r="D48" s="39">
        <f t="shared" si="2"/>
        <v>0</v>
      </c>
      <c r="E48" s="40">
        <f t="shared" si="2"/>
        <v>18155928</v>
      </c>
      <c r="F48" s="41">
        <f t="shared" si="2"/>
        <v>-51248909</v>
      </c>
      <c r="G48" s="41">
        <f t="shared" si="2"/>
        <v>-9803768</v>
      </c>
      <c r="H48" s="41">
        <f t="shared" si="2"/>
        <v>-11776422</v>
      </c>
      <c r="I48" s="41">
        <f t="shared" si="2"/>
        <v>-11753019</v>
      </c>
      <c r="J48" s="41">
        <f t="shared" si="2"/>
        <v>-33333209</v>
      </c>
      <c r="K48" s="41">
        <f t="shared" si="2"/>
        <v>-6179914</v>
      </c>
      <c r="L48" s="41">
        <f t="shared" si="2"/>
        <v>-8142842</v>
      </c>
      <c r="M48" s="41">
        <f t="shared" si="2"/>
        <v>-6242842</v>
      </c>
      <c r="N48" s="41">
        <f t="shared" si="2"/>
        <v>-20565598</v>
      </c>
      <c r="O48" s="41">
        <f t="shared" si="2"/>
        <v>-3677913</v>
      </c>
      <c r="P48" s="41">
        <f t="shared" si="2"/>
        <v>-3194089</v>
      </c>
      <c r="Q48" s="41">
        <f t="shared" si="2"/>
        <v>-2796453</v>
      </c>
      <c r="R48" s="41">
        <f t="shared" si="2"/>
        <v>-9668455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-63567262</v>
      </c>
      <c r="X48" s="41">
        <f t="shared" si="2"/>
        <v>-38436669</v>
      </c>
      <c r="Y48" s="41">
        <f t="shared" si="2"/>
        <v>-25130593</v>
      </c>
      <c r="Z48" s="42">
        <f>+IF(X48&lt;&gt;0,+(Y48/X48)*100,0)</f>
        <v>65.38181807585876</v>
      </c>
      <c r="AA48" s="39">
        <f>+AA32-AA47</f>
        <v>-51248909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-80311841</v>
      </c>
      <c r="D51" s="48">
        <f t="shared" si="3"/>
        <v>0</v>
      </c>
      <c r="E51" s="49">
        <f t="shared" si="3"/>
        <v>18155928</v>
      </c>
      <c r="F51" s="50">
        <f t="shared" si="3"/>
        <v>-51248909</v>
      </c>
      <c r="G51" s="50">
        <f t="shared" si="3"/>
        <v>-9803768</v>
      </c>
      <c r="H51" s="50">
        <f t="shared" si="3"/>
        <v>-11776422</v>
      </c>
      <c r="I51" s="50">
        <f t="shared" si="3"/>
        <v>-11753019</v>
      </c>
      <c r="J51" s="50">
        <f t="shared" si="3"/>
        <v>-33333209</v>
      </c>
      <c r="K51" s="50">
        <f t="shared" si="3"/>
        <v>-6179914</v>
      </c>
      <c r="L51" s="50">
        <f t="shared" si="3"/>
        <v>-8142842</v>
      </c>
      <c r="M51" s="50">
        <f t="shared" si="3"/>
        <v>-6242842</v>
      </c>
      <c r="N51" s="50">
        <f t="shared" si="3"/>
        <v>-20565598</v>
      </c>
      <c r="O51" s="50">
        <f t="shared" si="3"/>
        <v>-3677913</v>
      </c>
      <c r="P51" s="50">
        <f t="shared" si="3"/>
        <v>-3194089</v>
      </c>
      <c r="Q51" s="50">
        <f t="shared" si="3"/>
        <v>-2796453</v>
      </c>
      <c r="R51" s="50">
        <f t="shared" si="3"/>
        <v>-9668455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-63567262</v>
      </c>
      <c r="X51" s="50">
        <f t="shared" si="3"/>
        <v>-38436669</v>
      </c>
      <c r="Y51" s="50">
        <f t="shared" si="3"/>
        <v>-25130593</v>
      </c>
      <c r="Z51" s="51">
        <f>+IF(X51&lt;&gt;0,+(Y51/X51)*100,0)</f>
        <v>65.38181807585876</v>
      </c>
      <c r="AA51" s="48">
        <f>SUM(AA48:AA50)</f>
        <v>-51248909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-80311841</v>
      </c>
      <c r="D53" s="54">
        <f>+D51-D52</f>
        <v>0</v>
      </c>
      <c r="E53" s="55">
        <f t="shared" si="4"/>
        <v>18155928</v>
      </c>
      <c r="F53" s="56">
        <f t="shared" si="4"/>
        <v>-51248909</v>
      </c>
      <c r="G53" s="56">
        <f t="shared" si="4"/>
        <v>-9803768</v>
      </c>
      <c r="H53" s="56">
        <f t="shared" si="4"/>
        <v>-11776422</v>
      </c>
      <c r="I53" s="56">
        <f t="shared" si="4"/>
        <v>-11753019</v>
      </c>
      <c r="J53" s="56">
        <f t="shared" si="4"/>
        <v>-33333209</v>
      </c>
      <c r="K53" s="56">
        <f t="shared" si="4"/>
        <v>-6179914</v>
      </c>
      <c r="L53" s="56">
        <f t="shared" si="4"/>
        <v>-8142842</v>
      </c>
      <c r="M53" s="56">
        <f t="shared" si="4"/>
        <v>-6242842</v>
      </c>
      <c r="N53" s="56">
        <f t="shared" si="4"/>
        <v>-20565598</v>
      </c>
      <c r="O53" s="56">
        <f t="shared" si="4"/>
        <v>-3677913</v>
      </c>
      <c r="P53" s="56">
        <f t="shared" si="4"/>
        <v>-3194089</v>
      </c>
      <c r="Q53" s="56">
        <f t="shared" si="4"/>
        <v>-2796453</v>
      </c>
      <c r="R53" s="56">
        <f t="shared" si="4"/>
        <v>-9668455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-63567262</v>
      </c>
      <c r="X53" s="56">
        <f t="shared" si="4"/>
        <v>-38436669</v>
      </c>
      <c r="Y53" s="56">
        <f t="shared" si="4"/>
        <v>-25130593</v>
      </c>
      <c r="Z53" s="57">
        <f>+IF(X53&lt;&gt;0,+(Y53/X53)*100,0)</f>
        <v>65.38181807585876</v>
      </c>
      <c r="AA53" s="54">
        <f>+AA51-AA52</f>
        <v>-51248909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-80311841</v>
      </c>
      <c r="D56" s="48">
        <f>SUM(D53:D55)</f>
        <v>0</v>
      </c>
      <c r="E56" s="49">
        <f t="shared" si="5"/>
        <v>18155928</v>
      </c>
      <c r="F56" s="50">
        <f t="shared" si="5"/>
        <v>-51248909</v>
      </c>
      <c r="G56" s="50">
        <f t="shared" si="5"/>
        <v>-9803768</v>
      </c>
      <c r="H56" s="50">
        <f t="shared" si="5"/>
        <v>-11776422</v>
      </c>
      <c r="I56" s="50">
        <f t="shared" si="5"/>
        <v>-11753019</v>
      </c>
      <c r="J56" s="50">
        <f t="shared" si="5"/>
        <v>-33333209</v>
      </c>
      <c r="K56" s="50">
        <f t="shared" si="5"/>
        <v>-6179914</v>
      </c>
      <c r="L56" s="50">
        <f t="shared" si="5"/>
        <v>-8142842</v>
      </c>
      <c r="M56" s="50">
        <f t="shared" si="5"/>
        <v>-6242842</v>
      </c>
      <c r="N56" s="50">
        <f t="shared" si="5"/>
        <v>-20565598</v>
      </c>
      <c r="O56" s="50">
        <f t="shared" si="5"/>
        <v>-3677913</v>
      </c>
      <c r="P56" s="50">
        <f t="shared" si="5"/>
        <v>-3194089</v>
      </c>
      <c r="Q56" s="50">
        <f t="shared" si="5"/>
        <v>-2796453</v>
      </c>
      <c r="R56" s="50">
        <f t="shared" si="5"/>
        <v>-9668455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-63567262</v>
      </c>
      <c r="X56" s="50">
        <f t="shared" si="5"/>
        <v>-38436669</v>
      </c>
      <c r="Y56" s="50">
        <f t="shared" si="5"/>
        <v>-25130593</v>
      </c>
      <c r="Z56" s="51">
        <f>+IF(X56&lt;&gt;0,+(Y56/X56)*100,0)</f>
        <v>65.38181807585876</v>
      </c>
      <c r="AA56" s="48">
        <f>SUM(AA53:AA55)</f>
        <v>-51248909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-80311841</v>
      </c>
      <c r="D59" s="65">
        <f>SUM(D56:D58)</f>
        <v>0</v>
      </c>
      <c r="E59" s="66">
        <f t="shared" si="6"/>
        <v>18155928</v>
      </c>
      <c r="F59" s="67">
        <f t="shared" si="6"/>
        <v>-51248909</v>
      </c>
      <c r="G59" s="67">
        <f t="shared" si="6"/>
        <v>-9803768</v>
      </c>
      <c r="H59" s="67">
        <f t="shared" si="6"/>
        <v>-11776422</v>
      </c>
      <c r="I59" s="67">
        <f t="shared" si="6"/>
        <v>-11753019</v>
      </c>
      <c r="J59" s="67">
        <f t="shared" si="6"/>
        <v>-33333209</v>
      </c>
      <c r="K59" s="67">
        <f t="shared" si="6"/>
        <v>-6179914</v>
      </c>
      <c r="L59" s="67">
        <f t="shared" si="6"/>
        <v>-8142842</v>
      </c>
      <c r="M59" s="67">
        <f t="shared" si="6"/>
        <v>-6242842</v>
      </c>
      <c r="N59" s="67">
        <f t="shared" si="6"/>
        <v>-20565598</v>
      </c>
      <c r="O59" s="67">
        <f t="shared" si="6"/>
        <v>-3677913</v>
      </c>
      <c r="P59" s="67">
        <f t="shared" si="6"/>
        <v>-3194089</v>
      </c>
      <c r="Q59" s="67">
        <f t="shared" si="6"/>
        <v>-2796453</v>
      </c>
      <c r="R59" s="67">
        <f t="shared" si="6"/>
        <v>-9668455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-63567262</v>
      </c>
      <c r="X59" s="67">
        <f t="shared" si="6"/>
        <v>-38436669</v>
      </c>
      <c r="Y59" s="67">
        <f t="shared" si="6"/>
        <v>-25130593</v>
      </c>
      <c r="Z59" s="68">
        <f>+IF(X59&lt;&gt;0,+(Y59/X59)*100,0)</f>
        <v>65.38181807585876</v>
      </c>
      <c r="AA59" s="65">
        <f>SUM(AA56:AA58)</f>
        <v>-51248909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1210000</v>
      </c>
      <c r="G25" s="22">
        <v>3600813</v>
      </c>
      <c r="H25" s="22"/>
      <c r="I25" s="22"/>
      <c r="J25" s="22">
        <v>3600813</v>
      </c>
      <c r="K25" s="22"/>
      <c r="L25" s="22"/>
      <c r="M25" s="22"/>
      <c r="N25" s="22"/>
      <c r="O25" s="22"/>
      <c r="P25" s="22">
        <v>1282931</v>
      </c>
      <c r="Q25" s="22"/>
      <c r="R25" s="22">
        <v>1282931</v>
      </c>
      <c r="S25" s="22"/>
      <c r="T25" s="22"/>
      <c r="U25" s="22"/>
      <c r="V25" s="22"/>
      <c r="W25" s="22">
        <v>4883744</v>
      </c>
      <c r="X25" s="22">
        <v>907488</v>
      </c>
      <c r="Y25" s="22">
        <v>3976256</v>
      </c>
      <c r="Z25" s="23">
        <v>438.16072499030287</v>
      </c>
      <c r="AA25" s="20">
        <v>1210000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1210000</v>
      </c>
      <c r="G32" s="31">
        <f t="shared" si="0"/>
        <v>3600813</v>
      </c>
      <c r="H32" s="31">
        <f t="shared" si="0"/>
        <v>0</v>
      </c>
      <c r="I32" s="31">
        <f t="shared" si="0"/>
        <v>0</v>
      </c>
      <c r="J32" s="31">
        <f t="shared" si="0"/>
        <v>3600813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1282931</v>
      </c>
      <c r="Q32" s="31">
        <f t="shared" si="0"/>
        <v>0</v>
      </c>
      <c r="R32" s="31">
        <f t="shared" si="0"/>
        <v>1282931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4883744</v>
      </c>
      <c r="X32" s="31">
        <f t="shared" si="0"/>
        <v>907488</v>
      </c>
      <c r="Y32" s="31">
        <f t="shared" si="0"/>
        <v>3976256</v>
      </c>
      <c r="Z32" s="32">
        <f>+IF(X32&lt;&gt;0,+(Y32/X32)*100,0)</f>
        <v>438.16072499030287</v>
      </c>
      <c r="AA32" s="29">
        <f>SUM(AA6:AA31)</f>
        <v>1210000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311535</v>
      </c>
      <c r="D41" s="20"/>
      <c r="E41" s="21"/>
      <c r="F41" s="22">
        <v>4246734</v>
      </c>
      <c r="G41" s="22">
        <v>3132719</v>
      </c>
      <c r="H41" s="22"/>
      <c r="I41" s="22">
        <v>1115592</v>
      </c>
      <c r="J41" s="22">
        <v>4248311</v>
      </c>
      <c r="K41" s="22"/>
      <c r="L41" s="22"/>
      <c r="M41" s="22"/>
      <c r="N41" s="22"/>
      <c r="O41" s="22">
        <v>5983</v>
      </c>
      <c r="P41" s="22"/>
      <c r="Q41" s="22"/>
      <c r="R41" s="22">
        <v>5983</v>
      </c>
      <c r="S41" s="22"/>
      <c r="T41" s="22"/>
      <c r="U41" s="22"/>
      <c r="V41" s="22"/>
      <c r="W41" s="22">
        <v>4254294</v>
      </c>
      <c r="X41" s="22">
        <v>3185055</v>
      </c>
      <c r="Y41" s="22">
        <v>1069239</v>
      </c>
      <c r="Z41" s="23">
        <v>33.570503492090403</v>
      </c>
      <c r="AA41" s="20">
        <v>4246734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311535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4246734</v>
      </c>
      <c r="G47" s="31">
        <f t="shared" si="1"/>
        <v>3132719</v>
      </c>
      <c r="H47" s="31">
        <f t="shared" si="1"/>
        <v>0</v>
      </c>
      <c r="I47" s="31">
        <f t="shared" si="1"/>
        <v>1115592</v>
      </c>
      <c r="J47" s="31">
        <f t="shared" si="1"/>
        <v>4248311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5983</v>
      </c>
      <c r="P47" s="31">
        <f t="shared" si="1"/>
        <v>0</v>
      </c>
      <c r="Q47" s="31">
        <f t="shared" si="1"/>
        <v>0</v>
      </c>
      <c r="R47" s="31">
        <f t="shared" si="1"/>
        <v>5983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4254294</v>
      </c>
      <c r="X47" s="31">
        <f t="shared" si="1"/>
        <v>3185055</v>
      </c>
      <c r="Y47" s="31">
        <f t="shared" si="1"/>
        <v>1069239</v>
      </c>
      <c r="Z47" s="32">
        <f>+IF(X47&lt;&gt;0,+(Y47/X47)*100,0)</f>
        <v>33.570503492090403</v>
      </c>
      <c r="AA47" s="29">
        <f>SUM(AA34:AA46)</f>
        <v>4246734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-311535</v>
      </c>
      <c r="D48" s="39">
        <f t="shared" si="2"/>
        <v>0</v>
      </c>
      <c r="E48" s="40">
        <f t="shared" si="2"/>
        <v>0</v>
      </c>
      <c r="F48" s="41">
        <f t="shared" si="2"/>
        <v>-3036734</v>
      </c>
      <c r="G48" s="41">
        <f t="shared" si="2"/>
        <v>468094</v>
      </c>
      <c r="H48" s="41">
        <f t="shared" si="2"/>
        <v>0</v>
      </c>
      <c r="I48" s="41">
        <f t="shared" si="2"/>
        <v>-1115592</v>
      </c>
      <c r="J48" s="41">
        <f t="shared" si="2"/>
        <v>-647498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-5983</v>
      </c>
      <c r="P48" s="41">
        <f t="shared" si="2"/>
        <v>1282931</v>
      </c>
      <c r="Q48" s="41">
        <f t="shared" si="2"/>
        <v>0</v>
      </c>
      <c r="R48" s="41">
        <f t="shared" si="2"/>
        <v>1276948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629450</v>
      </c>
      <c r="X48" s="41">
        <f t="shared" si="2"/>
        <v>-2277567</v>
      </c>
      <c r="Y48" s="41">
        <f t="shared" si="2"/>
        <v>2907017</v>
      </c>
      <c r="Z48" s="42">
        <f>+IF(X48&lt;&gt;0,+(Y48/X48)*100,0)</f>
        <v>-127.63694767267</v>
      </c>
      <c r="AA48" s="39">
        <f>+AA32-AA47</f>
        <v>-3036734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-311535</v>
      </c>
      <c r="D51" s="48">
        <f t="shared" si="3"/>
        <v>0</v>
      </c>
      <c r="E51" s="49">
        <f t="shared" si="3"/>
        <v>0</v>
      </c>
      <c r="F51" s="50">
        <f t="shared" si="3"/>
        <v>-3036734</v>
      </c>
      <c r="G51" s="50">
        <f t="shared" si="3"/>
        <v>468094</v>
      </c>
      <c r="H51" s="50">
        <f t="shared" si="3"/>
        <v>0</v>
      </c>
      <c r="I51" s="50">
        <f t="shared" si="3"/>
        <v>-1115592</v>
      </c>
      <c r="J51" s="50">
        <f t="shared" si="3"/>
        <v>-647498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-5983</v>
      </c>
      <c r="P51" s="50">
        <f t="shared" si="3"/>
        <v>1282931</v>
      </c>
      <c r="Q51" s="50">
        <f t="shared" si="3"/>
        <v>0</v>
      </c>
      <c r="R51" s="50">
        <f t="shared" si="3"/>
        <v>1276948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629450</v>
      </c>
      <c r="X51" s="50">
        <f t="shared" si="3"/>
        <v>-2277567</v>
      </c>
      <c r="Y51" s="50">
        <f t="shared" si="3"/>
        <v>2907017</v>
      </c>
      <c r="Z51" s="51">
        <f>+IF(X51&lt;&gt;0,+(Y51/X51)*100,0)</f>
        <v>-127.63694767267</v>
      </c>
      <c r="AA51" s="48">
        <f>SUM(AA48:AA50)</f>
        <v>-3036734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-311535</v>
      </c>
      <c r="D53" s="54">
        <f>+D51-D52</f>
        <v>0</v>
      </c>
      <c r="E53" s="55">
        <f t="shared" si="4"/>
        <v>0</v>
      </c>
      <c r="F53" s="56">
        <f t="shared" si="4"/>
        <v>-3036734</v>
      </c>
      <c r="G53" s="56">
        <f t="shared" si="4"/>
        <v>468094</v>
      </c>
      <c r="H53" s="56">
        <f t="shared" si="4"/>
        <v>0</v>
      </c>
      <c r="I53" s="56">
        <f t="shared" si="4"/>
        <v>-1115592</v>
      </c>
      <c r="J53" s="56">
        <f t="shared" si="4"/>
        <v>-647498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-5983</v>
      </c>
      <c r="P53" s="56">
        <f t="shared" si="4"/>
        <v>1282931</v>
      </c>
      <c r="Q53" s="56">
        <f t="shared" si="4"/>
        <v>0</v>
      </c>
      <c r="R53" s="56">
        <f t="shared" si="4"/>
        <v>1276948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629450</v>
      </c>
      <c r="X53" s="56">
        <f t="shared" si="4"/>
        <v>-2277567</v>
      </c>
      <c r="Y53" s="56">
        <f t="shared" si="4"/>
        <v>2907017</v>
      </c>
      <c r="Z53" s="57">
        <f>+IF(X53&lt;&gt;0,+(Y53/X53)*100,0)</f>
        <v>-127.63694767267</v>
      </c>
      <c r="AA53" s="54">
        <f>+AA51-AA52</f>
        <v>-3036734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-311535</v>
      </c>
      <c r="D56" s="48">
        <f>SUM(D53:D55)</f>
        <v>0</v>
      </c>
      <c r="E56" s="49">
        <f t="shared" si="5"/>
        <v>0</v>
      </c>
      <c r="F56" s="50">
        <f t="shared" si="5"/>
        <v>-3036734</v>
      </c>
      <c r="G56" s="50">
        <f t="shared" si="5"/>
        <v>468094</v>
      </c>
      <c r="H56" s="50">
        <f t="shared" si="5"/>
        <v>0</v>
      </c>
      <c r="I56" s="50">
        <f t="shared" si="5"/>
        <v>-1115592</v>
      </c>
      <c r="J56" s="50">
        <f t="shared" si="5"/>
        <v>-647498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-5983</v>
      </c>
      <c r="P56" s="50">
        <f t="shared" si="5"/>
        <v>1282931</v>
      </c>
      <c r="Q56" s="50">
        <f t="shared" si="5"/>
        <v>0</v>
      </c>
      <c r="R56" s="50">
        <f t="shared" si="5"/>
        <v>1276948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629450</v>
      </c>
      <c r="X56" s="50">
        <f t="shared" si="5"/>
        <v>-2277567</v>
      </c>
      <c r="Y56" s="50">
        <f t="shared" si="5"/>
        <v>2907017</v>
      </c>
      <c r="Z56" s="51">
        <f>+IF(X56&lt;&gt;0,+(Y56/X56)*100,0)</f>
        <v>-127.63694767267</v>
      </c>
      <c r="AA56" s="48">
        <f>SUM(AA53:AA55)</f>
        <v>-3036734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-311535</v>
      </c>
      <c r="D59" s="65">
        <f>SUM(D56:D58)</f>
        <v>0</v>
      </c>
      <c r="E59" s="66">
        <f t="shared" si="6"/>
        <v>0</v>
      </c>
      <c r="F59" s="67">
        <f t="shared" si="6"/>
        <v>-3036734</v>
      </c>
      <c r="G59" s="67">
        <f t="shared" si="6"/>
        <v>468094</v>
      </c>
      <c r="H59" s="67">
        <f t="shared" si="6"/>
        <v>0</v>
      </c>
      <c r="I59" s="67">
        <f t="shared" si="6"/>
        <v>-1115592</v>
      </c>
      <c r="J59" s="67">
        <f t="shared" si="6"/>
        <v>-647498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-5983</v>
      </c>
      <c r="P59" s="67">
        <f t="shared" si="6"/>
        <v>1282931</v>
      </c>
      <c r="Q59" s="67">
        <f t="shared" si="6"/>
        <v>0</v>
      </c>
      <c r="R59" s="67">
        <f t="shared" si="6"/>
        <v>1276948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629450</v>
      </c>
      <c r="X59" s="67">
        <f t="shared" si="6"/>
        <v>-2277567</v>
      </c>
      <c r="Y59" s="67">
        <f t="shared" si="6"/>
        <v>2907017</v>
      </c>
      <c r="Z59" s="68">
        <f>+IF(X59&lt;&gt;0,+(Y59/X59)*100,0)</f>
        <v>-127.63694767267</v>
      </c>
      <c r="AA59" s="65">
        <f>SUM(AA56:AA58)</f>
        <v>-3036734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2374820288</v>
      </c>
      <c r="D6" s="20"/>
      <c r="E6" s="21">
        <v>3892818096</v>
      </c>
      <c r="F6" s="22">
        <v>3673347884</v>
      </c>
      <c r="G6" s="22">
        <v>316362200</v>
      </c>
      <c r="H6" s="22"/>
      <c r="I6" s="22">
        <v>588845546</v>
      </c>
      <c r="J6" s="22">
        <v>905207746</v>
      </c>
      <c r="K6" s="22">
        <v>219365468</v>
      </c>
      <c r="L6" s="22">
        <v>104159069</v>
      </c>
      <c r="M6" s="22">
        <v>197522508</v>
      </c>
      <c r="N6" s="22">
        <v>521047045</v>
      </c>
      <c r="O6" s="22">
        <v>220675628</v>
      </c>
      <c r="P6" s="22">
        <v>87425087</v>
      </c>
      <c r="Q6" s="22">
        <v>263594016</v>
      </c>
      <c r="R6" s="22">
        <v>571694731</v>
      </c>
      <c r="S6" s="22"/>
      <c r="T6" s="22"/>
      <c r="U6" s="22"/>
      <c r="V6" s="22"/>
      <c r="W6" s="22">
        <v>1997949522</v>
      </c>
      <c r="X6" s="22">
        <v>2755010916</v>
      </c>
      <c r="Y6" s="22">
        <v>-757061394</v>
      </c>
      <c r="Z6" s="23">
        <v>-27.479433551543863</v>
      </c>
      <c r="AA6" s="20">
        <v>3673347884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>
        <v>-2256</v>
      </c>
      <c r="R9" s="22">
        <v>-2256</v>
      </c>
      <c r="S9" s="22"/>
      <c r="T9" s="22"/>
      <c r="U9" s="22"/>
      <c r="V9" s="22"/>
      <c r="W9" s="22">
        <v>-2256</v>
      </c>
      <c r="X9" s="22"/>
      <c r="Y9" s="22">
        <v>-2256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7034561</v>
      </c>
      <c r="D13" s="20"/>
      <c r="E13" s="21">
        <v>7401526</v>
      </c>
      <c r="F13" s="22">
        <v>7401526</v>
      </c>
      <c r="G13" s="22">
        <v>1740083</v>
      </c>
      <c r="H13" s="22"/>
      <c r="I13" s="22">
        <v>550048</v>
      </c>
      <c r="J13" s="22">
        <v>2290131</v>
      </c>
      <c r="K13" s="22">
        <v>2680503</v>
      </c>
      <c r="L13" s="22">
        <v>2932614</v>
      </c>
      <c r="M13" s="22">
        <v>3061634</v>
      </c>
      <c r="N13" s="22">
        <v>8674751</v>
      </c>
      <c r="O13" s="22">
        <v>4113725</v>
      </c>
      <c r="P13" s="22">
        <v>3366832</v>
      </c>
      <c r="Q13" s="22">
        <v>3079952</v>
      </c>
      <c r="R13" s="22">
        <v>10560509</v>
      </c>
      <c r="S13" s="22"/>
      <c r="T13" s="22"/>
      <c r="U13" s="22"/>
      <c r="V13" s="22"/>
      <c r="W13" s="22">
        <v>21525391</v>
      </c>
      <c r="X13" s="22">
        <v>5551146</v>
      </c>
      <c r="Y13" s="22">
        <v>15974245</v>
      </c>
      <c r="Z13" s="23">
        <v>287.76481468871469</v>
      </c>
      <c r="AA13" s="20">
        <v>7401526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>
        <v>4805085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3603816</v>
      </c>
      <c r="Y17" s="22">
        <v>-3603816</v>
      </c>
      <c r="Z17" s="23">
        <v>-100</v>
      </c>
      <c r="AA17" s="20">
        <v>4805085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24739597</v>
      </c>
      <c r="F19" s="22">
        <v>24739597</v>
      </c>
      <c r="G19" s="22">
        <v>528278</v>
      </c>
      <c r="H19" s="22"/>
      <c r="I19" s="22">
        <v>2372634</v>
      </c>
      <c r="J19" s="22">
        <v>2900912</v>
      </c>
      <c r="K19" s="22">
        <v>466563</v>
      </c>
      <c r="L19" s="22">
        <v>1300466</v>
      </c>
      <c r="M19" s="22">
        <v>443529</v>
      </c>
      <c r="N19" s="22">
        <v>2210558</v>
      </c>
      <c r="O19" s="22">
        <v>546661</v>
      </c>
      <c r="P19" s="22">
        <v>1453917</v>
      </c>
      <c r="Q19" s="22">
        <v>585172</v>
      </c>
      <c r="R19" s="22">
        <v>2585750</v>
      </c>
      <c r="S19" s="22"/>
      <c r="T19" s="22"/>
      <c r="U19" s="22"/>
      <c r="V19" s="22"/>
      <c r="W19" s="22">
        <v>7697220</v>
      </c>
      <c r="X19" s="22">
        <v>18554715</v>
      </c>
      <c r="Y19" s="22">
        <v>-10857495</v>
      </c>
      <c r="Z19" s="23">
        <v>-58.51609685193224</v>
      </c>
      <c r="AA19" s="20">
        <v>24739597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>
        <v>2270</v>
      </c>
      <c r="H21" s="22"/>
      <c r="I21" s="22">
        <v>6450</v>
      </c>
      <c r="J21" s="22">
        <v>8720</v>
      </c>
      <c r="K21" s="22"/>
      <c r="L21" s="22">
        <v>-60473369</v>
      </c>
      <c r="M21" s="22">
        <v>2150</v>
      </c>
      <c r="N21" s="22">
        <v>-60471219</v>
      </c>
      <c r="O21" s="22">
        <v>-9363235</v>
      </c>
      <c r="P21" s="22">
        <v>2150</v>
      </c>
      <c r="Q21" s="22">
        <v>-5113821</v>
      </c>
      <c r="R21" s="22">
        <v>-14474906</v>
      </c>
      <c r="S21" s="22"/>
      <c r="T21" s="22"/>
      <c r="U21" s="22"/>
      <c r="V21" s="22"/>
      <c r="W21" s="22">
        <v>-74937405</v>
      </c>
      <c r="X21" s="22"/>
      <c r="Y21" s="22">
        <v>-74937405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4671015</v>
      </c>
      <c r="F25" s="22"/>
      <c r="G25" s="22">
        <v>13010813</v>
      </c>
      <c r="H25" s="22"/>
      <c r="I25" s="22"/>
      <c r="J25" s="22">
        <v>13010813</v>
      </c>
      <c r="K25" s="22"/>
      <c r="L25" s="22"/>
      <c r="M25" s="22">
        <v>10408659</v>
      </c>
      <c r="N25" s="22">
        <v>10408659</v>
      </c>
      <c r="O25" s="22"/>
      <c r="P25" s="22"/>
      <c r="Q25" s="22">
        <v>7806464</v>
      </c>
      <c r="R25" s="22">
        <v>7806464</v>
      </c>
      <c r="S25" s="22"/>
      <c r="T25" s="22"/>
      <c r="U25" s="22"/>
      <c r="V25" s="22"/>
      <c r="W25" s="22">
        <v>31225936</v>
      </c>
      <c r="X25" s="22"/>
      <c r="Y25" s="22">
        <v>31225936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2381854849</v>
      </c>
      <c r="D32" s="29">
        <f t="shared" ref="D32:Y32" si="0">SUM(D6:D31)</f>
        <v>0</v>
      </c>
      <c r="E32" s="30">
        <f t="shared" si="0"/>
        <v>3929630234</v>
      </c>
      <c r="F32" s="31">
        <f t="shared" si="0"/>
        <v>3710294092</v>
      </c>
      <c r="G32" s="31">
        <f t="shared" si="0"/>
        <v>331643644</v>
      </c>
      <c r="H32" s="31">
        <f t="shared" si="0"/>
        <v>0</v>
      </c>
      <c r="I32" s="31">
        <f t="shared" si="0"/>
        <v>591774678</v>
      </c>
      <c r="J32" s="31">
        <f t="shared" si="0"/>
        <v>923418322</v>
      </c>
      <c r="K32" s="31">
        <f t="shared" si="0"/>
        <v>222512534</v>
      </c>
      <c r="L32" s="31">
        <f t="shared" si="0"/>
        <v>47918780</v>
      </c>
      <c r="M32" s="31">
        <f t="shared" si="0"/>
        <v>211438480</v>
      </c>
      <c r="N32" s="31">
        <f t="shared" si="0"/>
        <v>481869794</v>
      </c>
      <c r="O32" s="31">
        <f t="shared" si="0"/>
        <v>215972779</v>
      </c>
      <c r="P32" s="31">
        <f t="shared" si="0"/>
        <v>92247986</v>
      </c>
      <c r="Q32" s="31">
        <f t="shared" si="0"/>
        <v>269949527</v>
      </c>
      <c r="R32" s="31">
        <f t="shared" si="0"/>
        <v>578170292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1983458408</v>
      </c>
      <c r="X32" s="31">
        <f t="shared" si="0"/>
        <v>2782720593</v>
      </c>
      <c r="Y32" s="31">
        <f t="shared" si="0"/>
        <v>-799262185</v>
      </c>
      <c r="Z32" s="32">
        <f>+IF(X32&lt;&gt;0,+(Y32/X32)*100,0)</f>
        <v>-28.722329759249387</v>
      </c>
      <c r="AA32" s="29">
        <f>SUM(AA6:AA31)</f>
        <v>3710294092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1425612</v>
      </c>
      <c r="D34" s="20"/>
      <c r="E34" s="21">
        <v>208150745</v>
      </c>
      <c r="F34" s="22">
        <v>135844724</v>
      </c>
      <c r="G34" s="22">
        <v>11426834</v>
      </c>
      <c r="H34" s="22"/>
      <c r="I34" s="22">
        <v>22649099</v>
      </c>
      <c r="J34" s="22">
        <v>34075933</v>
      </c>
      <c r="K34" s="22">
        <v>15900097</v>
      </c>
      <c r="L34" s="22">
        <v>11406691</v>
      </c>
      <c r="M34" s="22">
        <v>10906452</v>
      </c>
      <c r="N34" s="22">
        <v>38213240</v>
      </c>
      <c r="O34" s="22">
        <v>11335943</v>
      </c>
      <c r="P34" s="22">
        <v>10969519</v>
      </c>
      <c r="Q34" s="22">
        <v>-10158510</v>
      </c>
      <c r="R34" s="22">
        <v>12146952</v>
      </c>
      <c r="S34" s="22"/>
      <c r="T34" s="22"/>
      <c r="U34" s="22"/>
      <c r="V34" s="22"/>
      <c r="W34" s="22">
        <v>84436125</v>
      </c>
      <c r="X34" s="22">
        <v>101883645</v>
      </c>
      <c r="Y34" s="22">
        <v>-17447520</v>
      </c>
      <c r="Z34" s="23">
        <v>-17.124946795925883</v>
      </c>
      <c r="AA34" s="20">
        <v>135844724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2350400905</v>
      </c>
      <c r="D36" s="20"/>
      <c r="E36" s="21">
        <v>2514000000</v>
      </c>
      <c r="F36" s="22">
        <v>2714000000</v>
      </c>
      <c r="G36" s="22">
        <v>287436436</v>
      </c>
      <c r="H36" s="22"/>
      <c r="I36" s="22">
        <v>723088911</v>
      </c>
      <c r="J36" s="22">
        <v>1010525347</v>
      </c>
      <c r="K36" s="22">
        <v>8251481</v>
      </c>
      <c r="L36" s="22">
        <v>43429886</v>
      </c>
      <c r="M36" s="22">
        <v>401732044</v>
      </c>
      <c r="N36" s="22">
        <v>453413411</v>
      </c>
      <c r="O36" s="22">
        <v>149469506</v>
      </c>
      <c r="P36" s="22">
        <v>190928180</v>
      </c>
      <c r="Q36" s="22">
        <v>189204497</v>
      </c>
      <c r="R36" s="22">
        <v>529602183</v>
      </c>
      <c r="S36" s="22"/>
      <c r="T36" s="22"/>
      <c r="U36" s="22"/>
      <c r="V36" s="22"/>
      <c r="W36" s="22">
        <v>1993540941</v>
      </c>
      <c r="X36" s="22">
        <v>2035500003</v>
      </c>
      <c r="Y36" s="22">
        <v>-41959062</v>
      </c>
      <c r="Z36" s="23">
        <v>-2.0613638878977691</v>
      </c>
      <c r="AA36" s="20">
        <v>2714000000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85511185</v>
      </c>
      <c r="F37" s="22">
        <v>57823085</v>
      </c>
      <c r="G37" s="22">
        <v>3077259</v>
      </c>
      <c r="H37" s="22"/>
      <c r="I37" s="22">
        <v>13337275</v>
      </c>
      <c r="J37" s="22">
        <v>16414534</v>
      </c>
      <c r="K37" s="22">
        <v>8849956</v>
      </c>
      <c r="L37" s="22">
        <v>7084865</v>
      </c>
      <c r="M37" s="22">
        <v>892089</v>
      </c>
      <c r="N37" s="22">
        <v>16826910</v>
      </c>
      <c r="O37" s="22">
        <v>4201990</v>
      </c>
      <c r="P37" s="22">
        <v>3512677</v>
      </c>
      <c r="Q37" s="22">
        <v>1537696</v>
      </c>
      <c r="R37" s="22">
        <v>9252363</v>
      </c>
      <c r="S37" s="22"/>
      <c r="T37" s="22"/>
      <c r="U37" s="22"/>
      <c r="V37" s="22"/>
      <c r="W37" s="22">
        <v>42493807</v>
      </c>
      <c r="X37" s="22">
        <v>43367319</v>
      </c>
      <c r="Y37" s="22">
        <v>-873512</v>
      </c>
      <c r="Z37" s="23">
        <v>-2.0142172035121657</v>
      </c>
      <c r="AA37" s="20">
        <v>57823085</v>
      </c>
    </row>
    <row r="38" spans="1:27" ht="13.5" x14ac:dyDescent="0.25">
      <c r="A38" s="19" t="s">
        <v>64</v>
      </c>
      <c r="B38" s="15" t="s">
        <v>32</v>
      </c>
      <c r="C38" s="20">
        <v>3502034</v>
      </c>
      <c r="D38" s="20"/>
      <c r="E38" s="21">
        <v>74241187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352119</v>
      </c>
      <c r="D39" s="20"/>
      <c r="E39" s="21">
        <v>106664652</v>
      </c>
      <c r="F39" s="22">
        <v>106664652</v>
      </c>
      <c r="G39" s="22">
        <v>2533735</v>
      </c>
      <c r="H39" s="22"/>
      <c r="I39" s="22">
        <v>5008676</v>
      </c>
      <c r="J39" s="22">
        <v>7542411</v>
      </c>
      <c r="K39" s="22">
        <v>2545393</v>
      </c>
      <c r="L39" s="22">
        <v>2462166</v>
      </c>
      <c r="M39" s="22">
        <v>2545165</v>
      </c>
      <c r="N39" s="22">
        <v>7552724</v>
      </c>
      <c r="O39" s="22">
        <v>8228653</v>
      </c>
      <c r="P39" s="22">
        <v>2391558</v>
      </c>
      <c r="Q39" s="22">
        <v>2601245</v>
      </c>
      <c r="R39" s="22">
        <v>13221456</v>
      </c>
      <c r="S39" s="22"/>
      <c r="T39" s="22"/>
      <c r="U39" s="22"/>
      <c r="V39" s="22"/>
      <c r="W39" s="22">
        <v>28316591</v>
      </c>
      <c r="X39" s="22">
        <v>79998507</v>
      </c>
      <c r="Y39" s="22">
        <v>-51681916</v>
      </c>
      <c r="Z39" s="23">
        <v>-64.603600664697396</v>
      </c>
      <c r="AA39" s="20">
        <v>106664652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25000000</v>
      </c>
      <c r="F40" s="22">
        <v>25000000</v>
      </c>
      <c r="G40" s="22">
        <v>489212</v>
      </c>
      <c r="H40" s="22"/>
      <c r="I40" s="22">
        <v>962643</v>
      </c>
      <c r="J40" s="22">
        <v>1451855</v>
      </c>
      <c r="K40" s="22">
        <v>444095</v>
      </c>
      <c r="L40" s="22">
        <v>-58412403</v>
      </c>
      <c r="M40" s="22">
        <v>105413149</v>
      </c>
      <c r="N40" s="22">
        <v>47444841</v>
      </c>
      <c r="O40" s="22">
        <v>343651</v>
      </c>
      <c r="P40" s="22">
        <v>315481</v>
      </c>
      <c r="Q40" s="22">
        <v>333120</v>
      </c>
      <c r="R40" s="22">
        <v>992252</v>
      </c>
      <c r="S40" s="22"/>
      <c r="T40" s="22"/>
      <c r="U40" s="22"/>
      <c r="V40" s="22"/>
      <c r="W40" s="22">
        <v>49888948</v>
      </c>
      <c r="X40" s="22">
        <v>18749997</v>
      </c>
      <c r="Y40" s="22">
        <v>31138951</v>
      </c>
      <c r="Z40" s="23">
        <v>166.07443190524245</v>
      </c>
      <c r="AA40" s="20">
        <v>25000000</v>
      </c>
    </row>
    <row r="41" spans="1:27" ht="13.5" x14ac:dyDescent="0.25">
      <c r="A41" s="19" t="s">
        <v>66</v>
      </c>
      <c r="B41" s="15" t="s">
        <v>32</v>
      </c>
      <c r="C41" s="20">
        <v>23985672</v>
      </c>
      <c r="D41" s="20"/>
      <c r="E41" s="21">
        <v>230309955</v>
      </c>
      <c r="F41" s="22">
        <v>190712902</v>
      </c>
      <c r="G41" s="22">
        <v>30752</v>
      </c>
      <c r="H41" s="22"/>
      <c r="I41" s="22">
        <v>5863409</v>
      </c>
      <c r="J41" s="22">
        <v>5894161</v>
      </c>
      <c r="K41" s="22">
        <v>3195617</v>
      </c>
      <c r="L41" s="22">
        <v>3906286</v>
      </c>
      <c r="M41" s="22">
        <v>16482822</v>
      </c>
      <c r="N41" s="22">
        <v>23584725</v>
      </c>
      <c r="O41" s="22">
        <v>15783900</v>
      </c>
      <c r="P41" s="22">
        <v>10498600</v>
      </c>
      <c r="Q41" s="22">
        <v>8597477</v>
      </c>
      <c r="R41" s="22">
        <v>34879977</v>
      </c>
      <c r="S41" s="22"/>
      <c r="T41" s="22"/>
      <c r="U41" s="22"/>
      <c r="V41" s="22"/>
      <c r="W41" s="22">
        <v>64358863</v>
      </c>
      <c r="X41" s="22">
        <v>143034669</v>
      </c>
      <c r="Y41" s="22">
        <v>-78675806</v>
      </c>
      <c r="Z41" s="23">
        <v>-55.004710780992539</v>
      </c>
      <c r="AA41" s="20">
        <v>190712902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213448</v>
      </c>
      <c r="H42" s="22"/>
      <c r="I42" s="22">
        <v>419970</v>
      </c>
      <c r="J42" s="22">
        <v>633418</v>
      </c>
      <c r="K42" s="22">
        <v>219593</v>
      </c>
      <c r="L42" s="22">
        <v>208456</v>
      </c>
      <c r="M42" s="22">
        <v>197054</v>
      </c>
      <c r="N42" s="22">
        <v>625103</v>
      </c>
      <c r="O42" s="22">
        <v>222783</v>
      </c>
      <c r="P42" s="22">
        <v>217335</v>
      </c>
      <c r="Q42" s="22">
        <v>217996</v>
      </c>
      <c r="R42" s="22">
        <v>658114</v>
      </c>
      <c r="S42" s="22"/>
      <c r="T42" s="22"/>
      <c r="U42" s="22"/>
      <c r="V42" s="22"/>
      <c r="W42" s="22">
        <v>1916635</v>
      </c>
      <c r="X42" s="22"/>
      <c r="Y42" s="22">
        <v>1916635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26721381</v>
      </c>
      <c r="D43" s="20"/>
      <c r="E43" s="21"/>
      <c r="F43" s="22"/>
      <c r="G43" s="22">
        <v>1008409</v>
      </c>
      <c r="H43" s="22"/>
      <c r="I43" s="22">
        <v>2439173</v>
      </c>
      <c r="J43" s="22">
        <v>3447582</v>
      </c>
      <c r="K43" s="22">
        <v>526688</v>
      </c>
      <c r="L43" s="22">
        <v>74615</v>
      </c>
      <c r="M43" s="22">
        <v>11269</v>
      </c>
      <c r="N43" s="22">
        <v>612572</v>
      </c>
      <c r="O43" s="22">
        <v>48236</v>
      </c>
      <c r="P43" s="22">
        <v>286153</v>
      </c>
      <c r="Q43" s="22">
        <v>1524664</v>
      </c>
      <c r="R43" s="22">
        <v>1859053</v>
      </c>
      <c r="S43" s="22"/>
      <c r="T43" s="22"/>
      <c r="U43" s="22"/>
      <c r="V43" s="22"/>
      <c r="W43" s="22">
        <v>5919207</v>
      </c>
      <c r="X43" s="22"/>
      <c r="Y43" s="22">
        <v>5919207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299702</v>
      </c>
      <c r="D44" s="20"/>
      <c r="E44" s="21">
        <v>33179704</v>
      </c>
      <c r="F44" s="22">
        <v>23599704</v>
      </c>
      <c r="G44" s="22">
        <v>1703191</v>
      </c>
      <c r="H44" s="22"/>
      <c r="I44" s="22">
        <v>2972323</v>
      </c>
      <c r="J44" s="22">
        <v>4675514</v>
      </c>
      <c r="K44" s="22">
        <v>1673134</v>
      </c>
      <c r="L44" s="22">
        <v>1191482</v>
      </c>
      <c r="M44" s="22">
        <v>1756286</v>
      </c>
      <c r="N44" s="22">
        <v>4620902</v>
      </c>
      <c r="O44" s="22">
        <v>2291421</v>
      </c>
      <c r="P44" s="22">
        <v>1898234</v>
      </c>
      <c r="Q44" s="22">
        <v>1541228</v>
      </c>
      <c r="R44" s="22">
        <v>5730883</v>
      </c>
      <c r="S44" s="22"/>
      <c r="T44" s="22"/>
      <c r="U44" s="22"/>
      <c r="V44" s="22"/>
      <c r="W44" s="22">
        <v>15027299</v>
      </c>
      <c r="X44" s="22">
        <v>17699769</v>
      </c>
      <c r="Y44" s="22">
        <v>-2672470</v>
      </c>
      <c r="Z44" s="23">
        <v>-15.098897618381347</v>
      </c>
      <c r="AA44" s="20">
        <v>23599704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2406687425</v>
      </c>
      <c r="D47" s="29">
        <f t="shared" ref="D47:Y47" si="1">SUM(D34:D46)</f>
        <v>0</v>
      </c>
      <c r="E47" s="30">
        <f t="shared" si="1"/>
        <v>3277057428</v>
      </c>
      <c r="F47" s="31">
        <f t="shared" si="1"/>
        <v>3253645067</v>
      </c>
      <c r="G47" s="31">
        <f t="shared" si="1"/>
        <v>307919276</v>
      </c>
      <c r="H47" s="31">
        <f t="shared" si="1"/>
        <v>0</v>
      </c>
      <c r="I47" s="31">
        <f t="shared" si="1"/>
        <v>776741479</v>
      </c>
      <c r="J47" s="31">
        <f t="shared" si="1"/>
        <v>1084660755</v>
      </c>
      <c r="K47" s="31">
        <f t="shared" si="1"/>
        <v>41606054</v>
      </c>
      <c r="L47" s="31">
        <f t="shared" si="1"/>
        <v>11352044</v>
      </c>
      <c r="M47" s="31">
        <f t="shared" si="1"/>
        <v>539936330</v>
      </c>
      <c r="N47" s="31">
        <f t="shared" si="1"/>
        <v>592894428</v>
      </c>
      <c r="O47" s="31">
        <f t="shared" si="1"/>
        <v>191926083</v>
      </c>
      <c r="P47" s="31">
        <f t="shared" si="1"/>
        <v>221017737</v>
      </c>
      <c r="Q47" s="31">
        <f t="shared" si="1"/>
        <v>195399413</v>
      </c>
      <c r="R47" s="31">
        <f t="shared" si="1"/>
        <v>608343233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2285898416</v>
      </c>
      <c r="X47" s="31">
        <f t="shared" si="1"/>
        <v>2440233909</v>
      </c>
      <c r="Y47" s="31">
        <f t="shared" si="1"/>
        <v>-154335493</v>
      </c>
      <c r="Z47" s="32">
        <f>+IF(X47&lt;&gt;0,+(Y47/X47)*100,0)</f>
        <v>-6.3246188175151694</v>
      </c>
      <c r="AA47" s="29">
        <f>SUM(AA34:AA46)</f>
        <v>3253645067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-24832576</v>
      </c>
      <c r="D48" s="39">
        <f t="shared" si="2"/>
        <v>0</v>
      </c>
      <c r="E48" s="40">
        <f t="shared" si="2"/>
        <v>652572806</v>
      </c>
      <c r="F48" s="41">
        <f t="shared" si="2"/>
        <v>456649025</v>
      </c>
      <c r="G48" s="41">
        <f t="shared" si="2"/>
        <v>23724368</v>
      </c>
      <c r="H48" s="41">
        <f t="shared" si="2"/>
        <v>0</v>
      </c>
      <c r="I48" s="41">
        <f t="shared" si="2"/>
        <v>-184966801</v>
      </c>
      <c r="J48" s="41">
        <f t="shared" si="2"/>
        <v>-161242433</v>
      </c>
      <c r="K48" s="41">
        <f t="shared" si="2"/>
        <v>180906480</v>
      </c>
      <c r="L48" s="41">
        <f t="shared" si="2"/>
        <v>36566736</v>
      </c>
      <c r="M48" s="41">
        <f t="shared" si="2"/>
        <v>-328497850</v>
      </c>
      <c r="N48" s="41">
        <f t="shared" si="2"/>
        <v>-111024634</v>
      </c>
      <c r="O48" s="41">
        <f t="shared" si="2"/>
        <v>24046696</v>
      </c>
      <c r="P48" s="41">
        <f t="shared" si="2"/>
        <v>-128769751</v>
      </c>
      <c r="Q48" s="41">
        <f t="shared" si="2"/>
        <v>74550114</v>
      </c>
      <c r="R48" s="41">
        <f t="shared" si="2"/>
        <v>-30172941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-302440008</v>
      </c>
      <c r="X48" s="41">
        <f t="shared" si="2"/>
        <v>342486684</v>
      </c>
      <c r="Y48" s="41">
        <f t="shared" si="2"/>
        <v>-644926692</v>
      </c>
      <c r="Z48" s="42">
        <f>+IF(X48&lt;&gt;0,+(Y48/X48)*100,0)</f>
        <v>-188.30708524714495</v>
      </c>
      <c r="AA48" s="39">
        <f>+AA32-AA47</f>
        <v>456649025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12000000</v>
      </c>
      <c r="F49" s="22">
        <v>12000000</v>
      </c>
      <c r="G49" s="22"/>
      <c r="H49" s="22"/>
      <c r="I49" s="22"/>
      <c r="J49" s="22"/>
      <c r="K49" s="22"/>
      <c r="L49" s="22"/>
      <c r="M49" s="22"/>
      <c r="N49" s="22"/>
      <c r="O49" s="22">
        <v>233646</v>
      </c>
      <c r="P49" s="22"/>
      <c r="Q49" s="22"/>
      <c r="R49" s="22">
        <v>233646</v>
      </c>
      <c r="S49" s="22"/>
      <c r="T49" s="22"/>
      <c r="U49" s="22"/>
      <c r="V49" s="22"/>
      <c r="W49" s="22">
        <v>233646</v>
      </c>
      <c r="X49" s="22">
        <v>9000000</v>
      </c>
      <c r="Y49" s="22">
        <v>-8766354</v>
      </c>
      <c r="Z49" s="23">
        <v>-97.403933333333342</v>
      </c>
      <c r="AA49" s="20">
        <v>12000000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-24832576</v>
      </c>
      <c r="D51" s="48">
        <f t="shared" si="3"/>
        <v>0</v>
      </c>
      <c r="E51" s="49">
        <f t="shared" si="3"/>
        <v>664572806</v>
      </c>
      <c r="F51" s="50">
        <f t="shared" si="3"/>
        <v>468649025</v>
      </c>
      <c r="G51" s="50">
        <f t="shared" si="3"/>
        <v>23724368</v>
      </c>
      <c r="H51" s="50">
        <f t="shared" si="3"/>
        <v>0</v>
      </c>
      <c r="I51" s="50">
        <f t="shared" si="3"/>
        <v>-184966801</v>
      </c>
      <c r="J51" s="50">
        <f t="shared" si="3"/>
        <v>-161242433</v>
      </c>
      <c r="K51" s="50">
        <f t="shared" si="3"/>
        <v>180906480</v>
      </c>
      <c r="L51" s="50">
        <f t="shared" si="3"/>
        <v>36566736</v>
      </c>
      <c r="M51" s="50">
        <f t="shared" si="3"/>
        <v>-328497850</v>
      </c>
      <c r="N51" s="50">
        <f t="shared" si="3"/>
        <v>-111024634</v>
      </c>
      <c r="O51" s="50">
        <f t="shared" si="3"/>
        <v>24280342</v>
      </c>
      <c r="P51" s="50">
        <f t="shared" si="3"/>
        <v>-128769751</v>
      </c>
      <c r="Q51" s="50">
        <f t="shared" si="3"/>
        <v>74550114</v>
      </c>
      <c r="R51" s="50">
        <f t="shared" si="3"/>
        <v>-29939295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-302206362</v>
      </c>
      <c r="X51" s="50">
        <f t="shared" si="3"/>
        <v>351486684</v>
      </c>
      <c r="Y51" s="50">
        <f t="shared" si="3"/>
        <v>-653693046</v>
      </c>
      <c r="Z51" s="51">
        <f>+IF(X51&lt;&gt;0,+(Y51/X51)*100,0)</f>
        <v>-185.97946259608514</v>
      </c>
      <c r="AA51" s="48">
        <f>SUM(AA48:AA50)</f>
        <v>468649025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-24832576</v>
      </c>
      <c r="D53" s="54">
        <f>+D51-D52</f>
        <v>0</v>
      </c>
      <c r="E53" s="55">
        <f t="shared" si="4"/>
        <v>664572806</v>
      </c>
      <c r="F53" s="56">
        <f t="shared" si="4"/>
        <v>468649025</v>
      </c>
      <c r="G53" s="56">
        <f t="shared" si="4"/>
        <v>23724368</v>
      </c>
      <c r="H53" s="56">
        <f t="shared" si="4"/>
        <v>0</v>
      </c>
      <c r="I53" s="56">
        <f t="shared" si="4"/>
        <v>-184966801</v>
      </c>
      <c r="J53" s="56">
        <f t="shared" si="4"/>
        <v>-161242433</v>
      </c>
      <c r="K53" s="56">
        <f t="shared" si="4"/>
        <v>180906480</v>
      </c>
      <c r="L53" s="56">
        <f t="shared" si="4"/>
        <v>36566736</v>
      </c>
      <c r="M53" s="56">
        <f t="shared" si="4"/>
        <v>-328497850</v>
      </c>
      <c r="N53" s="56">
        <f t="shared" si="4"/>
        <v>-111024634</v>
      </c>
      <c r="O53" s="56">
        <f t="shared" si="4"/>
        <v>24280342</v>
      </c>
      <c r="P53" s="56">
        <f t="shared" si="4"/>
        <v>-128769751</v>
      </c>
      <c r="Q53" s="56">
        <f t="shared" si="4"/>
        <v>74550114</v>
      </c>
      <c r="R53" s="56">
        <f t="shared" si="4"/>
        <v>-29939295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-302206362</v>
      </c>
      <c r="X53" s="56">
        <f t="shared" si="4"/>
        <v>351486684</v>
      </c>
      <c r="Y53" s="56">
        <f t="shared" si="4"/>
        <v>-653693046</v>
      </c>
      <c r="Z53" s="57">
        <f>+IF(X53&lt;&gt;0,+(Y53/X53)*100,0)</f>
        <v>-185.97946259608514</v>
      </c>
      <c r="AA53" s="54">
        <f>+AA51-AA52</f>
        <v>468649025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-24832576</v>
      </c>
      <c r="D56" s="48">
        <f>SUM(D53:D55)</f>
        <v>0</v>
      </c>
      <c r="E56" s="49">
        <f t="shared" si="5"/>
        <v>664572806</v>
      </c>
      <c r="F56" s="50">
        <f t="shared" si="5"/>
        <v>468649025</v>
      </c>
      <c r="G56" s="50">
        <f t="shared" si="5"/>
        <v>23724368</v>
      </c>
      <c r="H56" s="50">
        <f t="shared" si="5"/>
        <v>0</v>
      </c>
      <c r="I56" s="50">
        <f t="shared" si="5"/>
        <v>-184966801</v>
      </c>
      <c r="J56" s="50">
        <f t="shared" si="5"/>
        <v>-161242433</v>
      </c>
      <c r="K56" s="50">
        <f t="shared" si="5"/>
        <v>180906480</v>
      </c>
      <c r="L56" s="50">
        <f t="shared" si="5"/>
        <v>36566736</v>
      </c>
      <c r="M56" s="50">
        <f t="shared" si="5"/>
        <v>-328497850</v>
      </c>
      <c r="N56" s="50">
        <f t="shared" si="5"/>
        <v>-111024634</v>
      </c>
      <c r="O56" s="50">
        <f t="shared" si="5"/>
        <v>24280342</v>
      </c>
      <c r="P56" s="50">
        <f t="shared" si="5"/>
        <v>-128769751</v>
      </c>
      <c r="Q56" s="50">
        <f t="shared" si="5"/>
        <v>74550114</v>
      </c>
      <c r="R56" s="50">
        <f t="shared" si="5"/>
        <v>-29939295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-302206362</v>
      </c>
      <c r="X56" s="50">
        <f t="shared" si="5"/>
        <v>351486684</v>
      </c>
      <c r="Y56" s="50">
        <f t="shared" si="5"/>
        <v>-653693046</v>
      </c>
      <c r="Z56" s="51">
        <f>+IF(X56&lt;&gt;0,+(Y56/X56)*100,0)</f>
        <v>-185.97946259608514</v>
      </c>
      <c r="AA56" s="48">
        <f>SUM(AA53:AA55)</f>
        <v>468649025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-24832576</v>
      </c>
      <c r="D59" s="65">
        <f>SUM(D56:D58)</f>
        <v>0</v>
      </c>
      <c r="E59" s="66">
        <f t="shared" si="6"/>
        <v>664572806</v>
      </c>
      <c r="F59" s="67">
        <f t="shared" si="6"/>
        <v>468649025</v>
      </c>
      <c r="G59" s="67">
        <f t="shared" si="6"/>
        <v>23724368</v>
      </c>
      <c r="H59" s="67">
        <f t="shared" si="6"/>
        <v>0</v>
      </c>
      <c r="I59" s="67">
        <f t="shared" si="6"/>
        <v>-184966801</v>
      </c>
      <c r="J59" s="67">
        <f t="shared" si="6"/>
        <v>-161242433</v>
      </c>
      <c r="K59" s="67">
        <f t="shared" si="6"/>
        <v>180906480</v>
      </c>
      <c r="L59" s="67">
        <f t="shared" si="6"/>
        <v>36566736</v>
      </c>
      <c r="M59" s="67">
        <f t="shared" si="6"/>
        <v>-328497850</v>
      </c>
      <c r="N59" s="67">
        <f t="shared" si="6"/>
        <v>-111024634</v>
      </c>
      <c r="O59" s="67">
        <f t="shared" si="6"/>
        <v>24280342</v>
      </c>
      <c r="P59" s="67">
        <f t="shared" si="6"/>
        <v>-128769751</v>
      </c>
      <c r="Q59" s="67">
        <f t="shared" si="6"/>
        <v>74550114</v>
      </c>
      <c r="R59" s="67">
        <f t="shared" si="6"/>
        <v>-29939295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-302206362</v>
      </c>
      <c r="X59" s="67">
        <f t="shared" si="6"/>
        <v>351486684</v>
      </c>
      <c r="Y59" s="67">
        <f t="shared" si="6"/>
        <v>-653693046</v>
      </c>
      <c r="Z59" s="68">
        <f>+IF(X59&lt;&gt;0,+(Y59/X59)*100,0)</f>
        <v>-185.97946259608514</v>
      </c>
      <c r="AA59" s="65">
        <f>SUM(AA56:AA58)</f>
        <v>468649025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43555000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32666247</v>
      </c>
      <c r="Y25" s="22">
        <v>-32666247</v>
      </c>
      <c r="Z25" s="23">
        <v>-100</v>
      </c>
      <c r="AA25" s="20">
        <v>43555000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43555000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32666247</v>
      </c>
      <c r="Y32" s="31">
        <f t="shared" si="0"/>
        <v>-32666247</v>
      </c>
      <c r="Z32" s="32">
        <f>+IF(X32&lt;&gt;0,+(Y32/X32)*100,0)</f>
        <v>-100</v>
      </c>
      <c r="AA32" s="29">
        <f>SUM(AA6:AA31)</f>
        <v>43555000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>
        <v>37873913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28405431</v>
      </c>
      <c r="Y41" s="22">
        <v>-28405431</v>
      </c>
      <c r="Z41" s="23">
        <v>-100</v>
      </c>
      <c r="AA41" s="20">
        <v>37873913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37873913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28405431</v>
      </c>
      <c r="Y47" s="31">
        <f t="shared" si="1"/>
        <v>-28405431</v>
      </c>
      <c r="Z47" s="32">
        <f>+IF(X47&lt;&gt;0,+(Y47/X47)*100,0)</f>
        <v>-100</v>
      </c>
      <c r="AA47" s="29">
        <f>SUM(AA34:AA46)</f>
        <v>37873913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5681087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4260816</v>
      </c>
      <c r="Y48" s="41">
        <f t="shared" si="2"/>
        <v>-4260816</v>
      </c>
      <c r="Z48" s="42">
        <f>+IF(X48&lt;&gt;0,+(Y48/X48)*100,0)</f>
        <v>-100</v>
      </c>
      <c r="AA48" s="39">
        <f>+AA32-AA47</f>
        <v>5681087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5681087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4260816</v>
      </c>
      <c r="Y51" s="50">
        <f t="shared" si="3"/>
        <v>-4260816</v>
      </c>
      <c r="Z51" s="51">
        <f>+IF(X51&lt;&gt;0,+(Y51/X51)*100,0)</f>
        <v>-100</v>
      </c>
      <c r="AA51" s="48">
        <f>SUM(AA48:AA50)</f>
        <v>5681087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5681087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4260816</v>
      </c>
      <c r="Y53" s="56">
        <f t="shared" si="4"/>
        <v>-4260816</v>
      </c>
      <c r="Z53" s="57">
        <f>+IF(X53&lt;&gt;0,+(Y53/X53)*100,0)</f>
        <v>-100</v>
      </c>
      <c r="AA53" s="54">
        <f>+AA51-AA52</f>
        <v>5681087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5681087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4260816</v>
      </c>
      <c r="Y56" s="50">
        <f t="shared" si="5"/>
        <v>-4260816</v>
      </c>
      <c r="Z56" s="51">
        <f>+IF(X56&lt;&gt;0,+(Y56/X56)*100,0)</f>
        <v>-100</v>
      </c>
      <c r="AA56" s="48">
        <f>SUM(AA53:AA55)</f>
        <v>5681087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5681087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4260816</v>
      </c>
      <c r="Y59" s="67">
        <f t="shared" si="6"/>
        <v>-4260816</v>
      </c>
      <c r="Z59" s="68">
        <f>+IF(X59&lt;&gt;0,+(Y59/X59)*100,0)</f>
        <v>-100</v>
      </c>
      <c r="AA59" s="65">
        <f>SUM(AA56:AA58)</f>
        <v>5681087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705152</v>
      </c>
      <c r="D34" s="20"/>
      <c r="E34" s="21">
        <v>907361</v>
      </c>
      <c r="F34" s="22">
        <v>907361</v>
      </c>
      <c r="G34" s="22">
        <v>30899</v>
      </c>
      <c r="H34" s="22">
        <v>30899</v>
      </c>
      <c r="I34" s="22">
        <v>30899</v>
      </c>
      <c r="J34" s="22">
        <v>92697</v>
      </c>
      <c r="K34" s="22">
        <v>30899</v>
      </c>
      <c r="L34" s="22">
        <v>30899</v>
      </c>
      <c r="M34" s="22">
        <v>38706</v>
      </c>
      <c r="N34" s="22">
        <v>100504</v>
      </c>
      <c r="O34" s="22">
        <v>30899</v>
      </c>
      <c r="P34" s="22">
        <v>56925</v>
      </c>
      <c r="Q34" s="22">
        <v>30899</v>
      </c>
      <c r="R34" s="22">
        <v>118723</v>
      </c>
      <c r="S34" s="22"/>
      <c r="T34" s="22"/>
      <c r="U34" s="22"/>
      <c r="V34" s="22"/>
      <c r="W34" s="22">
        <v>311924</v>
      </c>
      <c r="X34" s="22">
        <v>680526</v>
      </c>
      <c r="Y34" s="22">
        <v>-368602</v>
      </c>
      <c r="Z34" s="23">
        <v>-54.164278807863333</v>
      </c>
      <c r="AA34" s="20">
        <v>907361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107033</v>
      </c>
      <c r="D37" s="20"/>
      <c r="E37" s="21">
        <v>172500</v>
      </c>
      <c r="F37" s="22">
        <v>122500</v>
      </c>
      <c r="G37" s="22"/>
      <c r="H37" s="22"/>
      <c r="I37" s="22"/>
      <c r="J37" s="22"/>
      <c r="K37" s="22"/>
      <c r="L37" s="22"/>
      <c r="M37" s="22">
        <v>62160</v>
      </c>
      <c r="N37" s="22">
        <v>62160</v>
      </c>
      <c r="O37" s="22"/>
      <c r="P37" s="22"/>
      <c r="Q37" s="22"/>
      <c r="R37" s="22"/>
      <c r="S37" s="22"/>
      <c r="T37" s="22"/>
      <c r="U37" s="22"/>
      <c r="V37" s="22"/>
      <c r="W37" s="22">
        <v>62160</v>
      </c>
      <c r="X37" s="22">
        <v>91872</v>
      </c>
      <c r="Y37" s="22">
        <v>-29712</v>
      </c>
      <c r="Z37" s="23">
        <v>-32.340647857889238</v>
      </c>
      <c r="AA37" s="20">
        <v>122500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6173913</v>
      </c>
      <c r="D41" s="20"/>
      <c r="E41" s="21">
        <v>100000</v>
      </c>
      <c r="F41" s="22">
        <v>7826087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5163110</v>
      </c>
      <c r="R41" s="22">
        <v>5163110</v>
      </c>
      <c r="S41" s="22"/>
      <c r="T41" s="22"/>
      <c r="U41" s="22"/>
      <c r="V41" s="22"/>
      <c r="W41" s="22">
        <v>5163110</v>
      </c>
      <c r="X41" s="22">
        <v>5869566</v>
      </c>
      <c r="Y41" s="22">
        <v>-706456</v>
      </c>
      <c r="Z41" s="23">
        <v>-12.035915432248313</v>
      </c>
      <c r="AA41" s="20">
        <v>7826087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40295</v>
      </c>
      <c r="D44" s="20"/>
      <c r="E44" s="21">
        <v>76804</v>
      </c>
      <c r="F44" s="22">
        <v>72834</v>
      </c>
      <c r="G44" s="22">
        <v>236</v>
      </c>
      <c r="H44" s="22">
        <v>4325</v>
      </c>
      <c r="I44" s="22">
        <v>4510</v>
      </c>
      <c r="J44" s="22">
        <v>9071</v>
      </c>
      <c r="K44" s="22">
        <v>3758</v>
      </c>
      <c r="L44" s="22">
        <v>236</v>
      </c>
      <c r="M44" s="22">
        <v>3993</v>
      </c>
      <c r="N44" s="22">
        <v>7987</v>
      </c>
      <c r="O44" s="22">
        <v>6825</v>
      </c>
      <c r="P44" s="22">
        <v>3538</v>
      </c>
      <c r="Q44" s="22">
        <v>22414</v>
      </c>
      <c r="R44" s="22">
        <v>32777</v>
      </c>
      <c r="S44" s="22"/>
      <c r="T44" s="22"/>
      <c r="U44" s="22"/>
      <c r="V44" s="22"/>
      <c r="W44" s="22">
        <v>49835</v>
      </c>
      <c r="X44" s="22">
        <v>54630</v>
      </c>
      <c r="Y44" s="22">
        <v>-4795</v>
      </c>
      <c r="Z44" s="23">
        <v>-8.7772286289584471</v>
      </c>
      <c r="AA44" s="20">
        <v>72834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7026393</v>
      </c>
      <c r="D47" s="29">
        <f t="shared" ref="D47:Y47" si="1">SUM(D34:D46)</f>
        <v>0</v>
      </c>
      <c r="E47" s="30">
        <f t="shared" si="1"/>
        <v>1256665</v>
      </c>
      <c r="F47" s="31">
        <f t="shared" si="1"/>
        <v>8928782</v>
      </c>
      <c r="G47" s="31">
        <f t="shared" si="1"/>
        <v>31135</v>
      </c>
      <c r="H47" s="31">
        <f t="shared" si="1"/>
        <v>35224</v>
      </c>
      <c r="I47" s="31">
        <f t="shared" si="1"/>
        <v>35409</v>
      </c>
      <c r="J47" s="31">
        <f t="shared" si="1"/>
        <v>101768</v>
      </c>
      <c r="K47" s="31">
        <f t="shared" si="1"/>
        <v>34657</v>
      </c>
      <c r="L47" s="31">
        <f t="shared" si="1"/>
        <v>31135</v>
      </c>
      <c r="M47" s="31">
        <f t="shared" si="1"/>
        <v>104859</v>
      </c>
      <c r="N47" s="31">
        <f t="shared" si="1"/>
        <v>170651</v>
      </c>
      <c r="O47" s="31">
        <f t="shared" si="1"/>
        <v>37724</v>
      </c>
      <c r="P47" s="31">
        <f t="shared" si="1"/>
        <v>60463</v>
      </c>
      <c r="Q47" s="31">
        <f t="shared" si="1"/>
        <v>5216423</v>
      </c>
      <c r="R47" s="31">
        <f t="shared" si="1"/>
        <v>5314610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5587029</v>
      </c>
      <c r="X47" s="31">
        <f t="shared" si="1"/>
        <v>6696594</v>
      </c>
      <c r="Y47" s="31">
        <f t="shared" si="1"/>
        <v>-1109565</v>
      </c>
      <c r="Z47" s="32">
        <f>+IF(X47&lt;&gt;0,+(Y47/X47)*100,0)</f>
        <v>-16.569094677085097</v>
      </c>
      <c r="AA47" s="29">
        <f>SUM(AA34:AA46)</f>
        <v>8928782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-7026393</v>
      </c>
      <c r="D48" s="39">
        <f t="shared" si="2"/>
        <v>0</v>
      </c>
      <c r="E48" s="40">
        <f t="shared" si="2"/>
        <v>-1256665</v>
      </c>
      <c r="F48" s="41">
        <f t="shared" si="2"/>
        <v>-8928782</v>
      </c>
      <c r="G48" s="41">
        <f t="shared" si="2"/>
        <v>-31135</v>
      </c>
      <c r="H48" s="41">
        <f t="shared" si="2"/>
        <v>-35224</v>
      </c>
      <c r="I48" s="41">
        <f t="shared" si="2"/>
        <v>-35409</v>
      </c>
      <c r="J48" s="41">
        <f t="shared" si="2"/>
        <v>-101768</v>
      </c>
      <c r="K48" s="41">
        <f t="shared" si="2"/>
        <v>-34657</v>
      </c>
      <c r="L48" s="41">
        <f t="shared" si="2"/>
        <v>-31135</v>
      </c>
      <c r="M48" s="41">
        <f t="shared" si="2"/>
        <v>-104859</v>
      </c>
      <c r="N48" s="41">
        <f t="shared" si="2"/>
        <v>-170651</v>
      </c>
      <c r="O48" s="41">
        <f t="shared" si="2"/>
        <v>-37724</v>
      </c>
      <c r="P48" s="41">
        <f t="shared" si="2"/>
        <v>-60463</v>
      </c>
      <c r="Q48" s="41">
        <f t="shared" si="2"/>
        <v>-5216423</v>
      </c>
      <c r="R48" s="41">
        <f t="shared" si="2"/>
        <v>-5314610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-5587029</v>
      </c>
      <c r="X48" s="41">
        <f t="shared" si="2"/>
        <v>-6696594</v>
      </c>
      <c r="Y48" s="41">
        <f t="shared" si="2"/>
        <v>1109565</v>
      </c>
      <c r="Z48" s="42">
        <f>+IF(X48&lt;&gt;0,+(Y48/X48)*100,0)</f>
        <v>-16.569094677085097</v>
      </c>
      <c r="AA48" s="39">
        <f>+AA32-AA47</f>
        <v>-8928782</v>
      </c>
    </row>
    <row r="49" spans="1:27" ht="25.5" x14ac:dyDescent="0.25">
      <c r="A49" s="43" t="s">
        <v>74</v>
      </c>
      <c r="B49" s="15" t="s">
        <v>32</v>
      </c>
      <c r="C49" s="20">
        <v>6173913</v>
      </c>
      <c r="D49" s="20"/>
      <c r="E49" s="21"/>
      <c r="F49" s="22">
        <v>7826087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5163110</v>
      </c>
      <c r="R49" s="22">
        <v>5163110</v>
      </c>
      <c r="S49" s="22"/>
      <c r="T49" s="22"/>
      <c r="U49" s="22"/>
      <c r="V49" s="22"/>
      <c r="W49" s="22">
        <v>5163110</v>
      </c>
      <c r="X49" s="22">
        <v>5869566</v>
      </c>
      <c r="Y49" s="22">
        <v>-706456</v>
      </c>
      <c r="Z49" s="23">
        <v>-12.035915432248313</v>
      </c>
      <c r="AA49" s="20">
        <v>7826087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-852480</v>
      </c>
      <c r="D51" s="48">
        <f t="shared" si="3"/>
        <v>0</v>
      </c>
      <c r="E51" s="49">
        <f t="shared" si="3"/>
        <v>-1256665</v>
      </c>
      <c r="F51" s="50">
        <f t="shared" si="3"/>
        <v>-1102695</v>
      </c>
      <c r="G51" s="50">
        <f t="shared" si="3"/>
        <v>-31135</v>
      </c>
      <c r="H51" s="50">
        <f t="shared" si="3"/>
        <v>-35224</v>
      </c>
      <c r="I51" s="50">
        <f t="shared" si="3"/>
        <v>-35409</v>
      </c>
      <c r="J51" s="50">
        <f t="shared" si="3"/>
        <v>-101768</v>
      </c>
      <c r="K51" s="50">
        <f t="shared" si="3"/>
        <v>-34657</v>
      </c>
      <c r="L51" s="50">
        <f t="shared" si="3"/>
        <v>-31135</v>
      </c>
      <c r="M51" s="50">
        <f t="shared" si="3"/>
        <v>-104859</v>
      </c>
      <c r="N51" s="50">
        <f t="shared" si="3"/>
        <v>-170651</v>
      </c>
      <c r="O51" s="50">
        <f t="shared" si="3"/>
        <v>-37724</v>
      </c>
      <c r="P51" s="50">
        <f t="shared" si="3"/>
        <v>-60463</v>
      </c>
      <c r="Q51" s="50">
        <f t="shared" si="3"/>
        <v>-53313</v>
      </c>
      <c r="R51" s="50">
        <f t="shared" si="3"/>
        <v>-151500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-423919</v>
      </c>
      <c r="X51" s="50">
        <f t="shared" si="3"/>
        <v>-827028</v>
      </c>
      <c r="Y51" s="50">
        <f t="shared" si="3"/>
        <v>403109</v>
      </c>
      <c r="Z51" s="51">
        <f>+IF(X51&lt;&gt;0,+(Y51/X51)*100,0)</f>
        <v>-48.741880565107834</v>
      </c>
      <c r="AA51" s="48">
        <f>SUM(AA48:AA50)</f>
        <v>-1102695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-852480</v>
      </c>
      <c r="D53" s="54">
        <f>+D51-D52</f>
        <v>0</v>
      </c>
      <c r="E53" s="55">
        <f t="shared" si="4"/>
        <v>-1256665</v>
      </c>
      <c r="F53" s="56">
        <f t="shared" si="4"/>
        <v>-1102695</v>
      </c>
      <c r="G53" s="56">
        <f t="shared" si="4"/>
        <v>-31135</v>
      </c>
      <c r="H53" s="56">
        <f t="shared" si="4"/>
        <v>-35224</v>
      </c>
      <c r="I53" s="56">
        <f t="shared" si="4"/>
        <v>-35409</v>
      </c>
      <c r="J53" s="56">
        <f t="shared" si="4"/>
        <v>-101768</v>
      </c>
      <c r="K53" s="56">
        <f t="shared" si="4"/>
        <v>-34657</v>
      </c>
      <c r="L53" s="56">
        <f t="shared" si="4"/>
        <v>-31135</v>
      </c>
      <c r="M53" s="56">
        <f t="shared" si="4"/>
        <v>-104859</v>
      </c>
      <c r="N53" s="56">
        <f t="shared" si="4"/>
        <v>-170651</v>
      </c>
      <c r="O53" s="56">
        <f t="shared" si="4"/>
        <v>-37724</v>
      </c>
      <c r="P53" s="56">
        <f t="shared" si="4"/>
        <v>-60463</v>
      </c>
      <c r="Q53" s="56">
        <f t="shared" si="4"/>
        <v>-53313</v>
      </c>
      <c r="R53" s="56">
        <f t="shared" si="4"/>
        <v>-151500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-423919</v>
      </c>
      <c r="X53" s="56">
        <f t="shared" si="4"/>
        <v>-827028</v>
      </c>
      <c r="Y53" s="56">
        <f t="shared" si="4"/>
        <v>403109</v>
      </c>
      <c r="Z53" s="57">
        <f>+IF(X53&lt;&gt;0,+(Y53/X53)*100,0)</f>
        <v>-48.741880565107834</v>
      </c>
      <c r="AA53" s="54">
        <f>+AA51-AA52</f>
        <v>-1102695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-852480</v>
      </c>
      <c r="D56" s="48">
        <f>SUM(D53:D55)</f>
        <v>0</v>
      </c>
      <c r="E56" s="49">
        <f t="shared" si="5"/>
        <v>-1256665</v>
      </c>
      <c r="F56" s="50">
        <f t="shared" si="5"/>
        <v>-1102695</v>
      </c>
      <c r="G56" s="50">
        <f t="shared" si="5"/>
        <v>-31135</v>
      </c>
      <c r="H56" s="50">
        <f t="shared" si="5"/>
        <v>-35224</v>
      </c>
      <c r="I56" s="50">
        <f t="shared" si="5"/>
        <v>-35409</v>
      </c>
      <c r="J56" s="50">
        <f t="shared" si="5"/>
        <v>-101768</v>
      </c>
      <c r="K56" s="50">
        <f t="shared" si="5"/>
        <v>-34657</v>
      </c>
      <c r="L56" s="50">
        <f t="shared" si="5"/>
        <v>-31135</v>
      </c>
      <c r="M56" s="50">
        <f t="shared" si="5"/>
        <v>-104859</v>
      </c>
      <c r="N56" s="50">
        <f t="shared" si="5"/>
        <v>-170651</v>
      </c>
      <c r="O56" s="50">
        <f t="shared" si="5"/>
        <v>-37724</v>
      </c>
      <c r="P56" s="50">
        <f t="shared" si="5"/>
        <v>-60463</v>
      </c>
      <c r="Q56" s="50">
        <f t="shared" si="5"/>
        <v>-53313</v>
      </c>
      <c r="R56" s="50">
        <f t="shared" si="5"/>
        <v>-151500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-423919</v>
      </c>
      <c r="X56" s="50">
        <f t="shared" si="5"/>
        <v>-827028</v>
      </c>
      <c r="Y56" s="50">
        <f t="shared" si="5"/>
        <v>403109</v>
      </c>
      <c r="Z56" s="51">
        <f>+IF(X56&lt;&gt;0,+(Y56/X56)*100,0)</f>
        <v>-48.741880565107834</v>
      </c>
      <c r="AA56" s="48">
        <f>SUM(AA53:AA55)</f>
        <v>-1102695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-852480</v>
      </c>
      <c r="D59" s="65">
        <f>SUM(D56:D58)</f>
        <v>0</v>
      </c>
      <c r="E59" s="66">
        <f t="shared" si="6"/>
        <v>-1256665</v>
      </c>
      <c r="F59" s="67">
        <f t="shared" si="6"/>
        <v>-1102695</v>
      </c>
      <c r="G59" s="67">
        <f t="shared" si="6"/>
        <v>-31135</v>
      </c>
      <c r="H59" s="67">
        <f t="shared" si="6"/>
        <v>-35224</v>
      </c>
      <c r="I59" s="67">
        <f t="shared" si="6"/>
        <v>-35409</v>
      </c>
      <c r="J59" s="67">
        <f t="shared" si="6"/>
        <v>-101768</v>
      </c>
      <c r="K59" s="67">
        <f t="shared" si="6"/>
        <v>-34657</v>
      </c>
      <c r="L59" s="67">
        <f t="shared" si="6"/>
        <v>-31135</v>
      </c>
      <c r="M59" s="67">
        <f t="shared" si="6"/>
        <v>-104859</v>
      </c>
      <c r="N59" s="67">
        <f t="shared" si="6"/>
        <v>-170651</v>
      </c>
      <c r="O59" s="67">
        <f t="shared" si="6"/>
        <v>-37724</v>
      </c>
      <c r="P59" s="67">
        <f t="shared" si="6"/>
        <v>-60463</v>
      </c>
      <c r="Q59" s="67">
        <f t="shared" si="6"/>
        <v>-53313</v>
      </c>
      <c r="R59" s="67">
        <f t="shared" si="6"/>
        <v>-151500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-423919</v>
      </c>
      <c r="X59" s="67">
        <f t="shared" si="6"/>
        <v>-827028</v>
      </c>
      <c r="Y59" s="67">
        <f t="shared" si="6"/>
        <v>403109</v>
      </c>
      <c r="Z59" s="68">
        <f>+IF(X59&lt;&gt;0,+(Y59/X59)*100,0)</f>
        <v>-48.741880565107834</v>
      </c>
      <c r="AA59" s="65">
        <f>SUM(AA56:AA58)</f>
        <v>-1102695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79082579</v>
      </c>
      <c r="D6" s="20"/>
      <c r="E6" s="21">
        <v>278571397</v>
      </c>
      <c r="F6" s="22">
        <v>279043705</v>
      </c>
      <c r="G6" s="22">
        <v>47884</v>
      </c>
      <c r="H6" s="22">
        <v>6414623</v>
      </c>
      <c r="I6" s="22">
        <v>5967363</v>
      </c>
      <c r="J6" s="22">
        <v>12429870</v>
      </c>
      <c r="K6" s="22">
        <v>5815056</v>
      </c>
      <c r="L6" s="22">
        <v>5578900</v>
      </c>
      <c r="M6" s="22">
        <v>5717147</v>
      </c>
      <c r="N6" s="22">
        <v>17111103</v>
      </c>
      <c r="O6" s="22">
        <v>5735628</v>
      </c>
      <c r="P6" s="22">
        <v>5422114</v>
      </c>
      <c r="Q6" s="22">
        <v>5140940</v>
      </c>
      <c r="R6" s="22">
        <v>16298682</v>
      </c>
      <c r="S6" s="22"/>
      <c r="T6" s="22"/>
      <c r="U6" s="22"/>
      <c r="V6" s="22"/>
      <c r="W6" s="22">
        <v>45839655</v>
      </c>
      <c r="X6" s="22">
        <v>209117480</v>
      </c>
      <c r="Y6" s="22">
        <v>-163277825</v>
      </c>
      <c r="Z6" s="23">
        <v>-78.079472361660066</v>
      </c>
      <c r="AA6" s="20">
        <v>279043705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18418470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27337079</v>
      </c>
      <c r="D13" s="20"/>
      <c r="E13" s="21">
        <v>27290433</v>
      </c>
      <c r="F13" s="22">
        <v>33529777</v>
      </c>
      <c r="G13" s="22">
        <v>2520509</v>
      </c>
      <c r="H13" s="22">
        <v>2680460</v>
      </c>
      <c r="I13" s="22">
        <v>2539453</v>
      </c>
      <c r="J13" s="22">
        <v>7740422</v>
      </c>
      <c r="K13" s="22">
        <v>2956935</v>
      </c>
      <c r="L13" s="22">
        <v>2862769</v>
      </c>
      <c r="M13" s="22">
        <v>3215553</v>
      </c>
      <c r="N13" s="22">
        <v>9035257</v>
      </c>
      <c r="O13" s="22">
        <v>2783352</v>
      </c>
      <c r="P13" s="22">
        <v>3198814</v>
      </c>
      <c r="Q13" s="22">
        <v>2690854</v>
      </c>
      <c r="R13" s="22">
        <v>8673020</v>
      </c>
      <c r="S13" s="22"/>
      <c r="T13" s="22"/>
      <c r="U13" s="22"/>
      <c r="V13" s="22"/>
      <c r="W13" s="22">
        <v>25448699</v>
      </c>
      <c r="X13" s="22">
        <v>22963565</v>
      </c>
      <c r="Y13" s="22">
        <v>2485134</v>
      </c>
      <c r="Z13" s="23">
        <v>10.822074011591841</v>
      </c>
      <c r="AA13" s="20">
        <v>33529777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305130</v>
      </c>
      <c r="D23" s="20"/>
      <c r="E23" s="21">
        <v>631800</v>
      </c>
      <c r="F23" s="22">
        <v>1581800</v>
      </c>
      <c r="G23" s="22">
        <v>30000</v>
      </c>
      <c r="H23" s="22">
        <v>70000</v>
      </c>
      <c r="I23" s="22">
        <v>45000</v>
      </c>
      <c r="J23" s="22">
        <v>145000</v>
      </c>
      <c r="K23" s="22">
        <v>335000</v>
      </c>
      <c r="L23" s="22">
        <v>170000</v>
      </c>
      <c r="M23" s="22">
        <v>60000</v>
      </c>
      <c r="N23" s="22">
        <v>565000</v>
      </c>
      <c r="O23" s="22"/>
      <c r="P23" s="22">
        <v>55000</v>
      </c>
      <c r="Q23" s="22">
        <v>120000</v>
      </c>
      <c r="R23" s="22">
        <v>175000</v>
      </c>
      <c r="S23" s="22"/>
      <c r="T23" s="22"/>
      <c r="U23" s="22"/>
      <c r="V23" s="22"/>
      <c r="W23" s="22">
        <v>885000</v>
      </c>
      <c r="X23" s="22">
        <v>853868</v>
      </c>
      <c r="Y23" s="22">
        <v>31132</v>
      </c>
      <c r="Z23" s="23">
        <v>3.6459968051267873</v>
      </c>
      <c r="AA23" s="20">
        <v>1581800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20331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125163589</v>
      </c>
      <c r="D32" s="29">
        <f t="shared" ref="D32:Y32" si="0">SUM(D6:D31)</f>
        <v>0</v>
      </c>
      <c r="E32" s="30">
        <f t="shared" si="0"/>
        <v>306493630</v>
      </c>
      <c r="F32" s="31">
        <f t="shared" si="0"/>
        <v>314155282</v>
      </c>
      <c r="G32" s="31">
        <f t="shared" si="0"/>
        <v>2598393</v>
      </c>
      <c r="H32" s="31">
        <f t="shared" si="0"/>
        <v>9165083</v>
      </c>
      <c r="I32" s="31">
        <f t="shared" si="0"/>
        <v>8551816</v>
      </c>
      <c r="J32" s="31">
        <f t="shared" si="0"/>
        <v>20315292</v>
      </c>
      <c r="K32" s="31">
        <f t="shared" si="0"/>
        <v>9106991</v>
      </c>
      <c r="L32" s="31">
        <f t="shared" si="0"/>
        <v>8611669</v>
      </c>
      <c r="M32" s="31">
        <f t="shared" si="0"/>
        <v>8992700</v>
      </c>
      <c r="N32" s="31">
        <f t="shared" si="0"/>
        <v>26711360</v>
      </c>
      <c r="O32" s="31">
        <f t="shared" si="0"/>
        <v>8518980</v>
      </c>
      <c r="P32" s="31">
        <f t="shared" si="0"/>
        <v>8675928</v>
      </c>
      <c r="Q32" s="31">
        <f t="shared" si="0"/>
        <v>7951794</v>
      </c>
      <c r="R32" s="31">
        <f t="shared" si="0"/>
        <v>25146702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72173354</v>
      </c>
      <c r="X32" s="31">
        <f t="shared" si="0"/>
        <v>232934913</v>
      </c>
      <c r="Y32" s="31">
        <f t="shared" si="0"/>
        <v>-160761559</v>
      </c>
      <c r="Z32" s="32">
        <f>+IF(X32&lt;&gt;0,+(Y32/X32)*100,0)</f>
        <v>-69.015656317694209</v>
      </c>
      <c r="AA32" s="29">
        <f>SUM(AA6:AA31)</f>
        <v>314155282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85920129</v>
      </c>
      <c r="D34" s="20"/>
      <c r="E34" s="21">
        <v>20731193</v>
      </c>
      <c r="F34" s="22">
        <v>15344366</v>
      </c>
      <c r="G34" s="22">
        <v>1737071</v>
      </c>
      <c r="H34" s="22">
        <v>1366445</v>
      </c>
      <c r="I34" s="22">
        <v>1354669</v>
      </c>
      <c r="J34" s="22">
        <v>4458185</v>
      </c>
      <c r="K34" s="22">
        <v>1333621</v>
      </c>
      <c r="L34" s="22">
        <v>3634319</v>
      </c>
      <c r="M34" s="22">
        <v>-835522</v>
      </c>
      <c r="N34" s="22">
        <v>4132418</v>
      </c>
      <c r="O34" s="22">
        <v>1441876</v>
      </c>
      <c r="P34" s="22">
        <v>1529128</v>
      </c>
      <c r="Q34" s="22">
        <v>1442860</v>
      </c>
      <c r="R34" s="22">
        <v>4413864</v>
      </c>
      <c r="S34" s="22"/>
      <c r="T34" s="22"/>
      <c r="U34" s="22"/>
      <c r="V34" s="22"/>
      <c r="W34" s="22">
        <v>13004467</v>
      </c>
      <c r="X34" s="22">
        <v>13393688</v>
      </c>
      <c r="Y34" s="22">
        <v>-389221</v>
      </c>
      <c r="Z34" s="23">
        <v>-2.9060031859783506</v>
      </c>
      <c r="AA34" s="20">
        <v>15344366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226291122</v>
      </c>
      <c r="D36" s="20"/>
      <c r="E36" s="21">
        <v>249453978</v>
      </c>
      <c r="F36" s="22">
        <v>241723629</v>
      </c>
      <c r="G36" s="22">
        <v>377275</v>
      </c>
      <c r="H36" s="22">
        <v>32977566</v>
      </c>
      <c r="I36" s="22">
        <v>32277768</v>
      </c>
      <c r="J36" s="22">
        <v>65632609</v>
      </c>
      <c r="K36" s="22">
        <v>19085004</v>
      </c>
      <c r="L36" s="22">
        <v>19958638</v>
      </c>
      <c r="M36" s="22">
        <v>18639656</v>
      </c>
      <c r="N36" s="22">
        <v>57683298</v>
      </c>
      <c r="O36" s="22">
        <v>17689542</v>
      </c>
      <c r="P36" s="22">
        <v>18486363</v>
      </c>
      <c r="Q36" s="22">
        <v>18919057</v>
      </c>
      <c r="R36" s="22">
        <v>55094962</v>
      </c>
      <c r="S36" s="22"/>
      <c r="T36" s="22"/>
      <c r="U36" s="22"/>
      <c r="V36" s="22"/>
      <c r="W36" s="22">
        <v>178410869</v>
      </c>
      <c r="X36" s="22">
        <v>183998348</v>
      </c>
      <c r="Y36" s="22">
        <v>-5587479</v>
      </c>
      <c r="Z36" s="23">
        <v>-3.0367006338556912</v>
      </c>
      <c r="AA36" s="20">
        <v>241723629</v>
      </c>
    </row>
    <row r="37" spans="1:27" ht="13.5" x14ac:dyDescent="0.25">
      <c r="A37" s="19" t="s">
        <v>63</v>
      </c>
      <c r="B37" s="15" t="s">
        <v>32</v>
      </c>
      <c r="C37" s="20">
        <v>3020019</v>
      </c>
      <c r="D37" s="20"/>
      <c r="E37" s="21">
        <v>3100000</v>
      </c>
      <c r="F37" s="22">
        <v>2870000</v>
      </c>
      <c r="G37" s="22"/>
      <c r="H37" s="22">
        <v>57562</v>
      </c>
      <c r="I37" s="22">
        <v>127625</v>
      </c>
      <c r="J37" s="22">
        <v>185187</v>
      </c>
      <c r="K37" s="22">
        <v>26520</v>
      </c>
      <c r="L37" s="22">
        <v>36779</v>
      </c>
      <c r="M37" s="22">
        <v>568980</v>
      </c>
      <c r="N37" s="22">
        <v>632279</v>
      </c>
      <c r="O37" s="22">
        <v>23467</v>
      </c>
      <c r="P37" s="22">
        <v>656249</v>
      </c>
      <c r="Q37" s="22">
        <v>162833</v>
      </c>
      <c r="R37" s="22">
        <v>842549</v>
      </c>
      <c r="S37" s="22"/>
      <c r="T37" s="22"/>
      <c r="U37" s="22"/>
      <c r="V37" s="22"/>
      <c r="W37" s="22">
        <v>1660015</v>
      </c>
      <c r="X37" s="22">
        <v>1962997</v>
      </c>
      <c r="Y37" s="22">
        <v>-302982</v>
      </c>
      <c r="Z37" s="23">
        <v>-15.434664444214638</v>
      </c>
      <c r="AA37" s="20">
        <v>2870000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1436354</v>
      </c>
      <c r="F38" s="22">
        <v>1436354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1077264</v>
      </c>
      <c r="Y38" s="22">
        <v>-1077264</v>
      </c>
      <c r="Z38" s="23">
        <v>-100</v>
      </c>
      <c r="AA38" s="20">
        <v>1436354</v>
      </c>
    </row>
    <row r="39" spans="1:27" ht="13.5" x14ac:dyDescent="0.25">
      <c r="A39" s="19" t="s">
        <v>65</v>
      </c>
      <c r="B39" s="15" t="s">
        <v>32</v>
      </c>
      <c r="C39" s="20">
        <v>8858036</v>
      </c>
      <c r="D39" s="20"/>
      <c r="E39" s="21">
        <v>43420</v>
      </c>
      <c r="F39" s="22">
        <v>43420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32562</v>
      </c>
      <c r="Y39" s="22">
        <v>-32562</v>
      </c>
      <c r="Z39" s="23">
        <v>-100</v>
      </c>
      <c r="AA39" s="20">
        <v>43420</v>
      </c>
    </row>
    <row r="40" spans="1:27" ht="13.5" x14ac:dyDescent="0.25">
      <c r="A40" s="19" t="s">
        <v>40</v>
      </c>
      <c r="B40" s="15" t="s">
        <v>32</v>
      </c>
      <c r="C40" s="20">
        <v>318107</v>
      </c>
      <c r="D40" s="20"/>
      <c r="E40" s="21">
        <v>398905</v>
      </c>
      <c r="F40" s="22">
        <v>556319</v>
      </c>
      <c r="G40" s="22"/>
      <c r="H40" s="22">
        <v>10</v>
      </c>
      <c r="I40" s="22">
        <v>402</v>
      </c>
      <c r="J40" s="22">
        <v>412</v>
      </c>
      <c r="K40" s="22">
        <v>1320</v>
      </c>
      <c r="L40" s="22">
        <v>263</v>
      </c>
      <c r="M40" s="22">
        <v>899</v>
      </c>
      <c r="N40" s="22">
        <v>2482</v>
      </c>
      <c r="O40" s="22">
        <v>131</v>
      </c>
      <c r="P40" s="22">
        <v>2</v>
      </c>
      <c r="Q40" s="22">
        <v>101</v>
      </c>
      <c r="R40" s="22">
        <v>234</v>
      </c>
      <c r="S40" s="22"/>
      <c r="T40" s="22"/>
      <c r="U40" s="22"/>
      <c r="V40" s="22"/>
      <c r="W40" s="22">
        <v>3128</v>
      </c>
      <c r="X40" s="22">
        <v>362144</v>
      </c>
      <c r="Y40" s="22">
        <v>-359016</v>
      </c>
      <c r="Z40" s="23">
        <v>-99.136255191305111</v>
      </c>
      <c r="AA40" s="20">
        <v>556319</v>
      </c>
    </row>
    <row r="41" spans="1:27" ht="13.5" x14ac:dyDescent="0.25">
      <c r="A41" s="19" t="s">
        <v>66</v>
      </c>
      <c r="B41" s="15" t="s">
        <v>32</v>
      </c>
      <c r="C41" s="20">
        <v>30919940</v>
      </c>
      <c r="D41" s="20"/>
      <c r="E41" s="21">
        <v>12000000</v>
      </c>
      <c r="F41" s="22">
        <v>12343000</v>
      </c>
      <c r="G41" s="22">
        <v>5090</v>
      </c>
      <c r="H41" s="22">
        <v>897095</v>
      </c>
      <c r="I41" s="22">
        <v>1294800</v>
      </c>
      <c r="J41" s="22">
        <v>2196985</v>
      </c>
      <c r="K41" s="22">
        <v>367124</v>
      </c>
      <c r="L41" s="22">
        <v>871257</v>
      </c>
      <c r="M41" s="22">
        <v>691387</v>
      </c>
      <c r="N41" s="22">
        <v>1929768</v>
      </c>
      <c r="O41" s="22">
        <v>457492</v>
      </c>
      <c r="P41" s="22">
        <v>1377294</v>
      </c>
      <c r="Q41" s="22">
        <v>1398002</v>
      </c>
      <c r="R41" s="22">
        <v>3232788</v>
      </c>
      <c r="S41" s="22"/>
      <c r="T41" s="22"/>
      <c r="U41" s="22"/>
      <c r="V41" s="22"/>
      <c r="W41" s="22">
        <v>7359541</v>
      </c>
      <c r="X41" s="22">
        <v>9043000</v>
      </c>
      <c r="Y41" s="22">
        <v>-1683459</v>
      </c>
      <c r="Z41" s="23">
        <v>-18.616156142872942</v>
      </c>
      <c r="AA41" s="20">
        <v>12343000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21407999</v>
      </c>
      <c r="D43" s="20"/>
      <c r="E43" s="21">
        <v>1955831</v>
      </c>
      <c r="F43" s="22">
        <v>2808863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1808086</v>
      </c>
      <c r="Y43" s="22">
        <v>-1808086</v>
      </c>
      <c r="Z43" s="23">
        <v>-100</v>
      </c>
      <c r="AA43" s="20">
        <v>2808863</v>
      </c>
    </row>
    <row r="44" spans="1:27" ht="13.5" x14ac:dyDescent="0.25">
      <c r="A44" s="19" t="s">
        <v>69</v>
      </c>
      <c r="B44" s="15" t="s">
        <v>32</v>
      </c>
      <c r="C44" s="20">
        <v>108976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376844328</v>
      </c>
      <c r="D47" s="29">
        <f t="shared" ref="D47:Y47" si="1">SUM(D34:D46)</f>
        <v>0</v>
      </c>
      <c r="E47" s="30">
        <f t="shared" si="1"/>
        <v>289119681</v>
      </c>
      <c r="F47" s="31">
        <f t="shared" si="1"/>
        <v>277125951</v>
      </c>
      <c r="G47" s="31">
        <f t="shared" si="1"/>
        <v>2119436</v>
      </c>
      <c r="H47" s="31">
        <f t="shared" si="1"/>
        <v>35298678</v>
      </c>
      <c r="I47" s="31">
        <f t="shared" si="1"/>
        <v>35055264</v>
      </c>
      <c r="J47" s="31">
        <f t="shared" si="1"/>
        <v>72473378</v>
      </c>
      <c r="K47" s="31">
        <f t="shared" si="1"/>
        <v>20813589</v>
      </c>
      <c r="L47" s="31">
        <f t="shared" si="1"/>
        <v>24501256</v>
      </c>
      <c r="M47" s="31">
        <f t="shared" si="1"/>
        <v>19065400</v>
      </c>
      <c r="N47" s="31">
        <f t="shared" si="1"/>
        <v>64380245</v>
      </c>
      <c r="O47" s="31">
        <f t="shared" si="1"/>
        <v>19612508</v>
      </c>
      <c r="P47" s="31">
        <f t="shared" si="1"/>
        <v>22049036</v>
      </c>
      <c r="Q47" s="31">
        <f t="shared" si="1"/>
        <v>21922853</v>
      </c>
      <c r="R47" s="31">
        <f t="shared" si="1"/>
        <v>63584397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200438020</v>
      </c>
      <c r="X47" s="31">
        <f t="shared" si="1"/>
        <v>211678089</v>
      </c>
      <c r="Y47" s="31">
        <f t="shared" si="1"/>
        <v>-11240069</v>
      </c>
      <c r="Z47" s="32">
        <f>+IF(X47&lt;&gt;0,+(Y47/X47)*100,0)</f>
        <v>-5.3099822721850067</v>
      </c>
      <c r="AA47" s="29">
        <f>SUM(AA34:AA46)</f>
        <v>277125951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-251680739</v>
      </c>
      <c r="D48" s="39">
        <f t="shared" si="2"/>
        <v>0</v>
      </c>
      <c r="E48" s="40">
        <f t="shared" si="2"/>
        <v>17373949</v>
      </c>
      <c r="F48" s="41">
        <f t="shared" si="2"/>
        <v>37029331</v>
      </c>
      <c r="G48" s="41">
        <f t="shared" si="2"/>
        <v>478957</v>
      </c>
      <c r="H48" s="41">
        <f t="shared" si="2"/>
        <v>-26133595</v>
      </c>
      <c r="I48" s="41">
        <f t="shared" si="2"/>
        <v>-26503448</v>
      </c>
      <c r="J48" s="41">
        <f t="shared" si="2"/>
        <v>-52158086</v>
      </c>
      <c r="K48" s="41">
        <f t="shared" si="2"/>
        <v>-11706598</v>
      </c>
      <c r="L48" s="41">
        <f t="shared" si="2"/>
        <v>-15889587</v>
      </c>
      <c r="M48" s="41">
        <f t="shared" si="2"/>
        <v>-10072700</v>
      </c>
      <c r="N48" s="41">
        <f t="shared" si="2"/>
        <v>-37668885</v>
      </c>
      <c r="O48" s="41">
        <f t="shared" si="2"/>
        <v>-11093528</v>
      </c>
      <c r="P48" s="41">
        <f t="shared" si="2"/>
        <v>-13373108</v>
      </c>
      <c r="Q48" s="41">
        <f t="shared" si="2"/>
        <v>-13971059</v>
      </c>
      <c r="R48" s="41">
        <f t="shared" si="2"/>
        <v>-38437695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-128264666</v>
      </c>
      <c r="X48" s="41">
        <f t="shared" si="2"/>
        <v>21256824</v>
      </c>
      <c r="Y48" s="41">
        <f t="shared" si="2"/>
        <v>-149521490</v>
      </c>
      <c r="Z48" s="42">
        <f>+IF(X48&lt;&gt;0,+(Y48/X48)*100,0)</f>
        <v>-703.40465725265449</v>
      </c>
      <c r="AA48" s="39">
        <f>+AA32-AA47</f>
        <v>37029331</v>
      </c>
    </row>
    <row r="49" spans="1:27" ht="25.5" x14ac:dyDescent="0.25">
      <c r="A49" s="43" t="s">
        <v>74</v>
      </c>
      <c r="B49" s="15" t="s">
        <v>32</v>
      </c>
      <c r="C49" s="20">
        <v>5641930</v>
      </c>
      <c r="D49" s="20"/>
      <c r="E49" s="21">
        <v>18000000</v>
      </c>
      <c r="F49" s="22">
        <v>18000000</v>
      </c>
      <c r="G49" s="22">
        <v>121539</v>
      </c>
      <c r="H49" s="22">
        <v>2735125</v>
      </c>
      <c r="I49" s="22">
        <v>806530</v>
      </c>
      <c r="J49" s="22">
        <v>3663194</v>
      </c>
      <c r="K49" s="22">
        <v>871708</v>
      </c>
      <c r="L49" s="22">
        <v>4995000</v>
      </c>
      <c r="M49" s="22"/>
      <c r="N49" s="22">
        <v>5866708</v>
      </c>
      <c r="O49" s="22"/>
      <c r="P49" s="22">
        <v>3011673</v>
      </c>
      <c r="Q49" s="22">
        <v>2978129</v>
      </c>
      <c r="R49" s="22">
        <v>5989802</v>
      </c>
      <c r="S49" s="22"/>
      <c r="T49" s="22"/>
      <c r="U49" s="22"/>
      <c r="V49" s="22"/>
      <c r="W49" s="22">
        <v>15519704</v>
      </c>
      <c r="X49" s="22">
        <v>18000000</v>
      </c>
      <c r="Y49" s="22">
        <v>-2480296</v>
      </c>
      <c r="Z49" s="23">
        <v>-13.779422222222223</v>
      </c>
      <c r="AA49" s="20">
        <v>18000000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-246038809</v>
      </c>
      <c r="D51" s="48">
        <f t="shared" si="3"/>
        <v>0</v>
      </c>
      <c r="E51" s="49">
        <f t="shared" si="3"/>
        <v>35373949</v>
      </c>
      <c r="F51" s="50">
        <f t="shared" si="3"/>
        <v>55029331</v>
      </c>
      <c r="G51" s="50">
        <f t="shared" si="3"/>
        <v>600496</v>
      </c>
      <c r="H51" s="50">
        <f t="shared" si="3"/>
        <v>-23398470</v>
      </c>
      <c r="I51" s="50">
        <f t="shared" si="3"/>
        <v>-25696918</v>
      </c>
      <c r="J51" s="50">
        <f t="shared" si="3"/>
        <v>-48494892</v>
      </c>
      <c r="K51" s="50">
        <f t="shared" si="3"/>
        <v>-10834890</v>
      </c>
      <c r="L51" s="50">
        <f t="shared" si="3"/>
        <v>-10894587</v>
      </c>
      <c r="M51" s="50">
        <f t="shared" si="3"/>
        <v>-10072700</v>
      </c>
      <c r="N51" s="50">
        <f t="shared" si="3"/>
        <v>-31802177</v>
      </c>
      <c r="O51" s="50">
        <f t="shared" si="3"/>
        <v>-11093528</v>
      </c>
      <c r="P51" s="50">
        <f t="shared" si="3"/>
        <v>-10361435</v>
      </c>
      <c r="Q51" s="50">
        <f t="shared" si="3"/>
        <v>-10992930</v>
      </c>
      <c r="R51" s="50">
        <f t="shared" si="3"/>
        <v>-32447893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-112744962</v>
      </c>
      <c r="X51" s="50">
        <f t="shared" si="3"/>
        <v>39256824</v>
      </c>
      <c r="Y51" s="50">
        <f t="shared" si="3"/>
        <v>-152001786</v>
      </c>
      <c r="Z51" s="51">
        <f>+IF(X51&lt;&gt;0,+(Y51/X51)*100,0)</f>
        <v>-387.19837855451573</v>
      </c>
      <c r="AA51" s="48">
        <f>SUM(AA48:AA50)</f>
        <v>55029331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-246038809</v>
      </c>
      <c r="D53" s="54">
        <f>+D51-D52</f>
        <v>0</v>
      </c>
      <c r="E53" s="55">
        <f t="shared" si="4"/>
        <v>35373949</v>
      </c>
      <c r="F53" s="56">
        <f t="shared" si="4"/>
        <v>55029331</v>
      </c>
      <c r="G53" s="56">
        <f t="shared" si="4"/>
        <v>600496</v>
      </c>
      <c r="H53" s="56">
        <f t="shared" si="4"/>
        <v>-23398470</v>
      </c>
      <c r="I53" s="56">
        <f t="shared" si="4"/>
        <v>-25696918</v>
      </c>
      <c r="J53" s="56">
        <f t="shared" si="4"/>
        <v>-48494892</v>
      </c>
      <c r="K53" s="56">
        <f t="shared" si="4"/>
        <v>-10834890</v>
      </c>
      <c r="L53" s="56">
        <f t="shared" si="4"/>
        <v>-10894587</v>
      </c>
      <c r="M53" s="56">
        <f t="shared" si="4"/>
        <v>-10072700</v>
      </c>
      <c r="N53" s="56">
        <f t="shared" si="4"/>
        <v>-31802177</v>
      </c>
      <c r="O53" s="56">
        <f t="shared" si="4"/>
        <v>-11093528</v>
      </c>
      <c r="P53" s="56">
        <f t="shared" si="4"/>
        <v>-10361435</v>
      </c>
      <c r="Q53" s="56">
        <f t="shared" si="4"/>
        <v>-10992930</v>
      </c>
      <c r="R53" s="56">
        <f t="shared" si="4"/>
        <v>-32447893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-112744962</v>
      </c>
      <c r="X53" s="56">
        <f t="shared" si="4"/>
        <v>39256824</v>
      </c>
      <c r="Y53" s="56">
        <f t="shared" si="4"/>
        <v>-152001786</v>
      </c>
      <c r="Z53" s="57">
        <f>+IF(X53&lt;&gt;0,+(Y53/X53)*100,0)</f>
        <v>-387.19837855451573</v>
      </c>
      <c r="AA53" s="54">
        <f>+AA51-AA52</f>
        <v>55029331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-246038809</v>
      </c>
      <c r="D56" s="48">
        <f>SUM(D53:D55)</f>
        <v>0</v>
      </c>
      <c r="E56" s="49">
        <f t="shared" si="5"/>
        <v>35373949</v>
      </c>
      <c r="F56" s="50">
        <f t="shared" si="5"/>
        <v>55029331</v>
      </c>
      <c r="G56" s="50">
        <f t="shared" si="5"/>
        <v>600496</v>
      </c>
      <c r="H56" s="50">
        <f t="shared" si="5"/>
        <v>-23398470</v>
      </c>
      <c r="I56" s="50">
        <f t="shared" si="5"/>
        <v>-25696918</v>
      </c>
      <c r="J56" s="50">
        <f t="shared" si="5"/>
        <v>-48494892</v>
      </c>
      <c r="K56" s="50">
        <f t="shared" si="5"/>
        <v>-10834890</v>
      </c>
      <c r="L56" s="50">
        <f t="shared" si="5"/>
        <v>-10894587</v>
      </c>
      <c r="M56" s="50">
        <f t="shared" si="5"/>
        <v>-10072700</v>
      </c>
      <c r="N56" s="50">
        <f t="shared" si="5"/>
        <v>-31802177</v>
      </c>
      <c r="O56" s="50">
        <f t="shared" si="5"/>
        <v>-11093528</v>
      </c>
      <c r="P56" s="50">
        <f t="shared" si="5"/>
        <v>-10361435</v>
      </c>
      <c r="Q56" s="50">
        <f t="shared" si="5"/>
        <v>-10992930</v>
      </c>
      <c r="R56" s="50">
        <f t="shared" si="5"/>
        <v>-32447893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-112744962</v>
      </c>
      <c r="X56" s="50">
        <f t="shared" si="5"/>
        <v>39256824</v>
      </c>
      <c r="Y56" s="50">
        <f t="shared" si="5"/>
        <v>-152001786</v>
      </c>
      <c r="Z56" s="51">
        <f>+IF(X56&lt;&gt;0,+(Y56/X56)*100,0)</f>
        <v>-387.19837855451573</v>
      </c>
      <c r="AA56" s="48">
        <f>SUM(AA53:AA55)</f>
        <v>55029331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-246038809</v>
      </c>
      <c r="D59" s="65">
        <f>SUM(D56:D58)</f>
        <v>0</v>
      </c>
      <c r="E59" s="66">
        <f t="shared" si="6"/>
        <v>35373949</v>
      </c>
      <c r="F59" s="67">
        <f t="shared" si="6"/>
        <v>55029331</v>
      </c>
      <c r="G59" s="67">
        <f t="shared" si="6"/>
        <v>600496</v>
      </c>
      <c r="H59" s="67">
        <f t="shared" si="6"/>
        <v>-23398470</v>
      </c>
      <c r="I59" s="67">
        <f t="shared" si="6"/>
        <v>-25696918</v>
      </c>
      <c r="J59" s="67">
        <f t="shared" si="6"/>
        <v>-48494892</v>
      </c>
      <c r="K59" s="67">
        <f t="shared" si="6"/>
        <v>-10834890</v>
      </c>
      <c r="L59" s="67">
        <f t="shared" si="6"/>
        <v>-10894587</v>
      </c>
      <c r="M59" s="67">
        <f t="shared" si="6"/>
        <v>-10072700</v>
      </c>
      <c r="N59" s="67">
        <f t="shared" si="6"/>
        <v>-31802177</v>
      </c>
      <c r="O59" s="67">
        <f t="shared" si="6"/>
        <v>-11093528</v>
      </c>
      <c r="P59" s="67">
        <f t="shared" si="6"/>
        <v>-10361435</v>
      </c>
      <c r="Q59" s="67">
        <f t="shared" si="6"/>
        <v>-10992930</v>
      </c>
      <c r="R59" s="67">
        <f t="shared" si="6"/>
        <v>-32447893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-112744962</v>
      </c>
      <c r="X59" s="67">
        <f t="shared" si="6"/>
        <v>39256824</v>
      </c>
      <c r="Y59" s="67">
        <f t="shared" si="6"/>
        <v>-152001786</v>
      </c>
      <c r="Z59" s="68">
        <f>+IF(X59&lt;&gt;0,+(Y59/X59)*100,0)</f>
        <v>-387.19837855451573</v>
      </c>
      <c r="AA59" s="65">
        <f>SUM(AA56:AA58)</f>
        <v>55029331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517816681</v>
      </c>
      <c r="F6" s="22">
        <v>521148374</v>
      </c>
      <c r="G6" s="22">
        <v>40671583</v>
      </c>
      <c r="H6" s="22">
        <v>61318377</v>
      </c>
      <c r="I6" s="22">
        <v>35053395</v>
      </c>
      <c r="J6" s="22">
        <v>137043355</v>
      </c>
      <c r="K6" s="22">
        <v>38510122</v>
      </c>
      <c r="L6" s="22">
        <v>40592350</v>
      </c>
      <c r="M6" s="22">
        <v>48999322</v>
      </c>
      <c r="N6" s="22">
        <v>128101794</v>
      </c>
      <c r="O6" s="22">
        <v>28300096</v>
      </c>
      <c r="P6" s="22">
        <v>36782804</v>
      </c>
      <c r="Q6" s="22">
        <v>39617098</v>
      </c>
      <c r="R6" s="22">
        <v>104699998</v>
      </c>
      <c r="S6" s="22"/>
      <c r="T6" s="22"/>
      <c r="U6" s="22"/>
      <c r="V6" s="22"/>
      <c r="W6" s="22">
        <v>369845147</v>
      </c>
      <c r="X6" s="22">
        <v>388362510</v>
      </c>
      <c r="Y6" s="22">
        <v>-18517363</v>
      </c>
      <c r="Z6" s="23">
        <v>-4.7680614176687657</v>
      </c>
      <c r="AA6" s="20">
        <v>521148374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>
        <v>1081739</v>
      </c>
      <c r="G10" s="22"/>
      <c r="H10" s="22"/>
      <c r="I10" s="22"/>
      <c r="J10" s="22"/>
      <c r="K10" s="22"/>
      <c r="L10" s="22"/>
      <c r="M10" s="22"/>
      <c r="N10" s="22"/>
      <c r="O10" s="22"/>
      <c r="P10" s="22">
        <v>1243145</v>
      </c>
      <c r="Q10" s="22"/>
      <c r="R10" s="22">
        <v>1243145</v>
      </c>
      <c r="S10" s="22"/>
      <c r="T10" s="22"/>
      <c r="U10" s="22"/>
      <c r="V10" s="22"/>
      <c r="W10" s="22">
        <v>1243145</v>
      </c>
      <c r="X10" s="22"/>
      <c r="Y10" s="22">
        <v>1243145</v>
      </c>
      <c r="Z10" s="23"/>
      <c r="AA10" s="20">
        <v>1081739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2846004</v>
      </c>
      <c r="F13" s="22">
        <v>3122420</v>
      </c>
      <c r="G13" s="22">
        <v>216129</v>
      </c>
      <c r="H13" s="22">
        <v>265686</v>
      </c>
      <c r="I13" s="22">
        <v>283928</v>
      </c>
      <c r="J13" s="22">
        <v>765743</v>
      </c>
      <c r="K13" s="22">
        <v>272597</v>
      </c>
      <c r="L13" s="22">
        <v>307657</v>
      </c>
      <c r="M13" s="22">
        <v>215212</v>
      </c>
      <c r="N13" s="22">
        <v>795466</v>
      </c>
      <c r="O13" s="22">
        <v>275132</v>
      </c>
      <c r="P13" s="22">
        <v>337091</v>
      </c>
      <c r="Q13" s="22">
        <v>330300</v>
      </c>
      <c r="R13" s="22">
        <v>942523</v>
      </c>
      <c r="S13" s="22"/>
      <c r="T13" s="22"/>
      <c r="U13" s="22"/>
      <c r="V13" s="22"/>
      <c r="W13" s="22">
        <v>2503732</v>
      </c>
      <c r="X13" s="22">
        <v>2134503</v>
      </c>
      <c r="Y13" s="22">
        <v>369229</v>
      </c>
      <c r="Z13" s="23">
        <v>17.298125137327052</v>
      </c>
      <c r="AA13" s="20">
        <v>3122420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>
        <v>5807</v>
      </c>
      <c r="G19" s="22"/>
      <c r="H19" s="22"/>
      <c r="I19" s="22"/>
      <c r="J19" s="22"/>
      <c r="K19" s="22">
        <v>2903</v>
      </c>
      <c r="L19" s="22"/>
      <c r="M19" s="22"/>
      <c r="N19" s="22">
        <v>2903</v>
      </c>
      <c r="O19" s="22"/>
      <c r="P19" s="22"/>
      <c r="Q19" s="22"/>
      <c r="R19" s="22"/>
      <c r="S19" s="22"/>
      <c r="T19" s="22"/>
      <c r="U19" s="22"/>
      <c r="V19" s="22"/>
      <c r="W19" s="22">
        <v>2903</v>
      </c>
      <c r="X19" s="22"/>
      <c r="Y19" s="22">
        <v>2903</v>
      </c>
      <c r="Z19" s="23"/>
      <c r="AA19" s="20">
        <v>5807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19622748</v>
      </c>
      <c r="F25" s="22">
        <v>19662748</v>
      </c>
      <c r="G25" s="22">
        <v>6707269</v>
      </c>
      <c r="H25" s="22">
        <v>400873</v>
      </c>
      <c r="I25" s="22">
        <v>184453</v>
      </c>
      <c r="J25" s="22">
        <v>7292595</v>
      </c>
      <c r="K25" s="22">
        <v>-11</v>
      </c>
      <c r="L25" s="22">
        <v>711209</v>
      </c>
      <c r="M25" s="22">
        <v>5365357</v>
      </c>
      <c r="N25" s="22">
        <v>6076555</v>
      </c>
      <c r="O25" s="22">
        <v>-20129</v>
      </c>
      <c r="P25" s="22">
        <v>-768926</v>
      </c>
      <c r="Q25" s="22">
        <v>383982</v>
      </c>
      <c r="R25" s="22">
        <v>-405073</v>
      </c>
      <c r="S25" s="22"/>
      <c r="T25" s="22"/>
      <c r="U25" s="22"/>
      <c r="V25" s="22"/>
      <c r="W25" s="22">
        <v>12964077</v>
      </c>
      <c r="X25" s="22">
        <v>14717061</v>
      </c>
      <c r="Y25" s="22">
        <v>-1752984</v>
      </c>
      <c r="Z25" s="23">
        <v>-11.911236897095147</v>
      </c>
      <c r="AA25" s="20">
        <v>19662748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3140855</v>
      </c>
      <c r="F28" s="22">
        <v>3463150</v>
      </c>
      <c r="G28" s="22">
        <v>274908</v>
      </c>
      <c r="H28" s="22">
        <v>293860</v>
      </c>
      <c r="I28" s="22">
        <v>339615</v>
      </c>
      <c r="J28" s="22">
        <v>908383</v>
      </c>
      <c r="K28" s="22">
        <v>280460</v>
      </c>
      <c r="L28" s="22">
        <v>276248</v>
      </c>
      <c r="M28" s="22">
        <v>266484</v>
      </c>
      <c r="N28" s="22">
        <v>823192</v>
      </c>
      <c r="O28" s="22">
        <v>266676</v>
      </c>
      <c r="P28" s="22">
        <v>261737</v>
      </c>
      <c r="Q28" s="22">
        <v>266102</v>
      </c>
      <c r="R28" s="22">
        <v>794515</v>
      </c>
      <c r="S28" s="22"/>
      <c r="T28" s="22"/>
      <c r="U28" s="22"/>
      <c r="V28" s="22"/>
      <c r="W28" s="22">
        <v>2526090</v>
      </c>
      <c r="X28" s="22">
        <v>2355642</v>
      </c>
      <c r="Y28" s="22">
        <v>170448</v>
      </c>
      <c r="Z28" s="23">
        <v>7.2357344621975672</v>
      </c>
      <c r="AA28" s="20">
        <v>3463150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543426288</v>
      </c>
      <c r="F32" s="31">
        <f t="shared" si="0"/>
        <v>548484238</v>
      </c>
      <c r="G32" s="31">
        <f t="shared" si="0"/>
        <v>47869889</v>
      </c>
      <c r="H32" s="31">
        <f t="shared" si="0"/>
        <v>62278796</v>
      </c>
      <c r="I32" s="31">
        <f t="shared" si="0"/>
        <v>35861391</v>
      </c>
      <c r="J32" s="31">
        <f t="shared" si="0"/>
        <v>146010076</v>
      </c>
      <c r="K32" s="31">
        <f t="shared" si="0"/>
        <v>39066071</v>
      </c>
      <c r="L32" s="31">
        <f t="shared" si="0"/>
        <v>41887464</v>
      </c>
      <c r="M32" s="31">
        <f t="shared" si="0"/>
        <v>54846375</v>
      </c>
      <c r="N32" s="31">
        <f t="shared" si="0"/>
        <v>135799910</v>
      </c>
      <c r="O32" s="31">
        <f t="shared" si="0"/>
        <v>28821775</v>
      </c>
      <c r="P32" s="31">
        <f t="shared" si="0"/>
        <v>37855851</v>
      </c>
      <c r="Q32" s="31">
        <f t="shared" si="0"/>
        <v>40597482</v>
      </c>
      <c r="R32" s="31">
        <f t="shared" si="0"/>
        <v>107275108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389085094</v>
      </c>
      <c r="X32" s="31">
        <f t="shared" si="0"/>
        <v>407569716</v>
      </c>
      <c r="Y32" s="31">
        <f t="shared" si="0"/>
        <v>-18484622</v>
      </c>
      <c r="Z32" s="32">
        <f>+IF(X32&lt;&gt;0,+(Y32/X32)*100,0)</f>
        <v>-4.5353276444121278</v>
      </c>
      <c r="AA32" s="29">
        <f>SUM(AA6:AA31)</f>
        <v>548484238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46728492</v>
      </c>
      <c r="F34" s="22">
        <v>43390929</v>
      </c>
      <c r="G34" s="22">
        <v>3529790</v>
      </c>
      <c r="H34" s="22">
        <v>3270249</v>
      </c>
      <c r="I34" s="22">
        <v>3219851</v>
      </c>
      <c r="J34" s="22">
        <v>10019890</v>
      </c>
      <c r="K34" s="22">
        <v>3520490</v>
      </c>
      <c r="L34" s="22">
        <v>3343425</v>
      </c>
      <c r="M34" s="22">
        <v>3616142</v>
      </c>
      <c r="N34" s="22">
        <v>10480057</v>
      </c>
      <c r="O34" s="22">
        <v>3296097</v>
      </c>
      <c r="P34" s="22">
        <v>3899694</v>
      </c>
      <c r="Q34" s="22">
        <v>3306822</v>
      </c>
      <c r="R34" s="22">
        <v>10502613</v>
      </c>
      <c r="S34" s="22"/>
      <c r="T34" s="22"/>
      <c r="U34" s="22"/>
      <c r="V34" s="22"/>
      <c r="W34" s="22">
        <v>31002560</v>
      </c>
      <c r="X34" s="22">
        <v>35046369</v>
      </c>
      <c r="Y34" s="22">
        <v>-4043809</v>
      </c>
      <c r="Z34" s="23">
        <v>-11.5384535270972</v>
      </c>
      <c r="AA34" s="20">
        <v>43390929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433733027</v>
      </c>
      <c r="F36" s="22">
        <v>434482485</v>
      </c>
      <c r="G36" s="22">
        <v>869130</v>
      </c>
      <c r="H36" s="22">
        <v>56517608</v>
      </c>
      <c r="I36" s="22">
        <v>52943852</v>
      </c>
      <c r="J36" s="22">
        <v>110330590</v>
      </c>
      <c r="K36" s="22">
        <v>30908639</v>
      </c>
      <c r="L36" s="22">
        <v>30796356</v>
      </c>
      <c r="M36" s="22">
        <v>30350104</v>
      </c>
      <c r="N36" s="22">
        <v>92055099</v>
      </c>
      <c r="O36" s="22">
        <v>24980036</v>
      </c>
      <c r="P36" s="22">
        <v>27631968</v>
      </c>
      <c r="Q36" s="22">
        <v>28230038</v>
      </c>
      <c r="R36" s="22">
        <v>80842042</v>
      </c>
      <c r="S36" s="22"/>
      <c r="T36" s="22"/>
      <c r="U36" s="22"/>
      <c r="V36" s="22"/>
      <c r="W36" s="22">
        <v>283227731</v>
      </c>
      <c r="X36" s="22">
        <v>325299771</v>
      </c>
      <c r="Y36" s="22">
        <v>-42072040</v>
      </c>
      <c r="Z36" s="23">
        <v>-12.93331374647663</v>
      </c>
      <c r="AA36" s="20">
        <v>434482485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18032516</v>
      </c>
      <c r="F37" s="22">
        <v>10520260</v>
      </c>
      <c r="G37" s="22">
        <v>915704</v>
      </c>
      <c r="H37" s="22">
        <v>918259</v>
      </c>
      <c r="I37" s="22">
        <v>545203</v>
      </c>
      <c r="J37" s="22">
        <v>2379166</v>
      </c>
      <c r="K37" s="22">
        <v>1591126</v>
      </c>
      <c r="L37" s="22">
        <v>662878</v>
      </c>
      <c r="M37" s="22">
        <v>380338</v>
      </c>
      <c r="N37" s="22">
        <v>2634342</v>
      </c>
      <c r="O37" s="22">
        <v>649245</v>
      </c>
      <c r="P37" s="22">
        <v>1267131</v>
      </c>
      <c r="Q37" s="22">
        <v>593924</v>
      </c>
      <c r="R37" s="22">
        <v>2510300</v>
      </c>
      <c r="S37" s="22"/>
      <c r="T37" s="22"/>
      <c r="U37" s="22"/>
      <c r="V37" s="22"/>
      <c r="W37" s="22">
        <v>7523808</v>
      </c>
      <c r="X37" s="22">
        <v>9509390</v>
      </c>
      <c r="Y37" s="22">
        <v>-1985582</v>
      </c>
      <c r="Z37" s="23">
        <v>-20.880224704213415</v>
      </c>
      <c r="AA37" s="20">
        <v>10520260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1511508</v>
      </c>
      <c r="F38" s="22">
        <v>856734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1133631</v>
      </c>
      <c r="Y38" s="22">
        <v>-1133631</v>
      </c>
      <c r="Z38" s="23">
        <v>-100</v>
      </c>
      <c r="AA38" s="20">
        <v>856734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8920524</v>
      </c>
      <c r="F39" s="22">
        <v>7616427</v>
      </c>
      <c r="G39" s="22">
        <v>622262</v>
      </c>
      <c r="H39" s="22">
        <v>1224452</v>
      </c>
      <c r="I39" s="22"/>
      <c r="J39" s="22">
        <v>1846714</v>
      </c>
      <c r="K39" s="22"/>
      <c r="L39" s="22"/>
      <c r="M39" s="22"/>
      <c r="N39" s="22"/>
      <c r="O39" s="22">
        <v>2451098</v>
      </c>
      <c r="P39" s="22"/>
      <c r="Q39" s="22">
        <v>683768</v>
      </c>
      <c r="R39" s="22">
        <v>3134866</v>
      </c>
      <c r="S39" s="22"/>
      <c r="T39" s="22"/>
      <c r="U39" s="22"/>
      <c r="V39" s="22"/>
      <c r="W39" s="22">
        <v>4981580</v>
      </c>
      <c r="X39" s="22">
        <v>6690393</v>
      </c>
      <c r="Y39" s="22">
        <v>-1708813</v>
      </c>
      <c r="Z39" s="23">
        <v>-25.541294808840075</v>
      </c>
      <c r="AA39" s="20">
        <v>7616427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125760</v>
      </c>
      <c r="F40" s="22">
        <v>125760</v>
      </c>
      <c r="G40" s="22">
        <v>12616</v>
      </c>
      <c r="H40" s="22">
        <v>12268</v>
      </c>
      <c r="I40" s="22">
        <v>54290</v>
      </c>
      <c r="J40" s="22">
        <v>79174</v>
      </c>
      <c r="K40" s="22">
        <v>11561</v>
      </c>
      <c r="L40" s="22">
        <v>10843</v>
      </c>
      <c r="M40" s="22">
        <v>10843</v>
      </c>
      <c r="N40" s="22">
        <v>33247</v>
      </c>
      <c r="O40" s="22">
        <v>10481</v>
      </c>
      <c r="P40" s="22"/>
      <c r="Q40" s="22">
        <v>-23550</v>
      </c>
      <c r="R40" s="22">
        <v>-13069</v>
      </c>
      <c r="S40" s="22"/>
      <c r="T40" s="22"/>
      <c r="U40" s="22"/>
      <c r="V40" s="22"/>
      <c r="W40" s="22">
        <v>99352</v>
      </c>
      <c r="X40" s="22">
        <v>94320</v>
      </c>
      <c r="Y40" s="22">
        <v>5032</v>
      </c>
      <c r="Z40" s="23">
        <v>5.3350296861747237</v>
      </c>
      <c r="AA40" s="20">
        <v>125760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4389188</v>
      </c>
      <c r="F41" s="22">
        <v>8470927</v>
      </c>
      <c r="G41" s="22"/>
      <c r="H41" s="22"/>
      <c r="I41" s="22">
        <v>1088</v>
      </c>
      <c r="J41" s="22">
        <v>1088</v>
      </c>
      <c r="K41" s="22">
        <v>180</v>
      </c>
      <c r="L41" s="22">
        <v>1739</v>
      </c>
      <c r="M41" s="22">
        <v>523896</v>
      </c>
      <c r="N41" s="22">
        <v>525815</v>
      </c>
      <c r="O41" s="22">
        <v>8732</v>
      </c>
      <c r="P41" s="22">
        <v>1192589</v>
      </c>
      <c r="Q41" s="22">
        <v>987713</v>
      </c>
      <c r="R41" s="22">
        <v>2189034</v>
      </c>
      <c r="S41" s="22"/>
      <c r="T41" s="22"/>
      <c r="U41" s="22"/>
      <c r="V41" s="22"/>
      <c r="W41" s="22">
        <v>2715937</v>
      </c>
      <c r="X41" s="22">
        <v>7562329</v>
      </c>
      <c r="Y41" s="22">
        <v>-4846392</v>
      </c>
      <c r="Z41" s="23">
        <v>-64.085971398493768</v>
      </c>
      <c r="AA41" s="20">
        <v>8470927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631800</v>
      </c>
      <c r="F43" s="22">
        <v>1152410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473850</v>
      </c>
      <c r="Y43" s="22">
        <v>-473850</v>
      </c>
      <c r="Z43" s="23">
        <v>-100</v>
      </c>
      <c r="AA43" s="20">
        <v>1152410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28453995</v>
      </c>
      <c r="F44" s="22">
        <v>28063106</v>
      </c>
      <c r="G44" s="22">
        <v>1318118</v>
      </c>
      <c r="H44" s="22">
        <v>1806429</v>
      </c>
      <c r="I44" s="22">
        <v>1850850</v>
      </c>
      <c r="J44" s="22">
        <v>4975397</v>
      </c>
      <c r="K44" s="22">
        <v>1835976</v>
      </c>
      <c r="L44" s="22">
        <v>1959314</v>
      </c>
      <c r="M44" s="22">
        <v>1983877</v>
      </c>
      <c r="N44" s="22">
        <v>5779167</v>
      </c>
      <c r="O44" s="22">
        <v>2044864</v>
      </c>
      <c r="P44" s="22">
        <v>1589585</v>
      </c>
      <c r="Q44" s="22">
        <v>1512534</v>
      </c>
      <c r="R44" s="22">
        <v>5146983</v>
      </c>
      <c r="S44" s="22"/>
      <c r="T44" s="22"/>
      <c r="U44" s="22"/>
      <c r="V44" s="22"/>
      <c r="W44" s="22">
        <v>15901547</v>
      </c>
      <c r="X44" s="22">
        <v>21355494</v>
      </c>
      <c r="Y44" s="22">
        <v>-5453947</v>
      </c>
      <c r="Z44" s="23">
        <v>-25.538847286791867</v>
      </c>
      <c r="AA44" s="20">
        <v>28063106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542526810</v>
      </c>
      <c r="F47" s="31">
        <f t="shared" si="1"/>
        <v>534679038</v>
      </c>
      <c r="G47" s="31">
        <f t="shared" si="1"/>
        <v>7267620</v>
      </c>
      <c r="H47" s="31">
        <f t="shared" si="1"/>
        <v>63749265</v>
      </c>
      <c r="I47" s="31">
        <f t="shared" si="1"/>
        <v>58615134</v>
      </c>
      <c r="J47" s="31">
        <f t="shared" si="1"/>
        <v>129632019</v>
      </c>
      <c r="K47" s="31">
        <f t="shared" si="1"/>
        <v>37867972</v>
      </c>
      <c r="L47" s="31">
        <f t="shared" si="1"/>
        <v>36774555</v>
      </c>
      <c r="M47" s="31">
        <f t="shared" si="1"/>
        <v>36865200</v>
      </c>
      <c r="N47" s="31">
        <f t="shared" si="1"/>
        <v>111507727</v>
      </c>
      <c r="O47" s="31">
        <f t="shared" si="1"/>
        <v>33440553</v>
      </c>
      <c r="P47" s="31">
        <f t="shared" si="1"/>
        <v>35580967</v>
      </c>
      <c r="Q47" s="31">
        <f t="shared" si="1"/>
        <v>35291249</v>
      </c>
      <c r="R47" s="31">
        <f t="shared" si="1"/>
        <v>104312769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345452515</v>
      </c>
      <c r="X47" s="31">
        <f t="shared" si="1"/>
        <v>407165547</v>
      </c>
      <c r="Y47" s="31">
        <f t="shared" si="1"/>
        <v>-61713032</v>
      </c>
      <c r="Z47" s="32">
        <f>+IF(X47&lt;&gt;0,+(Y47/X47)*100,0)</f>
        <v>-15.156742129755884</v>
      </c>
      <c r="AA47" s="29">
        <f>SUM(AA34:AA46)</f>
        <v>534679038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899478</v>
      </c>
      <c r="F48" s="41">
        <f t="shared" si="2"/>
        <v>13805200</v>
      </c>
      <c r="G48" s="41">
        <f t="shared" si="2"/>
        <v>40602269</v>
      </c>
      <c r="H48" s="41">
        <f t="shared" si="2"/>
        <v>-1470469</v>
      </c>
      <c r="I48" s="41">
        <f t="shared" si="2"/>
        <v>-22753743</v>
      </c>
      <c r="J48" s="41">
        <f t="shared" si="2"/>
        <v>16378057</v>
      </c>
      <c r="K48" s="41">
        <f t="shared" si="2"/>
        <v>1198099</v>
      </c>
      <c r="L48" s="41">
        <f t="shared" si="2"/>
        <v>5112909</v>
      </c>
      <c r="M48" s="41">
        <f t="shared" si="2"/>
        <v>17981175</v>
      </c>
      <c r="N48" s="41">
        <f t="shared" si="2"/>
        <v>24292183</v>
      </c>
      <c r="O48" s="41">
        <f t="shared" si="2"/>
        <v>-4618778</v>
      </c>
      <c r="P48" s="41">
        <f t="shared" si="2"/>
        <v>2274884</v>
      </c>
      <c r="Q48" s="41">
        <f t="shared" si="2"/>
        <v>5306233</v>
      </c>
      <c r="R48" s="41">
        <f t="shared" si="2"/>
        <v>2962339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43632579</v>
      </c>
      <c r="X48" s="41">
        <f t="shared" si="2"/>
        <v>404169</v>
      </c>
      <c r="Y48" s="41">
        <f t="shared" si="2"/>
        <v>43228410</v>
      </c>
      <c r="Z48" s="42">
        <f>+IF(X48&lt;&gt;0,+(Y48/X48)*100,0)</f>
        <v>10695.627324213387</v>
      </c>
      <c r="AA48" s="39">
        <f>+AA32-AA47</f>
        <v>13805200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240000</v>
      </c>
      <c r="F49" s="22">
        <v>150000</v>
      </c>
      <c r="G49" s="22"/>
      <c r="H49" s="22"/>
      <c r="I49" s="22"/>
      <c r="J49" s="22"/>
      <c r="K49" s="22"/>
      <c r="L49" s="22">
        <v>4522</v>
      </c>
      <c r="M49" s="22"/>
      <c r="N49" s="22">
        <v>4522</v>
      </c>
      <c r="O49" s="22"/>
      <c r="P49" s="22"/>
      <c r="Q49" s="22"/>
      <c r="R49" s="22"/>
      <c r="S49" s="22"/>
      <c r="T49" s="22"/>
      <c r="U49" s="22"/>
      <c r="V49" s="22"/>
      <c r="W49" s="22">
        <v>4522</v>
      </c>
      <c r="X49" s="22">
        <v>180000</v>
      </c>
      <c r="Y49" s="22">
        <v>-175478</v>
      </c>
      <c r="Z49" s="23">
        <v>-97.487777777777779</v>
      </c>
      <c r="AA49" s="20">
        <v>150000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1139478</v>
      </c>
      <c r="F51" s="50">
        <f t="shared" si="3"/>
        <v>13955200</v>
      </c>
      <c r="G51" s="50">
        <f t="shared" si="3"/>
        <v>40602269</v>
      </c>
      <c r="H51" s="50">
        <f t="shared" si="3"/>
        <v>-1470469</v>
      </c>
      <c r="I51" s="50">
        <f t="shared" si="3"/>
        <v>-22753743</v>
      </c>
      <c r="J51" s="50">
        <f t="shared" si="3"/>
        <v>16378057</v>
      </c>
      <c r="K51" s="50">
        <f t="shared" si="3"/>
        <v>1198099</v>
      </c>
      <c r="L51" s="50">
        <f t="shared" si="3"/>
        <v>5117431</v>
      </c>
      <c r="M51" s="50">
        <f t="shared" si="3"/>
        <v>17981175</v>
      </c>
      <c r="N51" s="50">
        <f t="shared" si="3"/>
        <v>24296705</v>
      </c>
      <c r="O51" s="50">
        <f t="shared" si="3"/>
        <v>-4618778</v>
      </c>
      <c r="P51" s="50">
        <f t="shared" si="3"/>
        <v>2274884</v>
      </c>
      <c r="Q51" s="50">
        <f t="shared" si="3"/>
        <v>5306233</v>
      </c>
      <c r="R51" s="50">
        <f t="shared" si="3"/>
        <v>2962339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43637101</v>
      </c>
      <c r="X51" s="50">
        <f t="shared" si="3"/>
        <v>584169</v>
      </c>
      <c r="Y51" s="50">
        <f t="shared" si="3"/>
        <v>43052932</v>
      </c>
      <c r="Z51" s="51">
        <f>+IF(X51&lt;&gt;0,+(Y51/X51)*100,0)</f>
        <v>7369.944656426479</v>
      </c>
      <c r="AA51" s="48">
        <f>SUM(AA48:AA50)</f>
        <v>13955200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1139478</v>
      </c>
      <c r="F53" s="56">
        <f t="shared" si="4"/>
        <v>13955200</v>
      </c>
      <c r="G53" s="56">
        <f t="shared" si="4"/>
        <v>40602269</v>
      </c>
      <c r="H53" s="56">
        <f t="shared" si="4"/>
        <v>-1470469</v>
      </c>
      <c r="I53" s="56">
        <f t="shared" si="4"/>
        <v>-22753743</v>
      </c>
      <c r="J53" s="56">
        <f t="shared" si="4"/>
        <v>16378057</v>
      </c>
      <c r="K53" s="56">
        <f t="shared" si="4"/>
        <v>1198099</v>
      </c>
      <c r="L53" s="56">
        <f t="shared" si="4"/>
        <v>5117431</v>
      </c>
      <c r="M53" s="56">
        <f t="shared" si="4"/>
        <v>17981175</v>
      </c>
      <c r="N53" s="56">
        <f t="shared" si="4"/>
        <v>24296705</v>
      </c>
      <c r="O53" s="56">
        <f t="shared" si="4"/>
        <v>-4618778</v>
      </c>
      <c r="P53" s="56">
        <f t="shared" si="4"/>
        <v>2274884</v>
      </c>
      <c r="Q53" s="56">
        <f t="shared" si="4"/>
        <v>5306233</v>
      </c>
      <c r="R53" s="56">
        <f t="shared" si="4"/>
        <v>2962339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43637101</v>
      </c>
      <c r="X53" s="56">
        <f t="shared" si="4"/>
        <v>584169</v>
      </c>
      <c r="Y53" s="56">
        <f t="shared" si="4"/>
        <v>43052932</v>
      </c>
      <c r="Z53" s="57">
        <f>+IF(X53&lt;&gt;0,+(Y53/X53)*100,0)</f>
        <v>7369.944656426479</v>
      </c>
      <c r="AA53" s="54">
        <f>+AA51-AA52</f>
        <v>13955200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1139478</v>
      </c>
      <c r="F56" s="50">
        <f t="shared" si="5"/>
        <v>13955200</v>
      </c>
      <c r="G56" s="50">
        <f t="shared" si="5"/>
        <v>40602269</v>
      </c>
      <c r="H56" s="50">
        <f t="shared" si="5"/>
        <v>-1470469</v>
      </c>
      <c r="I56" s="50">
        <f t="shared" si="5"/>
        <v>-22753743</v>
      </c>
      <c r="J56" s="50">
        <f t="shared" si="5"/>
        <v>16378057</v>
      </c>
      <c r="K56" s="50">
        <f t="shared" si="5"/>
        <v>1198099</v>
      </c>
      <c r="L56" s="50">
        <f t="shared" si="5"/>
        <v>5117431</v>
      </c>
      <c r="M56" s="50">
        <f t="shared" si="5"/>
        <v>17981175</v>
      </c>
      <c r="N56" s="50">
        <f t="shared" si="5"/>
        <v>24296705</v>
      </c>
      <c r="O56" s="50">
        <f t="shared" si="5"/>
        <v>-4618778</v>
      </c>
      <c r="P56" s="50">
        <f t="shared" si="5"/>
        <v>2274884</v>
      </c>
      <c r="Q56" s="50">
        <f t="shared" si="5"/>
        <v>5306233</v>
      </c>
      <c r="R56" s="50">
        <f t="shared" si="5"/>
        <v>2962339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43637101</v>
      </c>
      <c r="X56" s="50">
        <f t="shared" si="5"/>
        <v>584169</v>
      </c>
      <c r="Y56" s="50">
        <f t="shared" si="5"/>
        <v>43052932</v>
      </c>
      <c r="Z56" s="51">
        <f>+IF(X56&lt;&gt;0,+(Y56/X56)*100,0)</f>
        <v>7369.944656426479</v>
      </c>
      <c r="AA56" s="48">
        <f>SUM(AA53:AA55)</f>
        <v>13955200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1139478</v>
      </c>
      <c r="F59" s="67">
        <f t="shared" si="6"/>
        <v>13955200</v>
      </c>
      <c r="G59" s="67">
        <f t="shared" si="6"/>
        <v>40602269</v>
      </c>
      <c r="H59" s="67">
        <f t="shared" si="6"/>
        <v>-1470469</v>
      </c>
      <c r="I59" s="67">
        <f t="shared" si="6"/>
        <v>-22753743</v>
      </c>
      <c r="J59" s="67">
        <f t="shared" si="6"/>
        <v>16378057</v>
      </c>
      <c r="K59" s="67">
        <f t="shared" si="6"/>
        <v>1198099</v>
      </c>
      <c r="L59" s="67">
        <f t="shared" si="6"/>
        <v>5117431</v>
      </c>
      <c r="M59" s="67">
        <f t="shared" si="6"/>
        <v>17981175</v>
      </c>
      <c r="N59" s="67">
        <f t="shared" si="6"/>
        <v>24296705</v>
      </c>
      <c r="O59" s="67">
        <f t="shared" si="6"/>
        <v>-4618778</v>
      </c>
      <c r="P59" s="67">
        <f t="shared" si="6"/>
        <v>2274884</v>
      </c>
      <c r="Q59" s="67">
        <f t="shared" si="6"/>
        <v>5306233</v>
      </c>
      <c r="R59" s="67">
        <f t="shared" si="6"/>
        <v>2962339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43637101</v>
      </c>
      <c r="X59" s="67">
        <f t="shared" si="6"/>
        <v>584169</v>
      </c>
      <c r="Y59" s="67">
        <f t="shared" si="6"/>
        <v>43052932</v>
      </c>
      <c r="Z59" s="68">
        <f>+IF(X59&lt;&gt;0,+(Y59/X59)*100,0)</f>
        <v>7369.944656426479</v>
      </c>
      <c r="AA59" s="65">
        <f>SUM(AA56:AA58)</f>
        <v>13955200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120359694</v>
      </c>
      <c r="D6" s="20"/>
      <c r="E6" s="21">
        <v>182816024</v>
      </c>
      <c r="F6" s="22">
        <v>193456024</v>
      </c>
      <c r="G6" s="22">
        <v>8659300</v>
      </c>
      <c r="H6" s="22">
        <v>13495795</v>
      </c>
      <c r="I6" s="22">
        <v>9344011</v>
      </c>
      <c r="J6" s="22">
        <v>31499106</v>
      </c>
      <c r="K6" s="22">
        <v>10195958</v>
      </c>
      <c r="L6" s="22">
        <v>12293868</v>
      </c>
      <c r="M6" s="22">
        <v>10474128</v>
      </c>
      <c r="N6" s="22">
        <v>32963954</v>
      </c>
      <c r="O6" s="22">
        <v>9602511</v>
      </c>
      <c r="P6" s="22">
        <v>9125867</v>
      </c>
      <c r="Q6" s="22">
        <v>9798599</v>
      </c>
      <c r="R6" s="22">
        <v>28526977</v>
      </c>
      <c r="S6" s="22"/>
      <c r="T6" s="22"/>
      <c r="U6" s="22"/>
      <c r="V6" s="22"/>
      <c r="W6" s="22">
        <v>92990037</v>
      </c>
      <c r="X6" s="22">
        <v>141368012</v>
      </c>
      <c r="Y6" s="22">
        <v>-48377975</v>
      </c>
      <c r="Z6" s="23">
        <v>-34.221302482488049</v>
      </c>
      <c r="AA6" s="20">
        <v>193456024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3495473</v>
      </c>
      <c r="F13" s="22">
        <v>495473</v>
      </c>
      <c r="G13" s="22">
        <v>22136</v>
      </c>
      <c r="H13" s="22">
        <v>14988</v>
      </c>
      <c r="I13" s="22">
        <v>16127</v>
      </c>
      <c r="J13" s="22">
        <v>53251</v>
      </c>
      <c r="K13" s="22">
        <v>52102</v>
      </c>
      <c r="L13" s="22">
        <v>67354</v>
      </c>
      <c r="M13" s="22">
        <v>66346</v>
      </c>
      <c r="N13" s="22">
        <v>185802</v>
      </c>
      <c r="O13" s="22">
        <v>67692</v>
      </c>
      <c r="P13" s="22">
        <v>56202</v>
      </c>
      <c r="Q13" s="22">
        <v>48084</v>
      </c>
      <c r="R13" s="22">
        <v>171978</v>
      </c>
      <c r="S13" s="22"/>
      <c r="T13" s="22"/>
      <c r="U13" s="22"/>
      <c r="V13" s="22"/>
      <c r="W13" s="22">
        <v>411031</v>
      </c>
      <c r="X13" s="22">
        <v>1421601</v>
      </c>
      <c r="Y13" s="22">
        <v>-1010570</v>
      </c>
      <c r="Z13" s="23">
        <v>-71.086753596824991</v>
      </c>
      <c r="AA13" s="20">
        <v>495473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3000</v>
      </c>
      <c r="F19" s="22">
        <v>3000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2250</v>
      </c>
      <c r="Y19" s="22">
        <v>-2250</v>
      </c>
      <c r="Z19" s="23">
        <v>-100</v>
      </c>
      <c r="AA19" s="20">
        <v>3000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599382</v>
      </c>
      <c r="D23" s="20"/>
      <c r="E23" s="21">
        <v>450000</v>
      </c>
      <c r="F23" s="22">
        <v>500000</v>
      </c>
      <c r="G23" s="22"/>
      <c r="H23" s="22">
        <v>12326</v>
      </c>
      <c r="I23" s="22">
        <v>12326</v>
      </c>
      <c r="J23" s="22">
        <v>24652</v>
      </c>
      <c r="K23" s="22">
        <v>179792</v>
      </c>
      <c r="L23" s="22">
        <v>63804</v>
      </c>
      <c r="M23" s="22">
        <v>14175</v>
      </c>
      <c r="N23" s="22">
        <v>257771</v>
      </c>
      <c r="O23" s="22">
        <v>40161</v>
      </c>
      <c r="P23" s="22">
        <v>92303</v>
      </c>
      <c r="Q23" s="22">
        <v>67770</v>
      </c>
      <c r="R23" s="22">
        <v>200234</v>
      </c>
      <c r="S23" s="22"/>
      <c r="T23" s="22"/>
      <c r="U23" s="22"/>
      <c r="V23" s="22"/>
      <c r="W23" s="22">
        <v>482657</v>
      </c>
      <c r="X23" s="22">
        <v>357500</v>
      </c>
      <c r="Y23" s="22">
        <v>125157</v>
      </c>
      <c r="Z23" s="23">
        <v>35.008951048951047</v>
      </c>
      <c r="AA23" s="20">
        <v>500000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15291465</v>
      </c>
      <c r="D25" s="20"/>
      <c r="E25" s="21">
        <v>4659714</v>
      </c>
      <c r="F25" s="22">
        <v>9207759</v>
      </c>
      <c r="G25" s="22">
        <v>1050588</v>
      </c>
      <c r="H25" s="22">
        <v>8915</v>
      </c>
      <c r="I25" s="22"/>
      <c r="J25" s="22">
        <v>1059503</v>
      </c>
      <c r="K25" s="22">
        <v>13607</v>
      </c>
      <c r="L25" s="22">
        <v>14193</v>
      </c>
      <c r="M25" s="22">
        <v>840470</v>
      </c>
      <c r="N25" s="22">
        <v>868270</v>
      </c>
      <c r="O25" s="22">
        <v>37536</v>
      </c>
      <c r="P25" s="22">
        <v>2806437</v>
      </c>
      <c r="Q25" s="22">
        <v>1903571</v>
      </c>
      <c r="R25" s="22">
        <v>4747544</v>
      </c>
      <c r="S25" s="22"/>
      <c r="T25" s="22"/>
      <c r="U25" s="22"/>
      <c r="V25" s="22"/>
      <c r="W25" s="22">
        <v>6675317</v>
      </c>
      <c r="X25" s="22">
        <v>5319295</v>
      </c>
      <c r="Y25" s="22">
        <v>1356022</v>
      </c>
      <c r="Z25" s="23">
        <v>25.492513575577213</v>
      </c>
      <c r="AA25" s="20">
        <v>9207759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136250541</v>
      </c>
      <c r="D32" s="29">
        <f t="shared" ref="D32:Y32" si="0">SUM(D6:D31)</f>
        <v>0</v>
      </c>
      <c r="E32" s="30">
        <f t="shared" si="0"/>
        <v>191424211</v>
      </c>
      <c r="F32" s="31">
        <f t="shared" si="0"/>
        <v>203662256</v>
      </c>
      <c r="G32" s="31">
        <f t="shared" si="0"/>
        <v>9732024</v>
      </c>
      <c r="H32" s="31">
        <f t="shared" si="0"/>
        <v>13532024</v>
      </c>
      <c r="I32" s="31">
        <f t="shared" si="0"/>
        <v>9372464</v>
      </c>
      <c r="J32" s="31">
        <f t="shared" si="0"/>
        <v>32636512</v>
      </c>
      <c r="K32" s="31">
        <f t="shared" si="0"/>
        <v>10441459</v>
      </c>
      <c r="L32" s="31">
        <f t="shared" si="0"/>
        <v>12439219</v>
      </c>
      <c r="M32" s="31">
        <f t="shared" si="0"/>
        <v>11395119</v>
      </c>
      <c r="N32" s="31">
        <f t="shared" si="0"/>
        <v>34275797</v>
      </c>
      <c r="O32" s="31">
        <f t="shared" si="0"/>
        <v>9747900</v>
      </c>
      <c r="P32" s="31">
        <f t="shared" si="0"/>
        <v>12080809</v>
      </c>
      <c r="Q32" s="31">
        <f t="shared" si="0"/>
        <v>11818024</v>
      </c>
      <c r="R32" s="31">
        <f t="shared" si="0"/>
        <v>33646733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100559042</v>
      </c>
      <c r="X32" s="31">
        <f t="shared" si="0"/>
        <v>148468658</v>
      </c>
      <c r="Y32" s="31">
        <f t="shared" si="0"/>
        <v>-47909616</v>
      </c>
      <c r="Z32" s="32">
        <f>+IF(X32&lt;&gt;0,+(Y32/X32)*100,0)</f>
        <v>-32.269178320450635</v>
      </c>
      <c r="AA32" s="29">
        <f>SUM(AA6:AA31)</f>
        <v>203662256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11252796</v>
      </c>
      <c r="D34" s="20"/>
      <c r="E34" s="21">
        <v>15668973</v>
      </c>
      <c r="F34" s="22">
        <v>11813621</v>
      </c>
      <c r="G34" s="22">
        <v>923973</v>
      </c>
      <c r="H34" s="22">
        <v>1200866</v>
      </c>
      <c r="I34" s="22">
        <v>971154</v>
      </c>
      <c r="J34" s="22">
        <v>3095993</v>
      </c>
      <c r="K34" s="22">
        <v>1039484</v>
      </c>
      <c r="L34" s="22">
        <v>858930</v>
      </c>
      <c r="M34" s="22">
        <v>846631</v>
      </c>
      <c r="N34" s="22">
        <v>2745045</v>
      </c>
      <c r="O34" s="22">
        <v>781810</v>
      </c>
      <c r="P34" s="22">
        <v>906442</v>
      </c>
      <c r="Q34" s="22">
        <v>878623</v>
      </c>
      <c r="R34" s="22">
        <v>2566875</v>
      </c>
      <c r="S34" s="22"/>
      <c r="T34" s="22"/>
      <c r="U34" s="22"/>
      <c r="V34" s="22"/>
      <c r="W34" s="22">
        <v>8407913</v>
      </c>
      <c r="X34" s="22">
        <v>10209607</v>
      </c>
      <c r="Y34" s="22">
        <v>-1801694</v>
      </c>
      <c r="Z34" s="23">
        <v>-17.647045571881463</v>
      </c>
      <c r="AA34" s="20">
        <v>11813621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136334811</v>
      </c>
      <c r="D36" s="20"/>
      <c r="E36" s="21">
        <v>175125578</v>
      </c>
      <c r="F36" s="22">
        <v>175125578</v>
      </c>
      <c r="G36" s="22"/>
      <c r="H36" s="22"/>
      <c r="I36" s="22">
        <v>7076812</v>
      </c>
      <c r="J36" s="22">
        <v>7076812</v>
      </c>
      <c r="K36" s="22">
        <v>8695652</v>
      </c>
      <c r="L36" s="22">
        <v>51227954</v>
      </c>
      <c r="M36" s="22">
        <v>10711682</v>
      </c>
      <c r="N36" s="22">
        <v>70635288</v>
      </c>
      <c r="O36" s="22">
        <v>10484994</v>
      </c>
      <c r="P36" s="22">
        <v>-112120</v>
      </c>
      <c r="Q36" s="22">
        <v>9797703</v>
      </c>
      <c r="R36" s="22">
        <v>20170577</v>
      </c>
      <c r="S36" s="22"/>
      <c r="T36" s="22"/>
      <c r="U36" s="22"/>
      <c r="V36" s="22"/>
      <c r="W36" s="22">
        <v>97882677</v>
      </c>
      <c r="X36" s="22">
        <v>131344182</v>
      </c>
      <c r="Y36" s="22">
        <v>-33461505</v>
      </c>
      <c r="Z36" s="23">
        <v>-25.476198862009742</v>
      </c>
      <c r="AA36" s="20">
        <v>175125578</v>
      </c>
    </row>
    <row r="37" spans="1:27" ht="13.5" x14ac:dyDescent="0.25">
      <c r="A37" s="19" t="s">
        <v>63</v>
      </c>
      <c r="B37" s="15" t="s">
        <v>32</v>
      </c>
      <c r="C37" s="20">
        <v>30854</v>
      </c>
      <c r="D37" s="20"/>
      <c r="E37" s="21">
        <v>43000</v>
      </c>
      <c r="F37" s="22">
        <v>13000</v>
      </c>
      <c r="G37" s="22"/>
      <c r="H37" s="22"/>
      <c r="I37" s="22"/>
      <c r="J37" s="22"/>
      <c r="K37" s="22"/>
      <c r="L37" s="22"/>
      <c r="M37" s="22"/>
      <c r="N37" s="22"/>
      <c r="O37" s="22">
        <v>5243</v>
      </c>
      <c r="P37" s="22"/>
      <c r="Q37" s="22">
        <v>154</v>
      </c>
      <c r="R37" s="22">
        <v>5397</v>
      </c>
      <c r="S37" s="22"/>
      <c r="T37" s="22"/>
      <c r="U37" s="22"/>
      <c r="V37" s="22"/>
      <c r="W37" s="22">
        <v>5397</v>
      </c>
      <c r="X37" s="22">
        <v>20247</v>
      </c>
      <c r="Y37" s="22">
        <v>-14850</v>
      </c>
      <c r="Z37" s="23">
        <v>-73.344199140613426</v>
      </c>
      <c r="AA37" s="20">
        <v>13000</v>
      </c>
    </row>
    <row r="38" spans="1:27" ht="13.5" x14ac:dyDescent="0.25">
      <c r="A38" s="19" t="s">
        <v>64</v>
      </c>
      <c r="B38" s="15" t="s">
        <v>32</v>
      </c>
      <c r="C38" s="20">
        <v>-2133775</v>
      </c>
      <c r="D38" s="20"/>
      <c r="E38" s="21">
        <v>11619880</v>
      </c>
      <c r="F38" s="22">
        <v>6718617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6754401</v>
      </c>
      <c r="Y38" s="22">
        <v>-6754401</v>
      </c>
      <c r="Z38" s="23">
        <v>-100</v>
      </c>
      <c r="AA38" s="20">
        <v>6718617</v>
      </c>
    </row>
    <row r="39" spans="1:27" ht="13.5" x14ac:dyDescent="0.25">
      <c r="A39" s="19" t="s">
        <v>65</v>
      </c>
      <c r="B39" s="15" t="s">
        <v>32</v>
      </c>
      <c r="C39" s="20">
        <v>1659427</v>
      </c>
      <c r="D39" s="20"/>
      <c r="E39" s="21">
        <v>1681746</v>
      </c>
      <c r="F39" s="22">
        <v>1381746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1141314</v>
      </c>
      <c r="Y39" s="22">
        <v>-1141314</v>
      </c>
      <c r="Z39" s="23">
        <v>-100</v>
      </c>
      <c r="AA39" s="20">
        <v>1381746</v>
      </c>
    </row>
    <row r="40" spans="1:27" ht="13.5" x14ac:dyDescent="0.25">
      <c r="A40" s="19" t="s">
        <v>40</v>
      </c>
      <c r="B40" s="15" t="s">
        <v>32</v>
      </c>
      <c r="C40" s="20">
        <v>11964334</v>
      </c>
      <c r="D40" s="20"/>
      <c r="E40" s="21"/>
      <c r="F40" s="22"/>
      <c r="G40" s="22"/>
      <c r="H40" s="22"/>
      <c r="I40" s="22">
        <v>1861666</v>
      </c>
      <c r="J40" s="22">
        <v>1861666</v>
      </c>
      <c r="K40" s="22"/>
      <c r="L40" s="22">
        <v>3679172</v>
      </c>
      <c r="M40" s="22">
        <v>1068436</v>
      </c>
      <c r="N40" s="22">
        <v>4747608</v>
      </c>
      <c r="O40" s="22">
        <v>594677</v>
      </c>
      <c r="P40" s="22">
        <v>-1058193</v>
      </c>
      <c r="Q40" s="22">
        <v>675248</v>
      </c>
      <c r="R40" s="22">
        <v>211732</v>
      </c>
      <c r="S40" s="22"/>
      <c r="T40" s="22"/>
      <c r="U40" s="22"/>
      <c r="V40" s="22"/>
      <c r="W40" s="22">
        <v>6821006</v>
      </c>
      <c r="X40" s="22"/>
      <c r="Y40" s="22">
        <v>6821006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17240045</v>
      </c>
      <c r="D41" s="20"/>
      <c r="E41" s="21">
        <v>3918774</v>
      </c>
      <c r="F41" s="22">
        <v>11316919</v>
      </c>
      <c r="G41" s="22">
        <v>519319</v>
      </c>
      <c r="H41" s="22">
        <v>378342</v>
      </c>
      <c r="I41" s="22">
        <v>461297</v>
      </c>
      <c r="J41" s="22">
        <v>1358958</v>
      </c>
      <c r="K41" s="22">
        <v>471003</v>
      </c>
      <c r="L41" s="22">
        <v>704170</v>
      </c>
      <c r="M41" s="22">
        <v>2975986</v>
      </c>
      <c r="N41" s="22">
        <v>4151159</v>
      </c>
      <c r="O41" s="22">
        <v>364456</v>
      </c>
      <c r="P41" s="22">
        <v>1675229</v>
      </c>
      <c r="Q41" s="22">
        <v>226340</v>
      </c>
      <c r="R41" s="22">
        <v>2266025</v>
      </c>
      <c r="S41" s="22"/>
      <c r="T41" s="22"/>
      <c r="U41" s="22"/>
      <c r="V41" s="22"/>
      <c r="W41" s="22">
        <v>7776142</v>
      </c>
      <c r="X41" s="22">
        <v>5933651</v>
      </c>
      <c r="Y41" s="22">
        <v>1842491</v>
      </c>
      <c r="Z41" s="23">
        <v>31.051556621715704</v>
      </c>
      <c r="AA41" s="20">
        <v>11316919</v>
      </c>
    </row>
    <row r="42" spans="1:27" ht="13.5" x14ac:dyDescent="0.25">
      <c r="A42" s="19" t="s">
        <v>67</v>
      </c>
      <c r="B42" s="15" t="s">
        <v>32</v>
      </c>
      <c r="C42" s="20">
        <v>167026</v>
      </c>
      <c r="D42" s="20"/>
      <c r="E42" s="21"/>
      <c r="F42" s="22"/>
      <c r="G42" s="22">
        <v>20446</v>
      </c>
      <c r="H42" s="22">
        <v>22763</v>
      </c>
      <c r="I42" s="22">
        <v>23473</v>
      </c>
      <c r="J42" s="22">
        <v>66682</v>
      </c>
      <c r="K42" s="22">
        <v>44530</v>
      </c>
      <c r="L42" s="22">
        <v>21999</v>
      </c>
      <c r="M42" s="22">
        <v>22742</v>
      </c>
      <c r="N42" s="22">
        <v>89271</v>
      </c>
      <c r="O42" s="22">
        <v>-107</v>
      </c>
      <c r="P42" s="22">
        <v>22113</v>
      </c>
      <c r="Q42" s="22">
        <v>22036</v>
      </c>
      <c r="R42" s="22">
        <v>44042</v>
      </c>
      <c r="S42" s="22"/>
      <c r="T42" s="22"/>
      <c r="U42" s="22"/>
      <c r="V42" s="22"/>
      <c r="W42" s="22">
        <v>199995</v>
      </c>
      <c r="X42" s="22"/>
      <c r="Y42" s="22">
        <v>199995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5127399</v>
      </c>
      <c r="D44" s="20"/>
      <c r="E44" s="21">
        <v>3613105</v>
      </c>
      <c r="F44" s="22">
        <v>4013105</v>
      </c>
      <c r="G44" s="22">
        <v>49733</v>
      </c>
      <c r="H44" s="22">
        <v>226536</v>
      </c>
      <c r="I44" s="22">
        <v>397111</v>
      </c>
      <c r="J44" s="22">
        <v>673380</v>
      </c>
      <c r="K44" s="22">
        <v>393221</v>
      </c>
      <c r="L44" s="22">
        <v>522638</v>
      </c>
      <c r="M44" s="22">
        <v>588923</v>
      </c>
      <c r="N44" s="22">
        <v>1504782</v>
      </c>
      <c r="O44" s="22">
        <v>238037</v>
      </c>
      <c r="P44" s="22">
        <v>148703</v>
      </c>
      <c r="Q44" s="22">
        <v>141870</v>
      </c>
      <c r="R44" s="22">
        <v>528610</v>
      </c>
      <c r="S44" s="22"/>
      <c r="T44" s="22"/>
      <c r="U44" s="22"/>
      <c r="V44" s="22"/>
      <c r="W44" s="22">
        <v>2706772</v>
      </c>
      <c r="X44" s="22">
        <v>2869819</v>
      </c>
      <c r="Y44" s="22">
        <v>-163047</v>
      </c>
      <c r="Z44" s="23">
        <v>-5.6814384461180305</v>
      </c>
      <c r="AA44" s="20">
        <v>4013105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181642917</v>
      </c>
      <c r="D47" s="29">
        <f t="shared" ref="D47:Y47" si="1">SUM(D34:D46)</f>
        <v>0</v>
      </c>
      <c r="E47" s="30">
        <f t="shared" si="1"/>
        <v>211671056</v>
      </c>
      <c r="F47" s="31">
        <f t="shared" si="1"/>
        <v>210382586</v>
      </c>
      <c r="G47" s="31">
        <f t="shared" si="1"/>
        <v>1513471</v>
      </c>
      <c r="H47" s="31">
        <f t="shared" si="1"/>
        <v>1828507</v>
      </c>
      <c r="I47" s="31">
        <f t="shared" si="1"/>
        <v>10791513</v>
      </c>
      <c r="J47" s="31">
        <f t="shared" si="1"/>
        <v>14133491</v>
      </c>
      <c r="K47" s="31">
        <f t="shared" si="1"/>
        <v>10643890</v>
      </c>
      <c r="L47" s="31">
        <f t="shared" si="1"/>
        <v>57014863</v>
      </c>
      <c r="M47" s="31">
        <f t="shared" si="1"/>
        <v>16214400</v>
      </c>
      <c r="N47" s="31">
        <f t="shared" si="1"/>
        <v>83873153</v>
      </c>
      <c r="O47" s="31">
        <f t="shared" si="1"/>
        <v>12469110</v>
      </c>
      <c r="P47" s="31">
        <f t="shared" si="1"/>
        <v>1582174</v>
      </c>
      <c r="Q47" s="31">
        <f t="shared" si="1"/>
        <v>11741974</v>
      </c>
      <c r="R47" s="31">
        <f t="shared" si="1"/>
        <v>25793258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123799902</v>
      </c>
      <c r="X47" s="31">
        <f t="shared" si="1"/>
        <v>158273221</v>
      </c>
      <c r="Y47" s="31">
        <f t="shared" si="1"/>
        <v>-34473319</v>
      </c>
      <c r="Z47" s="32">
        <f>+IF(X47&lt;&gt;0,+(Y47/X47)*100,0)</f>
        <v>-21.780891790911365</v>
      </c>
      <c r="AA47" s="29">
        <f>SUM(AA34:AA46)</f>
        <v>210382586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-45392376</v>
      </c>
      <c r="D48" s="39">
        <f t="shared" si="2"/>
        <v>0</v>
      </c>
      <c r="E48" s="40">
        <f t="shared" si="2"/>
        <v>-20246845</v>
      </c>
      <c r="F48" s="41">
        <f t="shared" si="2"/>
        <v>-6720330</v>
      </c>
      <c r="G48" s="41">
        <f t="shared" si="2"/>
        <v>8218553</v>
      </c>
      <c r="H48" s="41">
        <f t="shared" si="2"/>
        <v>11703517</v>
      </c>
      <c r="I48" s="41">
        <f t="shared" si="2"/>
        <v>-1419049</v>
      </c>
      <c r="J48" s="41">
        <f t="shared" si="2"/>
        <v>18503021</v>
      </c>
      <c r="K48" s="41">
        <f t="shared" si="2"/>
        <v>-202431</v>
      </c>
      <c r="L48" s="41">
        <f t="shared" si="2"/>
        <v>-44575644</v>
      </c>
      <c r="M48" s="41">
        <f t="shared" si="2"/>
        <v>-4819281</v>
      </c>
      <c r="N48" s="41">
        <f t="shared" si="2"/>
        <v>-49597356</v>
      </c>
      <c r="O48" s="41">
        <f t="shared" si="2"/>
        <v>-2721210</v>
      </c>
      <c r="P48" s="41">
        <f t="shared" si="2"/>
        <v>10498635</v>
      </c>
      <c r="Q48" s="41">
        <f t="shared" si="2"/>
        <v>76050</v>
      </c>
      <c r="R48" s="41">
        <f t="shared" si="2"/>
        <v>7853475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-23240860</v>
      </c>
      <c r="X48" s="41">
        <f t="shared" si="2"/>
        <v>-9804563</v>
      </c>
      <c r="Y48" s="41">
        <f t="shared" si="2"/>
        <v>-13436297</v>
      </c>
      <c r="Z48" s="42">
        <f>+IF(X48&lt;&gt;0,+(Y48/X48)*100,0)</f>
        <v>137.04126333830482</v>
      </c>
      <c r="AA48" s="39">
        <f>+AA32-AA47</f>
        <v>-6720330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5000000</v>
      </c>
      <c r="F49" s="22">
        <v>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3750003</v>
      </c>
      <c r="Y49" s="22">
        <v>-3750003</v>
      </c>
      <c r="Z49" s="23">
        <v>-100</v>
      </c>
      <c r="AA49" s="20">
        <v>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-45392376</v>
      </c>
      <c r="D51" s="48">
        <f t="shared" si="3"/>
        <v>0</v>
      </c>
      <c r="E51" s="49">
        <f t="shared" si="3"/>
        <v>-15246845</v>
      </c>
      <c r="F51" s="50">
        <f t="shared" si="3"/>
        <v>-1720330</v>
      </c>
      <c r="G51" s="50">
        <f t="shared" si="3"/>
        <v>8218553</v>
      </c>
      <c r="H51" s="50">
        <f t="shared" si="3"/>
        <v>11703517</v>
      </c>
      <c r="I51" s="50">
        <f t="shared" si="3"/>
        <v>-1419049</v>
      </c>
      <c r="J51" s="50">
        <f t="shared" si="3"/>
        <v>18503021</v>
      </c>
      <c r="K51" s="50">
        <f t="shared" si="3"/>
        <v>-202431</v>
      </c>
      <c r="L51" s="50">
        <f t="shared" si="3"/>
        <v>-44575644</v>
      </c>
      <c r="M51" s="50">
        <f t="shared" si="3"/>
        <v>-4819281</v>
      </c>
      <c r="N51" s="50">
        <f t="shared" si="3"/>
        <v>-49597356</v>
      </c>
      <c r="O51" s="50">
        <f t="shared" si="3"/>
        <v>-2721210</v>
      </c>
      <c r="P51" s="50">
        <f t="shared" si="3"/>
        <v>10498635</v>
      </c>
      <c r="Q51" s="50">
        <f t="shared" si="3"/>
        <v>76050</v>
      </c>
      <c r="R51" s="50">
        <f t="shared" si="3"/>
        <v>7853475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-23240860</v>
      </c>
      <c r="X51" s="50">
        <f t="shared" si="3"/>
        <v>-6054560</v>
      </c>
      <c r="Y51" s="50">
        <f t="shared" si="3"/>
        <v>-17186300</v>
      </c>
      <c r="Z51" s="51">
        <f>+IF(X51&lt;&gt;0,+(Y51/X51)*100,0)</f>
        <v>283.85712586876667</v>
      </c>
      <c r="AA51" s="48">
        <f>SUM(AA48:AA50)</f>
        <v>-1720330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-45392376</v>
      </c>
      <c r="D53" s="54">
        <f>+D51-D52</f>
        <v>0</v>
      </c>
      <c r="E53" s="55">
        <f t="shared" si="4"/>
        <v>-15246845</v>
      </c>
      <c r="F53" s="56">
        <f t="shared" si="4"/>
        <v>-1720330</v>
      </c>
      <c r="G53" s="56">
        <f t="shared" si="4"/>
        <v>8218553</v>
      </c>
      <c r="H53" s="56">
        <f t="shared" si="4"/>
        <v>11703517</v>
      </c>
      <c r="I53" s="56">
        <f t="shared" si="4"/>
        <v>-1419049</v>
      </c>
      <c r="J53" s="56">
        <f t="shared" si="4"/>
        <v>18503021</v>
      </c>
      <c r="K53" s="56">
        <f t="shared" si="4"/>
        <v>-202431</v>
      </c>
      <c r="L53" s="56">
        <f t="shared" si="4"/>
        <v>-44575644</v>
      </c>
      <c r="M53" s="56">
        <f t="shared" si="4"/>
        <v>-4819281</v>
      </c>
      <c r="N53" s="56">
        <f t="shared" si="4"/>
        <v>-49597356</v>
      </c>
      <c r="O53" s="56">
        <f t="shared" si="4"/>
        <v>-2721210</v>
      </c>
      <c r="P53" s="56">
        <f t="shared" si="4"/>
        <v>10498635</v>
      </c>
      <c r="Q53" s="56">
        <f t="shared" si="4"/>
        <v>76050</v>
      </c>
      <c r="R53" s="56">
        <f t="shared" si="4"/>
        <v>7853475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-23240860</v>
      </c>
      <c r="X53" s="56">
        <f t="shared" si="4"/>
        <v>-6054560</v>
      </c>
      <c r="Y53" s="56">
        <f t="shared" si="4"/>
        <v>-17186300</v>
      </c>
      <c r="Z53" s="57">
        <f>+IF(X53&lt;&gt;0,+(Y53/X53)*100,0)</f>
        <v>283.85712586876667</v>
      </c>
      <c r="AA53" s="54">
        <f>+AA51-AA52</f>
        <v>-1720330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-45392376</v>
      </c>
      <c r="D56" s="48">
        <f>SUM(D53:D55)</f>
        <v>0</v>
      </c>
      <c r="E56" s="49">
        <f t="shared" si="5"/>
        <v>-15246845</v>
      </c>
      <c r="F56" s="50">
        <f t="shared" si="5"/>
        <v>-1720330</v>
      </c>
      <c r="G56" s="50">
        <f t="shared" si="5"/>
        <v>8218553</v>
      </c>
      <c r="H56" s="50">
        <f t="shared" si="5"/>
        <v>11703517</v>
      </c>
      <c r="I56" s="50">
        <f t="shared" si="5"/>
        <v>-1419049</v>
      </c>
      <c r="J56" s="50">
        <f t="shared" si="5"/>
        <v>18503021</v>
      </c>
      <c r="K56" s="50">
        <f t="shared" si="5"/>
        <v>-202431</v>
      </c>
      <c r="L56" s="50">
        <f t="shared" si="5"/>
        <v>-44575644</v>
      </c>
      <c r="M56" s="50">
        <f t="shared" si="5"/>
        <v>-4819281</v>
      </c>
      <c r="N56" s="50">
        <f t="shared" si="5"/>
        <v>-49597356</v>
      </c>
      <c r="O56" s="50">
        <f t="shared" si="5"/>
        <v>-2721210</v>
      </c>
      <c r="P56" s="50">
        <f t="shared" si="5"/>
        <v>10498635</v>
      </c>
      <c r="Q56" s="50">
        <f t="shared" si="5"/>
        <v>76050</v>
      </c>
      <c r="R56" s="50">
        <f t="shared" si="5"/>
        <v>7853475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-23240860</v>
      </c>
      <c r="X56" s="50">
        <f t="shared" si="5"/>
        <v>-6054560</v>
      </c>
      <c r="Y56" s="50">
        <f t="shared" si="5"/>
        <v>-17186300</v>
      </c>
      <c r="Z56" s="51">
        <f>+IF(X56&lt;&gt;0,+(Y56/X56)*100,0)</f>
        <v>283.85712586876667</v>
      </c>
      <c r="AA56" s="48">
        <f>SUM(AA53:AA55)</f>
        <v>-1720330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-45392376</v>
      </c>
      <c r="D59" s="65">
        <f>SUM(D56:D58)</f>
        <v>0</v>
      </c>
      <c r="E59" s="66">
        <f t="shared" si="6"/>
        <v>-15246845</v>
      </c>
      <c r="F59" s="67">
        <f t="shared" si="6"/>
        <v>-1720330</v>
      </c>
      <c r="G59" s="67">
        <f t="shared" si="6"/>
        <v>8218553</v>
      </c>
      <c r="H59" s="67">
        <f t="shared" si="6"/>
        <v>11703517</v>
      </c>
      <c r="I59" s="67">
        <f t="shared" si="6"/>
        <v>-1419049</v>
      </c>
      <c r="J59" s="67">
        <f t="shared" si="6"/>
        <v>18503021</v>
      </c>
      <c r="K59" s="67">
        <f t="shared" si="6"/>
        <v>-202431</v>
      </c>
      <c r="L59" s="67">
        <f t="shared" si="6"/>
        <v>-44575644</v>
      </c>
      <c r="M59" s="67">
        <f t="shared" si="6"/>
        <v>-4819281</v>
      </c>
      <c r="N59" s="67">
        <f t="shared" si="6"/>
        <v>-49597356</v>
      </c>
      <c r="O59" s="67">
        <f t="shared" si="6"/>
        <v>-2721210</v>
      </c>
      <c r="P59" s="67">
        <f t="shared" si="6"/>
        <v>10498635</v>
      </c>
      <c r="Q59" s="67">
        <f t="shared" si="6"/>
        <v>76050</v>
      </c>
      <c r="R59" s="67">
        <f t="shared" si="6"/>
        <v>7853475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-23240860</v>
      </c>
      <c r="X59" s="67">
        <f t="shared" si="6"/>
        <v>-6054560</v>
      </c>
      <c r="Y59" s="67">
        <f t="shared" si="6"/>
        <v>-17186300</v>
      </c>
      <c r="Z59" s="68">
        <f>+IF(X59&lt;&gt;0,+(Y59/X59)*100,0)</f>
        <v>283.85712586876667</v>
      </c>
      <c r="AA59" s="65">
        <f>SUM(AA56:AA58)</f>
        <v>-1720330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22456358</v>
      </c>
      <c r="D6" s="20"/>
      <c r="E6" s="21">
        <v>34731503</v>
      </c>
      <c r="F6" s="22">
        <v>35801212</v>
      </c>
      <c r="G6" s="22">
        <v>536298</v>
      </c>
      <c r="H6" s="22">
        <v>2351392</v>
      </c>
      <c r="I6" s="22">
        <v>1769677</v>
      </c>
      <c r="J6" s="22">
        <v>4657367</v>
      </c>
      <c r="K6" s="22">
        <v>2233689</v>
      </c>
      <c r="L6" s="22">
        <v>2195943</v>
      </c>
      <c r="M6" s="22">
        <v>2218432</v>
      </c>
      <c r="N6" s="22">
        <v>6648064</v>
      </c>
      <c r="O6" s="22">
        <v>2417538</v>
      </c>
      <c r="P6" s="22">
        <v>2084599</v>
      </c>
      <c r="Q6" s="22">
        <v>2404427</v>
      </c>
      <c r="R6" s="22">
        <v>6906564</v>
      </c>
      <c r="S6" s="22"/>
      <c r="T6" s="22"/>
      <c r="U6" s="22"/>
      <c r="V6" s="22"/>
      <c r="W6" s="22">
        <v>18211995</v>
      </c>
      <c r="X6" s="22">
        <v>26850915</v>
      </c>
      <c r="Y6" s="22">
        <v>-8638920</v>
      </c>
      <c r="Z6" s="23">
        <v>-32.173652182802712</v>
      </c>
      <c r="AA6" s="20">
        <v>35801212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156061</v>
      </c>
      <c r="D13" s="20"/>
      <c r="E13" s="21">
        <v>326384</v>
      </c>
      <c r="F13" s="22">
        <v>326384</v>
      </c>
      <c r="G13" s="22"/>
      <c r="H13" s="22">
        <v>19710</v>
      </c>
      <c r="I13" s="22">
        <v>21870</v>
      </c>
      <c r="J13" s="22">
        <v>41580</v>
      </c>
      <c r="K13" s="22">
        <v>21566</v>
      </c>
      <c r="L13" s="22">
        <v>24868</v>
      </c>
      <c r="M13" s="22">
        <v>26927</v>
      </c>
      <c r="N13" s="22">
        <v>73361</v>
      </c>
      <c r="O13" s="22">
        <v>31004</v>
      </c>
      <c r="P13" s="22">
        <v>24686</v>
      </c>
      <c r="Q13" s="22">
        <v>22597</v>
      </c>
      <c r="R13" s="22">
        <v>78287</v>
      </c>
      <c r="S13" s="22"/>
      <c r="T13" s="22"/>
      <c r="U13" s="22"/>
      <c r="V13" s="22"/>
      <c r="W13" s="22">
        <v>193228</v>
      </c>
      <c r="X13" s="22">
        <v>244791</v>
      </c>
      <c r="Y13" s="22">
        <v>-51563</v>
      </c>
      <c r="Z13" s="23">
        <v>-21.06409140858937</v>
      </c>
      <c r="AA13" s="20">
        <v>326384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6350</v>
      </c>
      <c r="D23" s="20"/>
      <c r="E23" s="21">
        <v>15175</v>
      </c>
      <c r="F23" s="22">
        <v>360630</v>
      </c>
      <c r="G23" s="22"/>
      <c r="H23" s="22"/>
      <c r="I23" s="22"/>
      <c r="J23" s="22"/>
      <c r="K23" s="22">
        <v>103972</v>
      </c>
      <c r="L23" s="22">
        <v>191986</v>
      </c>
      <c r="M23" s="22">
        <v>35000</v>
      </c>
      <c r="N23" s="22">
        <v>330958</v>
      </c>
      <c r="O23" s="22">
        <v>51986</v>
      </c>
      <c r="P23" s="22"/>
      <c r="Q23" s="22"/>
      <c r="R23" s="22">
        <v>51986</v>
      </c>
      <c r="S23" s="22"/>
      <c r="T23" s="22"/>
      <c r="U23" s="22"/>
      <c r="V23" s="22"/>
      <c r="W23" s="22">
        <v>382944</v>
      </c>
      <c r="X23" s="22">
        <v>270477</v>
      </c>
      <c r="Y23" s="22">
        <v>112467</v>
      </c>
      <c r="Z23" s="23">
        <v>41.580984704799299</v>
      </c>
      <c r="AA23" s="20">
        <v>360630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1546000</v>
      </c>
      <c r="D25" s="20"/>
      <c r="E25" s="21">
        <v>1162000</v>
      </c>
      <c r="F25" s="22">
        <v>1162000</v>
      </c>
      <c r="G25" s="22"/>
      <c r="H25" s="22">
        <v>260820</v>
      </c>
      <c r="I25" s="22">
        <v>262200</v>
      </c>
      <c r="J25" s="22">
        <v>523020</v>
      </c>
      <c r="K25" s="22">
        <v>256910</v>
      </c>
      <c r="L25" s="22">
        <v>262200</v>
      </c>
      <c r="M25" s="22">
        <v>119870</v>
      </c>
      <c r="N25" s="22">
        <v>638980</v>
      </c>
      <c r="O25" s="22"/>
      <c r="P25" s="22"/>
      <c r="Q25" s="22"/>
      <c r="R25" s="22"/>
      <c r="S25" s="22"/>
      <c r="T25" s="22"/>
      <c r="U25" s="22"/>
      <c r="V25" s="22"/>
      <c r="W25" s="22">
        <v>1162000</v>
      </c>
      <c r="X25" s="22">
        <v>871497</v>
      </c>
      <c r="Y25" s="22">
        <v>290503</v>
      </c>
      <c r="Z25" s="23">
        <v>33.333792313685535</v>
      </c>
      <c r="AA25" s="20">
        <v>1162000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24164769</v>
      </c>
      <c r="D32" s="29">
        <f t="shared" ref="D32:Y32" si="0">SUM(D6:D31)</f>
        <v>0</v>
      </c>
      <c r="E32" s="30">
        <f t="shared" si="0"/>
        <v>36235062</v>
      </c>
      <c r="F32" s="31">
        <f t="shared" si="0"/>
        <v>37650226</v>
      </c>
      <c r="G32" s="31">
        <f t="shared" si="0"/>
        <v>536298</v>
      </c>
      <c r="H32" s="31">
        <f t="shared" si="0"/>
        <v>2631922</v>
      </c>
      <c r="I32" s="31">
        <f t="shared" si="0"/>
        <v>2053747</v>
      </c>
      <c r="J32" s="31">
        <f t="shared" si="0"/>
        <v>5221967</v>
      </c>
      <c r="K32" s="31">
        <f t="shared" si="0"/>
        <v>2616137</v>
      </c>
      <c r="L32" s="31">
        <f t="shared" si="0"/>
        <v>2674997</v>
      </c>
      <c r="M32" s="31">
        <f t="shared" si="0"/>
        <v>2400229</v>
      </c>
      <c r="N32" s="31">
        <f t="shared" si="0"/>
        <v>7691363</v>
      </c>
      <c r="O32" s="31">
        <f t="shared" si="0"/>
        <v>2500528</v>
      </c>
      <c r="P32" s="31">
        <f t="shared" si="0"/>
        <v>2109285</v>
      </c>
      <c r="Q32" s="31">
        <f t="shared" si="0"/>
        <v>2427024</v>
      </c>
      <c r="R32" s="31">
        <f t="shared" si="0"/>
        <v>7036837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19950167</v>
      </c>
      <c r="X32" s="31">
        <f t="shared" si="0"/>
        <v>28237680</v>
      </c>
      <c r="Y32" s="31">
        <f t="shared" si="0"/>
        <v>-8287513</v>
      </c>
      <c r="Z32" s="32">
        <f>+IF(X32&lt;&gt;0,+(Y32/X32)*100,0)</f>
        <v>-29.34912854030501</v>
      </c>
      <c r="AA32" s="29">
        <f>SUM(AA6:AA31)</f>
        <v>37650226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6496552</v>
      </c>
      <c r="D34" s="20"/>
      <c r="E34" s="21">
        <v>9144868</v>
      </c>
      <c r="F34" s="22">
        <v>8104348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6078240</v>
      </c>
      <c r="Y34" s="22">
        <v>-6078240</v>
      </c>
      <c r="Z34" s="23">
        <v>-100</v>
      </c>
      <c r="AA34" s="20">
        <v>8104348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31383892</v>
      </c>
      <c r="D36" s="20"/>
      <c r="E36" s="21">
        <v>34782609</v>
      </c>
      <c r="F36" s="22">
        <v>34782609</v>
      </c>
      <c r="G36" s="22">
        <v>3877400</v>
      </c>
      <c r="H36" s="22"/>
      <c r="I36" s="22">
        <v>4978068</v>
      </c>
      <c r="J36" s="22">
        <v>8855468</v>
      </c>
      <c r="K36" s="22">
        <v>6618190</v>
      </c>
      <c r="L36" s="22"/>
      <c r="M36" s="22">
        <v>2682490</v>
      </c>
      <c r="N36" s="22">
        <v>9300680</v>
      </c>
      <c r="O36" s="22"/>
      <c r="P36" s="22">
        <v>2427463</v>
      </c>
      <c r="Q36" s="22">
        <v>4705126</v>
      </c>
      <c r="R36" s="22">
        <v>7132589</v>
      </c>
      <c r="S36" s="22"/>
      <c r="T36" s="22"/>
      <c r="U36" s="22"/>
      <c r="V36" s="22"/>
      <c r="W36" s="22">
        <v>25288737</v>
      </c>
      <c r="X36" s="22">
        <v>26086959</v>
      </c>
      <c r="Y36" s="22">
        <v>-798222</v>
      </c>
      <c r="Z36" s="23">
        <v>-3.0598507093141825</v>
      </c>
      <c r="AA36" s="20">
        <v>34782609</v>
      </c>
    </row>
    <row r="37" spans="1:27" ht="13.5" x14ac:dyDescent="0.25">
      <c r="A37" s="19" t="s">
        <v>63</v>
      </c>
      <c r="B37" s="15" t="s">
        <v>32</v>
      </c>
      <c r="C37" s="20">
        <v>39716</v>
      </c>
      <c r="D37" s="20"/>
      <c r="E37" s="21">
        <v>1105504</v>
      </c>
      <c r="F37" s="22">
        <v>1125504</v>
      </c>
      <c r="G37" s="22"/>
      <c r="H37" s="22"/>
      <c r="I37" s="22"/>
      <c r="J37" s="22"/>
      <c r="K37" s="22"/>
      <c r="L37" s="22"/>
      <c r="M37" s="22">
        <v>170010</v>
      </c>
      <c r="N37" s="22">
        <v>170010</v>
      </c>
      <c r="O37" s="22"/>
      <c r="P37" s="22"/>
      <c r="Q37" s="22">
        <v>19148</v>
      </c>
      <c r="R37" s="22">
        <v>19148</v>
      </c>
      <c r="S37" s="22"/>
      <c r="T37" s="22"/>
      <c r="U37" s="22"/>
      <c r="V37" s="22"/>
      <c r="W37" s="22">
        <v>189158</v>
      </c>
      <c r="X37" s="22">
        <v>844110</v>
      </c>
      <c r="Y37" s="22">
        <v>-654952</v>
      </c>
      <c r="Z37" s="23">
        <v>-77.590835317671875</v>
      </c>
      <c r="AA37" s="20">
        <v>1125504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7027251</v>
      </c>
      <c r="D41" s="20"/>
      <c r="E41" s="21">
        <v>272606</v>
      </c>
      <c r="F41" s="22">
        <v>272606</v>
      </c>
      <c r="G41" s="22"/>
      <c r="H41" s="22"/>
      <c r="I41" s="22"/>
      <c r="J41" s="22"/>
      <c r="K41" s="22"/>
      <c r="L41" s="22"/>
      <c r="M41" s="22">
        <v>133545</v>
      </c>
      <c r="N41" s="22">
        <v>133545</v>
      </c>
      <c r="O41" s="22"/>
      <c r="P41" s="22"/>
      <c r="Q41" s="22">
        <v>598920</v>
      </c>
      <c r="R41" s="22">
        <v>598920</v>
      </c>
      <c r="S41" s="22"/>
      <c r="T41" s="22"/>
      <c r="U41" s="22"/>
      <c r="V41" s="22"/>
      <c r="W41" s="22">
        <v>732465</v>
      </c>
      <c r="X41" s="22">
        <v>204444</v>
      </c>
      <c r="Y41" s="22">
        <v>528021</v>
      </c>
      <c r="Z41" s="23">
        <v>258.27170276457122</v>
      </c>
      <c r="AA41" s="20">
        <v>272606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175610</v>
      </c>
      <c r="D44" s="20"/>
      <c r="E44" s="21">
        <v>108488</v>
      </c>
      <c r="F44" s="22">
        <v>149821</v>
      </c>
      <c r="G44" s="22"/>
      <c r="H44" s="22">
        <v>26922</v>
      </c>
      <c r="I44" s="22">
        <v>6775</v>
      </c>
      <c r="J44" s="22">
        <v>33697</v>
      </c>
      <c r="K44" s="22">
        <v>5049</v>
      </c>
      <c r="L44" s="22"/>
      <c r="M44" s="22">
        <v>25534</v>
      </c>
      <c r="N44" s="22">
        <v>30583</v>
      </c>
      <c r="O44" s="22">
        <v>653</v>
      </c>
      <c r="P44" s="22">
        <v>3446</v>
      </c>
      <c r="Q44" s="22">
        <v>3493</v>
      </c>
      <c r="R44" s="22">
        <v>7592</v>
      </c>
      <c r="S44" s="22"/>
      <c r="T44" s="22"/>
      <c r="U44" s="22"/>
      <c r="V44" s="22"/>
      <c r="W44" s="22">
        <v>71872</v>
      </c>
      <c r="X44" s="22">
        <v>112374</v>
      </c>
      <c r="Y44" s="22">
        <v>-40502</v>
      </c>
      <c r="Z44" s="23">
        <v>-36.042144980155548</v>
      </c>
      <c r="AA44" s="20">
        <v>149821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45123021</v>
      </c>
      <c r="D47" s="29">
        <f t="shared" ref="D47:Y47" si="1">SUM(D34:D46)</f>
        <v>0</v>
      </c>
      <c r="E47" s="30">
        <f t="shared" si="1"/>
        <v>45414075</v>
      </c>
      <c r="F47" s="31">
        <f t="shared" si="1"/>
        <v>44434888</v>
      </c>
      <c r="G47" s="31">
        <f t="shared" si="1"/>
        <v>3877400</v>
      </c>
      <c r="H47" s="31">
        <f t="shared" si="1"/>
        <v>26922</v>
      </c>
      <c r="I47" s="31">
        <f t="shared" si="1"/>
        <v>4984843</v>
      </c>
      <c r="J47" s="31">
        <f t="shared" si="1"/>
        <v>8889165</v>
      </c>
      <c r="K47" s="31">
        <f t="shared" si="1"/>
        <v>6623239</v>
      </c>
      <c r="L47" s="31">
        <f t="shared" si="1"/>
        <v>0</v>
      </c>
      <c r="M47" s="31">
        <f t="shared" si="1"/>
        <v>3011579</v>
      </c>
      <c r="N47" s="31">
        <f t="shared" si="1"/>
        <v>9634818</v>
      </c>
      <c r="O47" s="31">
        <f t="shared" si="1"/>
        <v>653</v>
      </c>
      <c r="P47" s="31">
        <f t="shared" si="1"/>
        <v>2430909</v>
      </c>
      <c r="Q47" s="31">
        <f t="shared" si="1"/>
        <v>5326687</v>
      </c>
      <c r="R47" s="31">
        <f t="shared" si="1"/>
        <v>7758249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26282232</v>
      </c>
      <c r="X47" s="31">
        <f t="shared" si="1"/>
        <v>33326127</v>
      </c>
      <c r="Y47" s="31">
        <f t="shared" si="1"/>
        <v>-7043895</v>
      </c>
      <c r="Z47" s="32">
        <f>+IF(X47&lt;&gt;0,+(Y47/X47)*100,0)</f>
        <v>-21.136254446848866</v>
      </c>
      <c r="AA47" s="29">
        <f>SUM(AA34:AA46)</f>
        <v>44434888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-20958252</v>
      </c>
      <c r="D48" s="39">
        <f t="shared" si="2"/>
        <v>0</v>
      </c>
      <c r="E48" s="40">
        <f t="shared" si="2"/>
        <v>-9179013</v>
      </c>
      <c r="F48" s="41">
        <f t="shared" si="2"/>
        <v>-6784662</v>
      </c>
      <c r="G48" s="41">
        <f t="shared" si="2"/>
        <v>-3341102</v>
      </c>
      <c r="H48" s="41">
        <f t="shared" si="2"/>
        <v>2605000</v>
      </c>
      <c r="I48" s="41">
        <f t="shared" si="2"/>
        <v>-2931096</v>
      </c>
      <c r="J48" s="41">
        <f t="shared" si="2"/>
        <v>-3667198</v>
      </c>
      <c r="K48" s="41">
        <f t="shared" si="2"/>
        <v>-4007102</v>
      </c>
      <c r="L48" s="41">
        <f t="shared" si="2"/>
        <v>2674997</v>
      </c>
      <c r="M48" s="41">
        <f t="shared" si="2"/>
        <v>-611350</v>
      </c>
      <c r="N48" s="41">
        <f t="shared" si="2"/>
        <v>-1943455</v>
      </c>
      <c r="O48" s="41">
        <f t="shared" si="2"/>
        <v>2499875</v>
      </c>
      <c r="P48" s="41">
        <f t="shared" si="2"/>
        <v>-321624</v>
      </c>
      <c r="Q48" s="41">
        <f t="shared" si="2"/>
        <v>-2899663</v>
      </c>
      <c r="R48" s="41">
        <f t="shared" si="2"/>
        <v>-721412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-6332065</v>
      </c>
      <c r="X48" s="41">
        <f t="shared" si="2"/>
        <v>-5088447</v>
      </c>
      <c r="Y48" s="41">
        <f t="shared" si="2"/>
        <v>-1243618</v>
      </c>
      <c r="Z48" s="42">
        <f>+IF(X48&lt;&gt;0,+(Y48/X48)*100,0)</f>
        <v>24.440030524047906</v>
      </c>
      <c r="AA48" s="39">
        <f>+AA32-AA47</f>
        <v>-6784662</v>
      </c>
    </row>
    <row r="49" spans="1:27" ht="25.5" x14ac:dyDescent="0.25">
      <c r="A49" s="43" t="s">
        <v>74</v>
      </c>
      <c r="B49" s="15" t="s">
        <v>32</v>
      </c>
      <c r="C49" s="20">
        <v>5795021</v>
      </c>
      <c r="D49" s="20"/>
      <c r="E49" s="21">
        <v>10000000</v>
      </c>
      <c r="F49" s="22">
        <v>41737396</v>
      </c>
      <c r="G49" s="22"/>
      <c r="H49" s="22"/>
      <c r="I49" s="22"/>
      <c r="J49" s="22"/>
      <c r="K49" s="22">
        <v>101775</v>
      </c>
      <c r="L49" s="22"/>
      <c r="M49" s="22">
        <v>1862618</v>
      </c>
      <c r="N49" s="22">
        <v>1964393</v>
      </c>
      <c r="O49" s="22"/>
      <c r="P49" s="22">
        <v>1518000</v>
      </c>
      <c r="Q49" s="22">
        <v>3623891</v>
      </c>
      <c r="R49" s="22">
        <v>5141891</v>
      </c>
      <c r="S49" s="22"/>
      <c r="T49" s="22"/>
      <c r="U49" s="22"/>
      <c r="V49" s="22"/>
      <c r="W49" s="22">
        <v>7106284</v>
      </c>
      <c r="X49" s="22">
        <v>31303035</v>
      </c>
      <c r="Y49" s="22">
        <v>-24196751</v>
      </c>
      <c r="Z49" s="23">
        <v>-77.298418507981737</v>
      </c>
      <c r="AA49" s="20">
        <v>41737396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-15163231</v>
      </c>
      <c r="D51" s="48">
        <f t="shared" si="3"/>
        <v>0</v>
      </c>
      <c r="E51" s="49">
        <f t="shared" si="3"/>
        <v>820987</v>
      </c>
      <c r="F51" s="50">
        <f t="shared" si="3"/>
        <v>34952734</v>
      </c>
      <c r="G51" s="50">
        <f t="shared" si="3"/>
        <v>-3341102</v>
      </c>
      <c r="H51" s="50">
        <f t="shared" si="3"/>
        <v>2605000</v>
      </c>
      <c r="I51" s="50">
        <f t="shared" si="3"/>
        <v>-2931096</v>
      </c>
      <c r="J51" s="50">
        <f t="shared" si="3"/>
        <v>-3667198</v>
      </c>
      <c r="K51" s="50">
        <f t="shared" si="3"/>
        <v>-3905327</v>
      </c>
      <c r="L51" s="50">
        <f t="shared" si="3"/>
        <v>2674997</v>
      </c>
      <c r="M51" s="50">
        <f t="shared" si="3"/>
        <v>1251268</v>
      </c>
      <c r="N51" s="50">
        <f t="shared" si="3"/>
        <v>20938</v>
      </c>
      <c r="O51" s="50">
        <f t="shared" si="3"/>
        <v>2499875</v>
      </c>
      <c r="P51" s="50">
        <f t="shared" si="3"/>
        <v>1196376</v>
      </c>
      <c r="Q51" s="50">
        <f t="shared" si="3"/>
        <v>724228</v>
      </c>
      <c r="R51" s="50">
        <f t="shared" si="3"/>
        <v>4420479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774219</v>
      </c>
      <c r="X51" s="50">
        <f t="shared" si="3"/>
        <v>26214588</v>
      </c>
      <c r="Y51" s="50">
        <f t="shared" si="3"/>
        <v>-25440369</v>
      </c>
      <c r="Z51" s="51">
        <f>+IF(X51&lt;&gt;0,+(Y51/X51)*100,0)</f>
        <v>-97.046610078327376</v>
      </c>
      <c r="AA51" s="48">
        <f>SUM(AA48:AA50)</f>
        <v>34952734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-15163231</v>
      </c>
      <c r="D53" s="54">
        <f>+D51-D52</f>
        <v>0</v>
      </c>
      <c r="E53" s="55">
        <f t="shared" si="4"/>
        <v>820987</v>
      </c>
      <c r="F53" s="56">
        <f t="shared" si="4"/>
        <v>34952734</v>
      </c>
      <c r="G53" s="56">
        <f t="shared" si="4"/>
        <v>-3341102</v>
      </c>
      <c r="H53" s="56">
        <f t="shared" si="4"/>
        <v>2605000</v>
      </c>
      <c r="I53" s="56">
        <f t="shared" si="4"/>
        <v>-2931096</v>
      </c>
      <c r="J53" s="56">
        <f t="shared" si="4"/>
        <v>-3667198</v>
      </c>
      <c r="K53" s="56">
        <f t="shared" si="4"/>
        <v>-3905327</v>
      </c>
      <c r="L53" s="56">
        <f t="shared" si="4"/>
        <v>2674997</v>
      </c>
      <c r="M53" s="56">
        <f t="shared" si="4"/>
        <v>1251268</v>
      </c>
      <c r="N53" s="56">
        <f t="shared" si="4"/>
        <v>20938</v>
      </c>
      <c r="O53" s="56">
        <f t="shared" si="4"/>
        <v>2499875</v>
      </c>
      <c r="P53" s="56">
        <f t="shared" si="4"/>
        <v>1196376</v>
      </c>
      <c r="Q53" s="56">
        <f t="shared" si="4"/>
        <v>724228</v>
      </c>
      <c r="R53" s="56">
        <f t="shared" si="4"/>
        <v>4420479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774219</v>
      </c>
      <c r="X53" s="56">
        <f t="shared" si="4"/>
        <v>26214588</v>
      </c>
      <c r="Y53" s="56">
        <f t="shared" si="4"/>
        <v>-25440369</v>
      </c>
      <c r="Z53" s="57">
        <f>+IF(X53&lt;&gt;0,+(Y53/X53)*100,0)</f>
        <v>-97.046610078327376</v>
      </c>
      <c r="AA53" s="54">
        <f>+AA51-AA52</f>
        <v>34952734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-15163231</v>
      </c>
      <c r="D56" s="48">
        <f>SUM(D53:D55)</f>
        <v>0</v>
      </c>
      <c r="E56" s="49">
        <f t="shared" si="5"/>
        <v>820987</v>
      </c>
      <c r="F56" s="50">
        <f t="shared" si="5"/>
        <v>34952734</v>
      </c>
      <c r="G56" s="50">
        <f t="shared" si="5"/>
        <v>-3341102</v>
      </c>
      <c r="H56" s="50">
        <f t="shared" si="5"/>
        <v>2605000</v>
      </c>
      <c r="I56" s="50">
        <f t="shared" si="5"/>
        <v>-2931096</v>
      </c>
      <c r="J56" s="50">
        <f t="shared" si="5"/>
        <v>-3667198</v>
      </c>
      <c r="K56" s="50">
        <f t="shared" si="5"/>
        <v>-3905327</v>
      </c>
      <c r="L56" s="50">
        <f t="shared" si="5"/>
        <v>2674997</v>
      </c>
      <c r="M56" s="50">
        <f t="shared" si="5"/>
        <v>1251268</v>
      </c>
      <c r="N56" s="50">
        <f t="shared" si="5"/>
        <v>20938</v>
      </c>
      <c r="O56" s="50">
        <f t="shared" si="5"/>
        <v>2499875</v>
      </c>
      <c r="P56" s="50">
        <f t="shared" si="5"/>
        <v>1196376</v>
      </c>
      <c r="Q56" s="50">
        <f t="shared" si="5"/>
        <v>724228</v>
      </c>
      <c r="R56" s="50">
        <f t="shared" si="5"/>
        <v>4420479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774219</v>
      </c>
      <c r="X56" s="50">
        <f t="shared" si="5"/>
        <v>26214588</v>
      </c>
      <c r="Y56" s="50">
        <f t="shared" si="5"/>
        <v>-25440369</v>
      </c>
      <c r="Z56" s="51">
        <f>+IF(X56&lt;&gt;0,+(Y56/X56)*100,0)</f>
        <v>-97.046610078327376</v>
      </c>
      <c r="AA56" s="48">
        <f>SUM(AA53:AA55)</f>
        <v>34952734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-15163231</v>
      </c>
      <c r="D59" s="65">
        <f>SUM(D56:D58)</f>
        <v>0</v>
      </c>
      <c r="E59" s="66">
        <f t="shared" si="6"/>
        <v>820987</v>
      </c>
      <c r="F59" s="67">
        <f t="shared" si="6"/>
        <v>34952734</v>
      </c>
      <c r="G59" s="67">
        <f t="shared" si="6"/>
        <v>-3341102</v>
      </c>
      <c r="H59" s="67">
        <f t="shared" si="6"/>
        <v>2605000</v>
      </c>
      <c r="I59" s="67">
        <f t="shared" si="6"/>
        <v>-2931096</v>
      </c>
      <c r="J59" s="67">
        <f t="shared" si="6"/>
        <v>-3667198</v>
      </c>
      <c r="K59" s="67">
        <f t="shared" si="6"/>
        <v>-3905327</v>
      </c>
      <c r="L59" s="67">
        <f t="shared" si="6"/>
        <v>2674997</v>
      </c>
      <c r="M59" s="67">
        <f t="shared" si="6"/>
        <v>1251268</v>
      </c>
      <c r="N59" s="67">
        <f t="shared" si="6"/>
        <v>20938</v>
      </c>
      <c r="O59" s="67">
        <f t="shared" si="6"/>
        <v>2499875</v>
      </c>
      <c r="P59" s="67">
        <f t="shared" si="6"/>
        <v>1196376</v>
      </c>
      <c r="Q59" s="67">
        <f t="shared" si="6"/>
        <v>724228</v>
      </c>
      <c r="R59" s="67">
        <f t="shared" si="6"/>
        <v>4420479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774219</v>
      </c>
      <c r="X59" s="67">
        <f t="shared" si="6"/>
        <v>26214588</v>
      </c>
      <c r="Y59" s="67">
        <f t="shared" si="6"/>
        <v>-25440369</v>
      </c>
      <c r="Z59" s="68">
        <f>+IF(X59&lt;&gt;0,+(Y59/X59)*100,0)</f>
        <v>-97.046610078327376</v>
      </c>
      <c r="AA59" s="65">
        <f>SUM(AA56:AA58)</f>
        <v>34952734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15251027</v>
      </c>
      <c r="D25" s="20"/>
      <c r="E25" s="21">
        <v>23000004</v>
      </c>
      <c r="F25" s="22">
        <v>20000004</v>
      </c>
      <c r="G25" s="22"/>
      <c r="H25" s="22"/>
      <c r="I25" s="22">
        <v>1782786</v>
      </c>
      <c r="J25" s="22">
        <v>1782786</v>
      </c>
      <c r="K25" s="22">
        <v>6952481</v>
      </c>
      <c r="L25" s="22"/>
      <c r="M25" s="22">
        <v>4216012</v>
      </c>
      <c r="N25" s="22">
        <v>11168493</v>
      </c>
      <c r="O25" s="22">
        <v>512600</v>
      </c>
      <c r="P25" s="22">
        <v>2496269</v>
      </c>
      <c r="Q25" s="22">
        <v>6037318</v>
      </c>
      <c r="R25" s="22">
        <v>9046187</v>
      </c>
      <c r="S25" s="22"/>
      <c r="T25" s="22"/>
      <c r="U25" s="22"/>
      <c r="V25" s="22"/>
      <c r="W25" s="22">
        <v>21997466</v>
      </c>
      <c r="X25" s="22">
        <v>15000003</v>
      </c>
      <c r="Y25" s="22">
        <v>6997463</v>
      </c>
      <c r="Z25" s="23">
        <v>46.649744003384527</v>
      </c>
      <c r="AA25" s="20">
        <v>20000004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15251027</v>
      </c>
      <c r="D32" s="29">
        <f t="shared" ref="D32:Y32" si="0">SUM(D6:D31)</f>
        <v>0</v>
      </c>
      <c r="E32" s="30">
        <f t="shared" si="0"/>
        <v>23000004</v>
      </c>
      <c r="F32" s="31">
        <f t="shared" si="0"/>
        <v>20000004</v>
      </c>
      <c r="G32" s="31">
        <f t="shared" si="0"/>
        <v>0</v>
      </c>
      <c r="H32" s="31">
        <f t="shared" si="0"/>
        <v>0</v>
      </c>
      <c r="I32" s="31">
        <f t="shared" si="0"/>
        <v>1782786</v>
      </c>
      <c r="J32" s="31">
        <f t="shared" si="0"/>
        <v>1782786</v>
      </c>
      <c r="K32" s="31">
        <f t="shared" si="0"/>
        <v>6952481</v>
      </c>
      <c r="L32" s="31">
        <f t="shared" si="0"/>
        <v>0</v>
      </c>
      <c r="M32" s="31">
        <f t="shared" si="0"/>
        <v>4216012</v>
      </c>
      <c r="N32" s="31">
        <f t="shared" si="0"/>
        <v>11168493</v>
      </c>
      <c r="O32" s="31">
        <f t="shared" si="0"/>
        <v>512600</v>
      </c>
      <c r="P32" s="31">
        <f t="shared" si="0"/>
        <v>2496269</v>
      </c>
      <c r="Q32" s="31">
        <f t="shared" si="0"/>
        <v>6037318</v>
      </c>
      <c r="R32" s="31">
        <f t="shared" si="0"/>
        <v>9046187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21997466</v>
      </c>
      <c r="X32" s="31">
        <f t="shared" si="0"/>
        <v>15000003</v>
      </c>
      <c r="Y32" s="31">
        <f t="shared" si="0"/>
        <v>6997463</v>
      </c>
      <c r="Z32" s="32">
        <f>+IF(X32&lt;&gt;0,+(Y32/X32)*100,0)</f>
        <v>46.649744003384527</v>
      </c>
      <c r="AA32" s="29">
        <f>SUM(AA6:AA31)</f>
        <v>20000004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4838810</v>
      </c>
      <c r="D34" s="20"/>
      <c r="E34" s="21">
        <v>1076352</v>
      </c>
      <c r="F34" s="22">
        <v>1076352</v>
      </c>
      <c r="G34" s="22">
        <v>352162</v>
      </c>
      <c r="H34" s="22"/>
      <c r="I34" s="22">
        <v>351907</v>
      </c>
      <c r="J34" s="22">
        <v>704069</v>
      </c>
      <c r="K34" s="22">
        <v>360072</v>
      </c>
      <c r="L34" s="22">
        <v>358117</v>
      </c>
      <c r="M34" s="22">
        <v>726966</v>
      </c>
      <c r="N34" s="22">
        <v>1445155</v>
      </c>
      <c r="O34" s="22">
        <v>345978</v>
      </c>
      <c r="P34" s="22">
        <v>352865</v>
      </c>
      <c r="Q34" s="22">
        <v>345920</v>
      </c>
      <c r="R34" s="22">
        <v>1044763</v>
      </c>
      <c r="S34" s="22"/>
      <c r="T34" s="22"/>
      <c r="U34" s="22"/>
      <c r="V34" s="22"/>
      <c r="W34" s="22">
        <v>3193987</v>
      </c>
      <c r="X34" s="22">
        <v>807264</v>
      </c>
      <c r="Y34" s="22">
        <v>2386723</v>
      </c>
      <c r="Z34" s="23">
        <v>295.65582015301067</v>
      </c>
      <c r="AA34" s="20">
        <v>1076352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5702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12156</v>
      </c>
      <c r="F39" s="22">
        <v>12156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9117</v>
      </c>
      <c r="Y39" s="22">
        <v>-9117</v>
      </c>
      <c r="Z39" s="23">
        <v>-100</v>
      </c>
      <c r="AA39" s="20">
        <v>12156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24437015</v>
      </c>
      <c r="D41" s="20"/>
      <c r="E41" s="21">
        <v>28359972</v>
      </c>
      <c r="F41" s="22">
        <v>31160003</v>
      </c>
      <c r="G41" s="22">
        <v>328729</v>
      </c>
      <c r="H41" s="22"/>
      <c r="I41" s="22">
        <v>1753576</v>
      </c>
      <c r="J41" s="22">
        <v>2082305</v>
      </c>
      <c r="K41" s="22">
        <v>7828472</v>
      </c>
      <c r="L41" s="22">
        <v>7968155</v>
      </c>
      <c r="M41" s="22">
        <v>4982635</v>
      </c>
      <c r="N41" s="22">
        <v>20779262</v>
      </c>
      <c r="O41" s="22">
        <v>1265715</v>
      </c>
      <c r="P41" s="22">
        <v>3149587</v>
      </c>
      <c r="Q41" s="22">
        <v>7113930</v>
      </c>
      <c r="R41" s="22">
        <v>11529232</v>
      </c>
      <c r="S41" s="22"/>
      <c r="T41" s="22"/>
      <c r="U41" s="22"/>
      <c r="V41" s="22"/>
      <c r="W41" s="22">
        <v>34390799</v>
      </c>
      <c r="X41" s="22">
        <v>23370003</v>
      </c>
      <c r="Y41" s="22">
        <v>11020796</v>
      </c>
      <c r="Z41" s="23">
        <v>47.157871567239425</v>
      </c>
      <c r="AA41" s="20">
        <v>31160003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6252775</v>
      </c>
      <c r="D44" s="20"/>
      <c r="E44" s="21">
        <v>83496</v>
      </c>
      <c r="F44" s="22">
        <v>83496</v>
      </c>
      <c r="G44" s="22">
        <v>23500</v>
      </c>
      <c r="H44" s="22"/>
      <c r="I44" s="22">
        <v>3470</v>
      </c>
      <c r="J44" s="22">
        <v>26970</v>
      </c>
      <c r="K44" s="22">
        <v>3553</v>
      </c>
      <c r="L44" s="22">
        <v>3553</v>
      </c>
      <c r="M44" s="22">
        <v>7337</v>
      </c>
      <c r="N44" s="22">
        <v>14443</v>
      </c>
      <c r="O44" s="22">
        <v>3418</v>
      </c>
      <c r="P44" s="22">
        <v>3169</v>
      </c>
      <c r="Q44" s="22">
        <v>3418</v>
      </c>
      <c r="R44" s="22">
        <v>10005</v>
      </c>
      <c r="S44" s="22"/>
      <c r="T44" s="22"/>
      <c r="U44" s="22"/>
      <c r="V44" s="22"/>
      <c r="W44" s="22">
        <v>51418</v>
      </c>
      <c r="X44" s="22">
        <v>62622</v>
      </c>
      <c r="Y44" s="22">
        <v>-11204</v>
      </c>
      <c r="Z44" s="23">
        <v>-17.891475839161956</v>
      </c>
      <c r="AA44" s="20">
        <v>83496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35534302</v>
      </c>
      <c r="D47" s="29">
        <f t="shared" ref="D47:Y47" si="1">SUM(D34:D46)</f>
        <v>0</v>
      </c>
      <c r="E47" s="30">
        <f t="shared" si="1"/>
        <v>29531976</v>
      </c>
      <c r="F47" s="31">
        <f t="shared" si="1"/>
        <v>32332007</v>
      </c>
      <c r="G47" s="31">
        <f t="shared" si="1"/>
        <v>704391</v>
      </c>
      <c r="H47" s="31">
        <f t="shared" si="1"/>
        <v>0</v>
      </c>
      <c r="I47" s="31">
        <f t="shared" si="1"/>
        <v>2108953</v>
      </c>
      <c r="J47" s="31">
        <f t="shared" si="1"/>
        <v>2813344</v>
      </c>
      <c r="K47" s="31">
        <f t="shared" si="1"/>
        <v>8192097</v>
      </c>
      <c r="L47" s="31">
        <f t="shared" si="1"/>
        <v>8329825</v>
      </c>
      <c r="M47" s="31">
        <f t="shared" si="1"/>
        <v>5716938</v>
      </c>
      <c r="N47" s="31">
        <f t="shared" si="1"/>
        <v>22238860</v>
      </c>
      <c r="O47" s="31">
        <f t="shared" si="1"/>
        <v>1615111</v>
      </c>
      <c r="P47" s="31">
        <f t="shared" si="1"/>
        <v>3505621</v>
      </c>
      <c r="Q47" s="31">
        <f t="shared" si="1"/>
        <v>7463268</v>
      </c>
      <c r="R47" s="31">
        <f t="shared" si="1"/>
        <v>12584000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37636204</v>
      </c>
      <c r="X47" s="31">
        <f t="shared" si="1"/>
        <v>24249006</v>
      </c>
      <c r="Y47" s="31">
        <f t="shared" si="1"/>
        <v>13387198</v>
      </c>
      <c r="Z47" s="32">
        <f>+IF(X47&lt;&gt;0,+(Y47/X47)*100,0)</f>
        <v>55.207203132367567</v>
      </c>
      <c r="AA47" s="29">
        <f>SUM(AA34:AA46)</f>
        <v>32332007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-20283275</v>
      </c>
      <c r="D48" s="39">
        <f t="shared" si="2"/>
        <v>0</v>
      </c>
      <c r="E48" s="40">
        <f t="shared" si="2"/>
        <v>-6531972</v>
      </c>
      <c r="F48" s="41">
        <f t="shared" si="2"/>
        <v>-12332003</v>
      </c>
      <c r="G48" s="41">
        <f t="shared" si="2"/>
        <v>-704391</v>
      </c>
      <c r="H48" s="41">
        <f t="shared" si="2"/>
        <v>0</v>
      </c>
      <c r="I48" s="41">
        <f t="shared" si="2"/>
        <v>-326167</v>
      </c>
      <c r="J48" s="41">
        <f t="shared" si="2"/>
        <v>-1030558</v>
      </c>
      <c r="K48" s="41">
        <f t="shared" si="2"/>
        <v>-1239616</v>
      </c>
      <c r="L48" s="41">
        <f t="shared" si="2"/>
        <v>-8329825</v>
      </c>
      <c r="M48" s="41">
        <f t="shared" si="2"/>
        <v>-1500926</v>
      </c>
      <c r="N48" s="41">
        <f t="shared" si="2"/>
        <v>-11070367</v>
      </c>
      <c r="O48" s="41">
        <f t="shared" si="2"/>
        <v>-1102511</v>
      </c>
      <c r="P48" s="41">
        <f t="shared" si="2"/>
        <v>-1009352</v>
      </c>
      <c r="Q48" s="41">
        <f t="shared" si="2"/>
        <v>-1425950</v>
      </c>
      <c r="R48" s="41">
        <f t="shared" si="2"/>
        <v>-3537813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-15638738</v>
      </c>
      <c r="X48" s="41">
        <f t="shared" si="2"/>
        <v>-9249003</v>
      </c>
      <c r="Y48" s="41">
        <f t="shared" si="2"/>
        <v>-6389735</v>
      </c>
      <c r="Z48" s="42">
        <f>+IF(X48&lt;&gt;0,+(Y48/X48)*100,0)</f>
        <v>69.085662530328946</v>
      </c>
      <c r="AA48" s="39">
        <f>+AA32-AA47</f>
        <v>-12332003</v>
      </c>
    </row>
    <row r="49" spans="1:27" ht="25.5" x14ac:dyDescent="0.25">
      <c r="A49" s="43" t="s">
        <v>74</v>
      </c>
      <c r="B49" s="15" t="s">
        <v>32</v>
      </c>
      <c r="C49" s="20">
        <v>59414000</v>
      </c>
      <c r="D49" s="20"/>
      <c r="E49" s="21"/>
      <c r="F49" s="22"/>
      <c r="G49" s="22"/>
      <c r="H49" s="22"/>
      <c r="I49" s="22"/>
      <c r="J49" s="22"/>
      <c r="K49" s="22">
        <v>10039621</v>
      </c>
      <c r="L49" s="22"/>
      <c r="M49" s="22">
        <v>5844149</v>
      </c>
      <c r="N49" s="22">
        <v>15883770</v>
      </c>
      <c r="O49" s="22">
        <v>162383</v>
      </c>
      <c r="P49" s="22"/>
      <c r="Q49" s="22">
        <v>2855467</v>
      </c>
      <c r="R49" s="22">
        <v>3017850</v>
      </c>
      <c r="S49" s="22"/>
      <c r="T49" s="22"/>
      <c r="U49" s="22"/>
      <c r="V49" s="22"/>
      <c r="W49" s="22">
        <v>18901620</v>
      </c>
      <c r="X49" s="22"/>
      <c r="Y49" s="22">
        <v>18901620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39130725</v>
      </c>
      <c r="D51" s="48">
        <f t="shared" si="3"/>
        <v>0</v>
      </c>
      <c r="E51" s="49">
        <f t="shared" si="3"/>
        <v>-6531972</v>
      </c>
      <c r="F51" s="50">
        <f t="shared" si="3"/>
        <v>-12332003</v>
      </c>
      <c r="G51" s="50">
        <f t="shared" si="3"/>
        <v>-704391</v>
      </c>
      <c r="H51" s="50">
        <f t="shared" si="3"/>
        <v>0</v>
      </c>
      <c r="I51" s="50">
        <f t="shared" si="3"/>
        <v>-326167</v>
      </c>
      <c r="J51" s="50">
        <f t="shared" si="3"/>
        <v>-1030558</v>
      </c>
      <c r="K51" s="50">
        <f t="shared" si="3"/>
        <v>8800005</v>
      </c>
      <c r="L51" s="50">
        <f t="shared" si="3"/>
        <v>-8329825</v>
      </c>
      <c r="M51" s="50">
        <f t="shared" si="3"/>
        <v>4343223</v>
      </c>
      <c r="N51" s="50">
        <f t="shared" si="3"/>
        <v>4813403</v>
      </c>
      <c r="O51" s="50">
        <f t="shared" si="3"/>
        <v>-940128</v>
      </c>
      <c r="P51" s="50">
        <f t="shared" si="3"/>
        <v>-1009352</v>
      </c>
      <c r="Q51" s="50">
        <f t="shared" si="3"/>
        <v>1429517</v>
      </c>
      <c r="R51" s="50">
        <f t="shared" si="3"/>
        <v>-519963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3262882</v>
      </c>
      <c r="X51" s="50">
        <f t="shared" si="3"/>
        <v>-9249003</v>
      </c>
      <c r="Y51" s="50">
        <f t="shared" si="3"/>
        <v>12511885</v>
      </c>
      <c r="Z51" s="51">
        <f>+IF(X51&lt;&gt;0,+(Y51/X51)*100,0)</f>
        <v>-135.27820241814172</v>
      </c>
      <c r="AA51" s="48">
        <f>SUM(AA48:AA50)</f>
        <v>-12332003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39130725</v>
      </c>
      <c r="D53" s="54">
        <f>+D51-D52</f>
        <v>0</v>
      </c>
      <c r="E53" s="55">
        <f t="shared" si="4"/>
        <v>-6531972</v>
      </c>
      <c r="F53" s="56">
        <f t="shared" si="4"/>
        <v>-12332003</v>
      </c>
      <c r="G53" s="56">
        <f t="shared" si="4"/>
        <v>-704391</v>
      </c>
      <c r="H53" s="56">
        <f t="shared" si="4"/>
        <v>0</v>
      </c>
      <c r="I53" s="56">
        <f t="shared" si="4"/>
        <v>-326167</v>
      </c>
      <c r="J53" s="56">
        <f t="shared" si="4"/>
        <v>-1030558</v>
      </c>
      <c r="K53" s="56">
        <f t="shared" si="4"/>
        <v>8800005</v>
      </c>
      <c r="L53" s="56">
        <f t="shared" si="4"/>
        <v>-8329825</v>
      </c>
      <c r="M53" s="56">
        <f t="shared" si="4"/>
        <v>4343223</v>
      </c>
      <c r="N53" s="56">
        <f t="shared" si="4"/>
        <v>4813403</v>
      </c>
      <c r="O53" s="56">
        <f t="shared" si="4"/>
        <v>-940128</v>
      </c>
      <c r="P53" s="56">
        <f t="shared" si="4"/>
        <v>-1009352</v>
      </c>
      <c r="Q53" s="56">
        <f t="shared" si="4"/>
        <v>1429517</v>
      </c>
      <c r="R53" s="56">
        <f t="shared" si="4"/>
        <v>-519963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3262882</v>
      </c>
      <c r="X53" s="56">
        <f t="shared" si="4"/>
        <v>-9249003</v>
      </c>
      <c r="Y53" s="56">
        <f t="shared" si="4"/>
        <v>12511885</v>
      </c>
      <c r="Z53" s="57">
        <f>+IF(X53&lt;&gt;0,+(Y53/X53)*100,0)</f>
        <v>-135.27820241814172</v>
      </c>
      <c r="AA53" s="54">
        <f>+AA51-AA52</f>
        <v>-12332003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39130725</v>
      </c>
      <c r="D56" s="48">
        <f>SUM(D53:D55)</f>
        <v>0</v>
      </c>
      <c r="E56" s="49">
        <f t="shared" si="5"/>
        <v>-6531972</v>
      </c>
      <c r="F56" s="50">
        <f t="shared" si="5"/>
        <v>-12332003</v>
      </c>
      <c r="G56" s="50">
        <f t="shared" si="5"/>
        <v>-704391</v>
      </c>
      <c r="H56" s="50">
        <f t="shared" si="5"/>
        <v>0</v>
      </c>
      <c r="I56" s="50">
        <f t="shared" si="5"/>
        <v>-326167</v>
      </c>
      <c r="J56" s="50">
        <f t="shared" si="5"/>
        <v>-1030558</v>
      </c>
      <c r="K56" s="50">
        <f t="shared" si="5"/>
        <v>8800005</v>
      </c>
      <c r="L56" s="50">
        <f t="shared" si="5"/>
        <v>-8329825</v>
      </c>
      <c r="M56" s="50">
        <f t="shared" si="5"/>
        <v>4343223</v>
      </c>
      <c r="N56" s="50">
        <f t="shared" si="5"/>
        <v>4813403</v>
      </c>
      <c r="O56" s="50">
        <f t="shared" si="5"/>
        <v>-940128</v>
      </c>
      <c r="P56" s="50">
        <f t="shared" si="5"/>
        <v>-1009352</v>
      </c>
      <c r="Q56" s="50">
        <f t="shared" si="5"/>
        <v>1429517</v>
      </c>
      <c r="R56" s="50">
        <f t="shared" si="5"/>
        <v>-519963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3262882</v>
      </c>
      <c r="X56" s="50">
        <f t="shared" si="5"/>
        <v>-9249003</v>
      </c>
      <c r="Y56" s="50">
        <f t="shared" si="5"/>
        <v>12511885</v>
      </c>
      <c r="Z56" s="51">
        <f>+IF(X56&lt;&gt;0,+(Y56/X56)*100,0)</f>
        <v>-135.27820241814172</v>
      </c>
      <c r="AA56" s="48">
        <f>SUM(AA53:AA55)</f>
        <v>-12332003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39130725</v>
      </c>
      <c r="D59" s="65">
        <f>SUM(D56:D58)</f>
        <v>0</v>
      </c>
      <c r="E59" s="66">
        <f t="shared" si="6"/>
        <v>-6531972</v>
      </c>
      <c r="F59" s="67">
        <f t="shared" si="6"/>
        <v>-12332003</v>
      </c>
      <c r="G59" s="67">
        <f t="shared" si="6"/>
        <v>-704391</v>
      </c>
      <c r="H59" s="67">
        <f t="shared" si="6"/>
        <v>0</v>
      </c>
      <c r="I59" s="67">
        <f t="shared" si="6"/>
        <v>-326167</v>
      </c>
      <c r="J59" s="67">
        <f t="shared" si="6"/>
        <v>-1030558</v>
      </c>
      <c r="K59" s="67">
        <f t="shared" si="6"/>
        <v>8800005</v>
      </c>
      <c r="L59" s="67">
        <f t="shared" si="6"/>
        <v>-8329825</v>
      </c>
      <c r="M59" s="67">
        <f t="shared" si="6"/>
        <v>4343223</v>
      </c>
      <c r="N59" s="67">
        <f t="shared" si="6"/>
        <v>4813403</v>
      </c>
      <c r="O59" s="67">
        <f t="shared" si="6"/>
        <v>-940128</v>
      </c>
      <c r="P59" s="67">
        <f t="shared" si="6"/>
        <v>-1009352</v>
      </c>
      <c r="Q59" s="67">
        <f t="shared" si="6"/>
        <v>1429517</v>
      </c>
      <c r="R59" s="67">
        <f t="shared" si="6"/>
        <v>-519963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3262882</v>
      </c>
      <c r="X59" s="67">
        <f t="shared" si="6"/>
        <v>-9249003</v>
      </c>
      <c r="Y59" s="67">
        <f t="shared" si="6"/>
        <v>12511885</v>
      </c>
      <c r="Z59" s="68">
        <f>+IF(X59&lt;&gt;0,+(Y59/X59)*100,0)</f>
        <v>-135.27820241814172</v>
      </c>
      <c r="AA59" s="65">
        <f>SUM(AA56:AA58)</f>
        <v>-12332003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118745499</v>
      </c>
      <c r="F6" s="22">
        <v>118883106</v>
      </c>
      <c r="G6" s="22">
        <v>6053853</v>
      </c>
      <c r="H6" s="22">
        <v>8509752</v>
      </c>
      <c r="I6" s="22">
        <v>8741643</v>
      </c>
      <c r="J6" s="22">
        <v>23305248</v>
      </c>
      <c r="K6" s="22">
        <v>8681187</v>
      </c>
      <c r="L6" s="22">
        <v>9174276</v>
      </c>
      <c r="M6" s="22">
        <v>7459208</v>
      </c>
      <c r="N6" s="22">
        <v>25314671</v>
      </c>
      <c r="O6" s="22">
        <v>8354010</v>
      </c>
      <c r="P6" s="22">
        <v>7724090</v>
      </c>
      <c r="Q6" s="22">
        <v>8320612</v>
      </c>
      <c r="R6" s="22">
        <v>24398712</v>
      </c>
      <c r="S6" s="22"/>
      <c r="T6" s="22"/>
      <c r="U6" s="22"/>
      <c r="V6" s="22"/>
      <c r="W6" s="22">
        <v>73018631</v>
      </c>
      <c r="X6" s="22">
        <v>89162334</v>
      </c>
      <c r="Y6" s="22">
        <v>-16143703</v>
      </c>
      <c r="Z6" s="23">
        <v>-18.10596725742958</v>
      </c>
      <c r="AA6" s="20">
        <v>118883106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118745499</v>
      </c>
      <c r="F32" s="31">
        <f t="shared" si="0"/>
        <v>118883106</v>
      </c>
      <c r="G32" s="31">
        <f t="shared" si="0"/>
        <v>6053853</v>
      </c>
      <c r="H32" s="31">
        <f t="shared" si="0"/>
        <v>8509752</v>
      </c>
      <c r="I32" s="31">
        <f t="shared" si="0"/>
        <v>8741643</v>
      </c>
      <c r="J32" s="31">
        <f t="shared" si="0"/>
        <v>23305248</v>
      </c>
      <c r="K32" s="31">
        <f t="shared" si="0"/>
        <v>8681187</v>
      </c>
      <c r="L32" s="31">
        <f t="shared" si="0"/>
        <v>9174276</v>
      </c>
      <c r="M32" s="31">
        <f t="shared" si="0"/>
        <v>7459208</v>
      </c>
      <c r="N32" s="31">
        <f t="shared" si="0"/>
        <v>25314671</v>
      </c>
      <c r="O32" s="31">
        <f t="shared" si="0"/>
        <v>8354010</v>
      </c>
      <c r="P32" s="31">
        <f t="shared" si="0"/>
        <v>7724090</v>
      </c>
      <c r="Q32" s="31">
        <f t="shared" si="0"/>
        <v>8320612</v>
      </c>
      <c r="R32" s="31">
        <f t="shared" si="0"/>
        <v>24398712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73018631</v>
      </c>
      <c r="X32" s="31">
        <f t="shared" si="0"/>
        <v>89162334</v>
      </c>
      <c r="Y32" s="31">
        <f t="shared" si="0"/>
        <v>-16143703</v>
      </c>
      <c r="Z32" s="32">
        <f>+IF(X32&lt;&gt;0,+(Y32/X32)*100,0)</f>
        <v>-18.10596725742958</v>
      </c>
      <c r="AA32" s="29">
        <f>SUM(AA6:AA31)</f>
        <v>118883106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6485279</v>
      </c>
      <c r="F34" s="22">
        <v>5910462</v>
      </c>
      <c r="G34" s="22">
        <v>499671</v>
      </c>
      <c r="H34" s="22">
        <v>578359</v>
      </c>
      <c r="I34" s="22">
        <v>515677</v>
      </c>
      <c r="J34" s="22">
        <v>1593707</v>
      </c>
      <c r="K34" s="22">
        <v>427671</v>
      </c>
      <c r="L34" s="22">
        <v>428730</v>
      </c>
      <c r="M34" s="22">
        <v>411119</v>
      </c>
      <c r="N34" s="22">
        <v>1267520</v>
      </c>
      <c r="O34" s="22">
        <v>385583</v>
      </c>
      <c r="P34" s="22">
        <v>482604</v>
      </c>
      <c r="Q34" s="22">
        <v>442757</v>
      </c>
      <c r="R34" s="22">
        <v>1310944</v>
      </c>
      <c r="S34" s="22"/>
      <c r="T34" s="22"/>
      <c r="U34" s="22"/>
      <c r="V34" s="22"/>
      <c r="W34" s="22">
        <v>4172171</v>
      </c>
      <c r="X34" s="22">
        <v>4432851</v>
      </c>
      <c r="Y34" s="22">
        <v>-260680</v>
      </c>
      <c r="Z34" s="23">
        <v>-5.8806397959236616</v>
      </c>
      <c r="AA34" s="20">
        <v>5910462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88478434</v>
      </c>
      <c r="F36" s="22">
        <v>88478434</v>
      </c>
      <c r="G36" s="22">
        <v>268211</v>
      </c>
      <c r="H36" s="22">
        <v>12974427</v>
      </c>
      <c r="I36" s="22">
        <v>11889585</v>
      </c>
      <c r="J36" s="22">
        <v>25132223</v>
      </c>
      <c r="K36" s="22">
        <v>5766727</v>
      </c>
      <c r="L36" s="22">
        <v>6140939</v>
      </c>
      <c r="M36" s="22">
        <v>5674411</v>
      </c>
      <c r="N36" s="22">
        <v>17582077</v>
      </c>
      <c r="O36" s="22">
        <v>4626919</v>
      </c>
      <c r="P36" s="22">
        <v>5714036</v>
      </c>
      <c r="Q36" s="22">
        <v>5270668</v>
      </c>
      <c r="R36" s="22">
        <v>15611623</v>
      </c>
      <c r="S36" s="22"/>
      <c r="T36" s="22"/>
      <c r="U36" s="22"/>
      <c r="V36" s="22"/>
      <c r="W36" s="22">
        <v>58325923</v>
      </c>
      <c r="X36" s="22">
        <v>66358827</v>
      </c>
      <c r="Y36" s="22">
        <v>-8032904</v>
      </c>
      <c r="Z36" s="23">
        <v>-12.105253156448953</v>
      </c>
      <c r="AA36" s="20">
        <v>88478434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242190</v>
      </c>
      <c r="F37" s="22">
        <v>242190</v>
      </c>
      <c r="G37" s="22">
        <v>177</v>
      </c>
      <c r="H37" s="22"/>
      <c r="I37" s="22">
        <v>48647</v>
      </c>
      <c r="J37" s="22">
        <v>48824</v>
      </c>
      <c r="K37" s="22">
        <v>25148</v>
      </c>
      <c r="L37" s="22">
        <v>28422</v>
      </c>
      <c r="M37" s="22"/>
      <c r="N37" s="22">
        <v>53570</v>
      </c>
      <c r="O37" s="22">
        <v>65267</v>
      </c>
      <c r="P37" s="22">
        <v>10514</v>
      </c>
      <c r="Q37" s="22">
        <v>14752</v>
      </c>
      <c r="R37" s="22">
        <v>90533</v>
      </c>
      <c r="S37" s="22"/>
      <c r="T37" s="22"/>
      <c r="U37" s="22"/>
      <c r="V37" s="22"/>
      <c r="W37" s="22">
        <v>192927</v>
      </c>
      <c r="X37" s="22">
        <v>181647</v>
      </c>
      <c r="Y37" s="22">
        <v>11280</v>
      </c>
      <c r="Z37" s="23">
        <v>6.2098465705461692</v>
      </c>
      <c r="AA37" s="20">
        <v>242190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572224</v>
      </c>
      <c r="H39" s="22">
        <v>571744</v>
      </c>
      <c r="I39" s="22">
        <v>553533</v>
      </c>
      <c r="J39" s="22">
        <v>1697501</v>
      </c>
      <c r="K39" s="22">
        <v>571984</v>
      </c>
      <c r="L39" s="22">
        <v>574086</v>
      </c>
      <c r="M39" s="22">
        <v>618811</v>
      </c>
      <c r="N39" s="22">
        <v>1764881</v>
      </c>
      <c r="O39" s="22">
        <v>579938</v>
      </c>
      <c r="P39" s="22">
        <v>535082</v>
      </c>
      <c r="Q39" s="22">
        <v>586001</v>
      </c>
      <c r="R39" s="22">
        <v>1701021</v>
      </c>
      <c r="S39" s="22"/>
      <c r="T39" s="22"/>
      <c r="U39" s="22"/>
      <c r="V39" s="22"/>
      <c r="W39" s="22">
        <v>5163403</v>
      </c>
      <c r="X39" s="22"/>
      <c r="Y39" s="22">
        <v>5163403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7813596</v>
      </c>
      <c r="F41" s="22">
        <v>19894000</v>
      </c>
      <c r="G41" s="22">
        <v>1950300</v>
      </c>
      <c r="H41" s="22">
        <v>46394</v>
      </c>
      <c r="I41" s="22">
        <v>2410609</v>
      </c>
      <c r="J41" s="22">
        <v>4407303</v>
      </c>
      <c r="K41" s="22">
        <v>614600</v>
      </c>
      <c r="L41" s="22">
        <v>510605</v>
      </c>
      <c r="M41" s="22">
        <v>3071911</v>
      </c>
      <c r="N41" s="22">
        <v>4197116</v>
      </c>
      <c r="O41" s="22">
        <v>469312</v>
      </c>
      <c r="P41" s="22">
        <v>371596</v>
      </c>
      <c r="Q41" s="22">
        <v>1210550</v>
      </c>
      <c r="R41" s="22">
        <v>2051458</v>
      </c>
      <c r="S41" s="22"/>
      <c r="T41" s="22"/>
      <c r="U41" s="22"/>
      <c r="V41" s="22"/>
      <c r="W41" s="22">
        <v>10655877</v>
      </c>
      <c r="X41" s="22">
        <v>14920506</v>
      </c>
      <c r="Y41" s="22">
        <v>-4264629</v>
      </c>
      <c r="Z41" s="23">
        <v>-28.582334942260001</v>
      </c>
      <c r="AA41" s="20">
        <v>19894000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2864908</v>
      </c>
      <c r="F44" s="22">
        <v>3590905</v>
      </c>
      <c r="G44" s="22">
        <v>353900</v>
      </c>
      <c r="H44" s="22">
        <v>221720</v>
      </c>
      <c r="I44" s="22">
        <v>283655</v>
      </c>
      <c r="J44" s="22">
        <v>859275</v>
      </c>
      <c r="K44" s="22">
        <v>232739</v>
      </c>
      <c r="L44" s="22">
        <v>559942</v>
      </c>
      <c r="M44" s="22">
        <v>225424</v>
      </c>
      <c r="N44" s="22">
        <v>1018105</v>
      </c>
      <c r="O44" s="22">
        <v>364528</v>
      </c>
      <c r="P44" s="22">
        <v>281045</v>
      </c>
      <c r="Q44" s="22">
        <v>386080</v>
      </c>
      <c r="R44" s="22">
        <v>1031653</v>
      </c>
      <c r="S44" s="22"/>
      <c r="T44" s="22"/>
      <c r="U44" s="22"/>
      <c r="V44" s="22"/>
      <c r="W44" s="22">
        <v>2909033</v>
      </c>
      <c r="X44" s="22">
        <v>2693196</v>
      </c>
      <c r="Y44" s="22">
        <v>215837</v>
      </c>
      <c r="Z44" s="23">
        <v>8.0141586427426752</v>
      </c>
      <c r="AA44" s="20">
        <v>3590905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105884407</v>
      </c>
      <c r="F47" s="31">
        <f t="shared" si="1"/>
        <v>118115991</v>
      </c>
      <c r="G47" s="31">
        <f t="shared" si="1"/>
        <v>3644483</v>
      </c>
      <c r="H47" s="31">
        <f t="shared" si="1"/>
        <v>14392644</v>
      </c>
      <c r="I47" s="31">
        <f t="shared" si="1"/>
        <v>15701706</v>
      </c>
      <c r="J47" s="31">
        <f t="shared" si="1"/>
        <v>33738833</v>
      </c>
      <c r="K47" s="31">
        <f t="shared" si="1"/>
        <v>7638869</v>
      </c>
      <c r="L47" s="31">
        <f t="shared" si="1"/>
        <v>8242724</v>
      </c>
      <c r="M47" s="31">
        <f t="shared" si="1"/>
        <v>10001676</v>
      </c>
      <c r="N47" s="31">
        <f t="shared" si="1"/>
        <v>25883269</v>
      </c>
      <c r="O47" s="31">
        <f t="shared" si="1"/>
        <v>6491547</v>
      </c>
      <c r="P47" s="31">
        <f t="shared" si="1"/>
        <v>7394877</v>
      </c>
      <c r="Q47" s="31">
        <f t="shared" si="1"/>
        <v>7910808</v>
      </c>
      <c r="R47" s="31">
        <f t="shared" si="1"/>
        <v>21797232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81419334</v>
      </c>
      <c r="X47" s="31">
        <f t="shared" si="1"/>
        <v>88587027</v>
      </c>
      <c r="Y47" s="31">
        <f t="shared" si="1"/>
        <v>-7167693</v>
      </c>
      <c r="Z47" s="32">
        <f>+IF(X47&lt;&gt;0,+(Y47/X47)*100,0)</f>
        <v>-8.0911316732640781</v>
      </c>
      <c r="AA47" s="29">
        <f>SUM(AA34:AA46)</f>
        <v>118115991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12861092</v>
      </c>
      <c r="F48" s="41">
        <f t="shared" si="2"/>
        <v>767115</v>
      </c>
      <c r="G48" s="41">
        <f t="shared" si="2"/>
        <v>2409370</v>
      </c>
      <c r="H48" s="41">
        <f t="shared" si="2"/>
        <v>-5882892</v>
      </c>
      <c r="I48" s="41">
        <f t="shared" si="2"/>
        <v>-6960063</v>
      </c>
      <c r="J48" s="41">
        <f t="shared" si="2"/>
        <v>-10433585</v>
      </c>
      <c r="K48" s="41">
        <f t="shared" si="2"/>
        <v>1042318</v>
      </c>
      <c r="L48" s="41">
        <f t="shared" si="2"/>
        <v>931552</v>
      </c>
      <c r="M48" s="41">
        <f t="shared" si="2"/>
        <v>-2542468</v>
      </c>
      <c r="N48" s="41">
        <f t="shared" si="2"/>
        <v>-568598</v>
      </c>
      <c r="O48" s="41">
        <f t="shared" si="2"/>
        <v>1862463</v>
      </c>
      <c r="P48" s="41">
        <f t="shared" si="2"/>
        <v>329213</v>
      </c>
      <c r="Q48" s="41">
        <f t="shared" si="2"/>
        <v>409804</v>
      </c>
      <c r="R48" s="41">
        <f t="shared" si="2"/>
        <v>2601480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-8400703</v>
      </c>
      <c r="X48" s="41">
        <f t="shared" si="2"/>
        <v>575307</v>
      </c>
      <c r="Y48" s="41">
        <f t="shared" si="2"/>
        <v>-8976010</v>
      </c>
      <c r="Z48" s="42">
        <f>+IF(X48&lt;&gt;0,+(Y48/X48)*100,0)</f>
        <v>-1560.2121997472655</v>
      </c>
      <c r="AA48" s="39">
        <f>+AA32-AA47</f>
        <v>767115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14737000</v>
      </c>
      <c r="F49" s="22">
        <v>12355000</v>
      </c>
      <c r="G49" s="22"/>
      <c r="H49" s="22"/>
      <c r="I49" s="22">
        <v>2355000</v>
      </c>
      <c r="J49" s="22">
        <v>2355000</v>
      </c>
      <c r="K49" s="22">
        <v>179431</v>
      </c>
      <c r="L49" s="22"/>
      <c r="M49" s="22">
        <v>3000000</v>
      </c>
      <c r="N49" s="22">
        <v>3179431</v>
      </c>
      <c r="O49" s="22"/>
      <c r="P49" s="22"/>
      <c r="Q49" s="22"/>
      <c r="R49" s="22"/>
      <c r="S49" s="22"/>
      <c r="T49" s="22"/>
      <c r="U49" s="22"/>
      <c r="V49" s="22"/>
      <c r="W49" s="22">
        <v>5534431</v>
      </c>
      <c r="X49" s="22">
        <v>9266247</v>
      </c>
      <c r="Y49" s="22">
        <v>-3731816</v>
      </c>
      <c r="Z49" s="23">
        <v>-40.273219567749493</v>
      </c>
      <c r="AA49" s="20">
        <v>12355000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27598092</v>
      </c>
      <c r="F51" s="50">
        <f t="shared" si="3"/>
        <v>13122115</v>
      </c>
      <c r="G51" s="50">
        <f t="shared" si="3"/>
        <v>2409370</v>
      </c>
      <c r="H51" s="50">
        <f t="shared" si="3"/>
        <v>-5882892</v>
      </c>
      <c r="I51" s="50">
        <f t="shared" si="3"/>
        <v>-4605063</v>
      </c>
      <c r="J51" s="50">
        <f t="shared" si="3"/>
        <v>-8078585</v>
      </c>
      <c r="K51" s="50">
        <f t="shared" si="3"/>
        <v>1221749</v>
      </c>
      <c r="L51" s="50">
        <f t="shared" si="3"/>
        <v>931552</v>
      </c>
      <c r="M51" s="50">
        <f t="shared" si="3"/>
        <v>457532</v>
      </c>
      <c r="N51" s="50">
        <f t="shared" si="3"/>
        <v>2610833</v>
      </c>
      <c r="O51" s="50">
        <f t="shared" si="3"/>
        <v>1862463</v>
      </c>
      <c r="P51" s="50">
        <f t="shared" si="3"/>
        <v>329213</v>
      </c>
      <c r="Q51" s="50">
        <f t="shared" si="3"/>
        <v>409804</v>
      </c>
      <c r="R51" s="50">
        <f t="shared" si="3"/>
        <v>2601480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-2866272</v>
      </c>
      <c r="X51" s="50">
        <f t="shared" si="3"/>
        <v>9841554</v>
      </c>
      <c r="Y51" s="50">
        <f t="shared" si="3"/>
        <v>-12707826</v>
      </c>
      <c r="Z51" s="51">
        <f>+IF(X51&lt;&gt;0,+(Y51/X51)*100,0)</f>
        <v>-129.12418099824478</v>
      </c>
      <c r="AA51" s="48">
        <f>SUM(AA48:AA50)</f>
        <v>13122115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27598092</v>
      </c>
      <c r="F53" s="56">
        <f t="shared" si="4"/>
        <v>13122115</v>
      </c>
      <c r="G53" s="56">
        <f t="shared" si="4"/>
        <v>2409370</v>
      </c>
      <c r="H53" s="56">
        <f t="shared" si="4"/>
        <v>-5882892</v>
      </c>
      <c r="I53" s="56">
        <f t="shared" si="4"/>
        <v>-4605063</v>
      </c>
      <c r="J53" s="56">
        <f t="shared" si="4"/>
        <v>-8078585</v>
      </c>
      <c r="K53" s="56">
        <f t="shared" si="4"/>
        <v>1221749</v>
      </c>
      <c r="L53" s="56">
        <f t="shared" si="4"/>
        <v>931552</v>
      </c>
      <c r="M53" s="56">
        <f t="shared" si="4"/>
        <v>457532</v>
      </c>
      <c r="N53" s="56">
        <f t="shared" si="4"/>
        <v>2610833</v>
      </c>
      <c r="O53" s="56">
        <f t="shared" si="4"/>
        <v>1862463</v>
      </c>
      <c r="P53" s="56">
        <f t="shared" si="4"/>
        <v>329213</v>
      </c>
      <c r="Q53" s="56">
        <f t="shared" si="4"/>
        <v>409804</v>
      </c>
      <c r="R53" s="56">
        <f t="shared" si="4"/>
        <v>2601480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-2866272</v>
      </c>
      <c r="X53" s="56">
        <f t="shared" si="4"/>
        <v>9841554</v>
      </c>
      <c r="Y53" s="56">
        <f t="shared" si="4"/>
        <v>-12707826</v>
      </c>
      <c r="Z53" s="57">
        <f>+IF(X53&lt;&gt;0,+(Y53/X53)*100,0)</f>
        <v>-129.12418099824478</v>
      </c>
      <c r="AA53" s="54">
        <f>+AA51-AA52</f>
        <v>13122115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27598092</v>
      </c>
      <c r="F56" s="50">
        <f t="shared" si="5"/>
        <v>13122115</v>
      </c>
      <c r="G56" s="50">
        <f t="shared" si="5"/>
        <v>2409370</v>
      </c>
      <c r="H56" s="50">
        <f t="shared" si="5"/>
        <v>-5882892</v>
      </c>
      <c r="I56" s="50">
        <f t="shared" si="5"/>
        <v>-4605063</v>
      </c>
      <c r="J56" s="50">
        <f t="shared" si="5"/>
        <v>-8078585</v>
      </c>
      <c r="K56" s="50">
        <f t="shared" si="5"/>
        <v>1221749</v>
      </c>
      <c r="L56" s="50">
        <f t="shared" si="5"/>
        <v>931552</v>
      </c>
      <c r="M56" s="50">
        <f t="shared" si="5"/>
        <v>457532</v>
      </c>
      <c r="N56" s="50">
        <f t="shared" si="5"/>
        <v>2610833</v>
      </c>
      <c r="O56" s="50">
        <f t="shared" si="5"/>
        <v>1862463</v>
      </c>
      <c r="P56" s="50">
        <f t="shared" si="5"/>
        <v>329213</v>
      </c>
      <c r="Q56" s="50">
        <f t="shared" si="5"/>
        <v>409804</v>
      </c>
      <c r="R56" s="50">
        <f t="shared" si="5"/>
        <v>2601480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-2866272</v>
      </c>
      <c r="X56" s="50">
        <f t="shared" si="5"/>
        <v>9841554</v>
      </c>
      <c r="Y56" s="50">
        <f t="shared" si="5"/>
        <v>-12707826</v>
      </c>
      <c r="Z56" s="51">
        <f>+IF(X56&lt;&gt;0,+(Y56/X56)*100,0)</f>
        <v>-129.12418099824478</v>
      </c>
      <c r="AA56" s="48">
        <f>SUM(AA53:AA55)</f>
        <v>13122115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27598092</v>
      </c>
      <c r="F59" s="67">
        <f t="shared" si="6"/>
        <v>13122115</v>
      </c>
      <c r="G59" s="67">
        <f t="shared" si="6"/>
        <v>2409370</v>
      </c>
      <c r="H59" s="67">
        <f t="shared" si="6"/>
        <v>-5882892</v>
      </c>
      <c r="I59" s="67">
        <f t="shared" si="6"/>
        <v>-4605063</v>
      </c>
      <c r="J59" s="67">
        <f t="shared" si="6"/>
        <v>-8078585</v>
      </c>
      <c r="K59" s="67">
        <f t="shared" si="6"/>
        <v>1221749</v>
      </c>
      <c r="L59" s="67">
        <f t="shared" si="6"/>
        <v>931552</v>
      </c>
      <c r="M59" s="67">
        <f t="shared" si="6"/>
        <v>457532</v>
      </c>
      <c r="N59" s="67">
        <f t="shared" si="6"/>
        <v>2610833</v>
      </c>
      <c r="O59" s="67">
        <f t="shared" si="6"/>
        <v>1862463</v>
      </c>
      <c r="P59" s="67">
        <f t="shared" si="6"/>
        <v>329213</v>
      </c>
      <c r="Q59" s="67">
        <f t="shared" si="6"/>
        <v>409804</v>
      </c>
      <c r="R59" s="67">
        <f t="shared" si="6"/>
        <v>2601480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-2866272</v>
      </c>
      <c r="X59" s="67">
        <f t="shared" si="6"/>
        <v>9841554</v>
      </c>
      <c r="Y59" s="67">
        <f t="shared" si="6"/>
        <v>-12707826</v>
      </c>
      <c r="Z59" s="68">
        <f>+IF(X59&lt;&gt;0,+(Y59/X59)*100,0)</f>
        <v>-129.12418099824478</v>
      </c>
      <c r="AA59" s="65">
        <f>SUM(AA56:AA58)</f>
        <v>13122115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709708652</v>
      </c>
      <c r="D6" s="20"/>
      <c r="E6" s="21">
        <v>882022128</v>
      </c>
      <c r="F6" s="22">
        <v>863906961</v>
      </c>
      <c r="G6" s="22">
        <v>72150068</v>
      </c>
      <c r="H6" s="22">
        <v>77923543</v>
      </c>
      <c r="I6" s="22">
        <v>78516967</v>
      </c>
      <c r="J6" s="22">
        <v>228590578</v>
      </c>
      <c r="K6" s="22">
        <v>65956382</v>
      </c>
      <c r="L6" s="22">
        <v>67297570</v>
      </c>
      <c r="M6" s="22">
        <v>64138084</v>
      </c>
      <c r="N6" s="22">
        <v>197392036</v>
      </c>
      <c r="O6" s="22">
        <v>64158782</v>
      </c>
      <c r="P6" s="22">
        <v>61992883</v>
      </c>
      <c r="Q6" s="22">
        <v>63948650</v>
      </c>
      <c r="R6" s="22">
        <v>190100315</v>
      </c>
      <c r="S6" s="22"/>
      <c r="T6" s="22"/>
      <c r="U6" s="22"/>
      <c r="V6" s="22"/>
      <c r="W6" s="22">
        <v>616082929</v>
      </c>
      <c r="X6" s="22">
        <v>654270530</v>
      </c>
      <c r="Y6" s="22">
        <v>-38187601</v>
      </c>
      <c r="Z6" s="23">
        <v>-5.8366683579650154</v>
      </c>
      <c r="AA6" s="20">
        <v>863906961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>
        <v>461503</v>
      </c>
      <c r="Q7" s="22">
        <v>-454163</v>
      </c>
      <c r="R7" s="22">
        <v>7340</v>
      </c>
      <c r="S7" s="22"/>
      <c r="T7" s="22"/>
      <c r="U7" s="22"/>
      <c r="V7" s="22"/>
      <c r="W7" s="22">
        <v>7340</v>
      </c>
      <c r="X7" s="22"/>
      <c r="Y7" s="22">
        <v>7340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86615327</v>
      </c>
      <c r="D25" s="20"/>
      <c r="E25" s="21">
        <v>90921604</v>
      </c>
      <c r="F25" s="22">
        <v>90921604</v>
      </c>
      <c r="G25" s="22">
        <v>37884016</v>
      </c>
      <c r="H25" s="22"/>
      <c r="I25" s="22"/>
      <c r="J25" s="22">
        <v>37884016</v>
      </c>
      <c r="K25" s="22"/>
      <c r="L25" s="22"/>
      <c r="M25" s="22">
        <v>30307142</v>
      </c>
      <c r="N25" s="22">
        <v>30307142</v>
      </c>
      <c r="O25" s="22"/>
      <c r="P25" s="22"/>
      <c r="Q25" s="22">
        <v>22730446</v>
      </c>
      <c r="R25" s="22">
        <v>22730446</v>
      </c>
      <c r="S25" s="22"/>
      <c r="T25" s="22"/>
      <c r="U25" s="22"/>
      <c r="V25" s="22"/>
      <c r="W25" s="22">
        <v>90921604</v>
      </c>
      <c r="X25" s="22">
        <v>68191204</v>
      </c>
      <c r="Y25" s="22">
        <v>22730400</v>
      </c>
      <c r="Z25" s="23">
        <v>33.333331378046935</v>
      </c>
      <c r="AA25" s="20">
        <v>90921604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796323979</v>
      </c>
      <c r="D32" s="29">
        <f t="shared" ref="D32:Y32" si="0">SUM(D6:D31)</f>
        <v>0</v>
      </c>
      <c r="E32" s="30">
        <f t="shared" si="0"/>
        <v>972943732</v>
      </c>
      <c r="F32" s="31">
        <f t="shared" si="0"/>
        <v>954828565</v>
      </c>
      <c r="G32" s="31">
        <f t="shared" si="0"/>
        <v>110034084</v>
      </c>
      <c r="H32" s="31">
        <f t="shared" si="0"/>
        <v>77923543</v>
      </c>
      <c r="I32" s="31">
        <f t="shared" si="0"/>
        <v>78516967</v>
      </c>
      <c r="J32" s="31">
        <f t="shared" si="0"/>
        <v>266474594</v>
      </c>
      <c r="K32" s="31">
        <f t="shared" si="0"/>
        <v>65956382</v>
      </c>
      <c r="L32" s="31">
        <f t="shared" si="0"/>
        <v>67297570</v>
      </c>
      <c r="M32" s="31">
        <f t="shared" si="0"/>
        <v>94445226</v>
      </c>
      <c r="N32" s="31">
        <f t="shared" si="0"/>
        <v>227699178</v>
      </c>
      <c r="O32" s="31">
        <f t="shared" si="0"/>
        <v>64158782</v>
      </c>
      <c r="P32" s="31">
        <f t="shared" si="0"/>
        <v>62454386</v>
      </c>
      <c r="Q32" s="31">
        <f t="shared" si="0"/>
        <v>86224933</v>
      </c>
      <c r="R32" s="31">
        <f t="shared" si="0"/>
        <v>212838101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707011873</v>
      </c>
      <c r="X32" s="31">
        <f t="shared" si="0"/>
        <v>722461734</v>
      </c>
      <c r="Y32" s="31">
        <f t="shared" si="0"/>
        <v>-15449861</v>
      </c>
      <c r="Z32" s="32">
        <f>+IF(X32&lt;&gt;0,+(Y32/X32)*100,0)</f>
        <v>-2.1385023279309077</v>
      </c>
      <c r="AA32" s="29">
        <f>SUM(AA6:AA31)</f>
        <v>954828565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28125304</v>
      </c>
      <c r="D34" s="20"/>
      <c r="E34" s="21">
        <v>27004671</v>
      </c>
      <c r="F34" s="22">
        <v>26464607</v>
      </c>
      <c r="G34" s="22">
        <v>1482554</v>
      </c>
      <c r="H34" s="22">
        <v>1987466</v>
      </c>
      <c r="I34" s="22">
        <v>1650696</v>
      </c>
      <c r="J34" s="22">
        <v>5120716</v>
      </c>
      <c r="K34" s="22">
        <v>2164563</v>
      </c>
      <c r="L34" s="22">
        <v>1867178</v>
      </c>
      <c r="M34" s="22">
        <v>1947768</v>
      </c>
      <c r="N34" s="22">
        <v>5979509</v>
      </c>
      <c r="O34" s="22">
        <v>1958551</v>
      </c>
      <c r="P34" s="22">
        <v>1918881</v>
      </c>
      <c r="Q34" s="22">
        <v>1990111</v>
      </c>
      <c r="R34" s="22">
        <v>5867543</v>
      </c>
      <c r="S34" s="22"/>
      <c r="T34" s="22"/>
      <c r="U34" s="22"/>
      <c r="V34" s="22"/>
      <c r="W34" s="22">
        <v>16967768</v>
      </c>
      <c r="X34" s="22">
        <v>20037477</v>
      </c>
      <c r="Y34" s="22">
        <v>-3069709</v>
      </c>
      <c r="Z34" s="23">
        <v>-15.319837921710402</v>
      </c>
      <c r="AA34" s="20">
        <v>26464607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527905437</v>
      </c>
      <c r="D36" s="20"/>
      <c r="E36" s="21">
        <v>660932502</v>
      </c>
      <c r="F36" s="22">
        <v>654132502</v>
      </c>
      <c r="G36" s="22"/>
      <c r="H36" s="22">
        <v>75257634</v>
      </c>
      <c r="I36" s="22">
        <v>75138965</v>
      </c>
      <c r="J36" s="22">
        <v>150396599</v>
      </c>
      <c r="K36" s="22">
        <v>44192230</v>
      </c>
      <c r="L36" s="22">
        <v>47237981</v>
      </c>
      <c r="M36" s="22">
        <v>44767294</v>
      </c>
      <c r="N36" s="22">
        <v>136197505</v>
      </c>
      <c r="O36" s="22">
        <v>43255539</v>
      </c>
      <c r="P36" s="22">
        <v>42851991</v>
      </c>
      <c r="Q36" s="22">
        <v>43306440</v>
      </c>
      <c r="R36" s="22">
        <v>129413970</v>
      </c>
      <c r="S36" s="22"/>
      <c r="T36" s="22"/>
      <c r="U36" s="22"/>
      <c r="V36" s="22"/>
      <c r="W36" s="22">
        <v>416008074</v>
      </c>
      <c r="X36" s="22">
        <v>492979375</v>
      </c>
      <c r="Y36" s="22">
        <v>-76971301</v>
      </c>
      <c r="Z36" s="23">
        <v>-15.61349316084471</v>
      </c>
      <c r="AA36" s="20">
        <v>654132502</v>
      </c>
    </row>
    <row r="37" spans="1:27" ht="13.5" x14ac:dyDescent="0.25">
      <c r="A37" s="19" t="s">
        <v>63</v>
      </c>
      <c r="B37" s="15" t="s">
        <v>32</v>
      </c>
      <c r="C37" s="20">
        <v>19380</v>
      </c>
      <c r="D37" s="20"/>
      <c r="E37" s="21">
        <v>6020</v>
      </c>
      <c r="F37" s="22">
        <v>22737</v>
      </c>
      <c r="G37" s="22">
        <v>3702</v>
      </c>
      <c r="H37" s="22">
        <v>1943</v>
      </c>
      <c r="I37" s="22">
        <v>158</v>
      </c>
      <c r="J37" s="22">
        <v>5803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5803</v>
      </c>
      <c r="X37" s="22">
        <v>11200</v>
      </c>
      <c r="Y37" s="22">
        <v>-5397</v>
      </c>
      <c r="Z37" s="23">
        <v>-48.1875</v>
      </c>
      <c r="AA37" s="20">
        <v>22737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>
        <v>35506576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14202630</v>
      </c>
      <c r="Y38" s="22">
        <v>-14202630</v>
      </c>
      <c r="Z38" s="23">
        <v>-100</v>
      </c>
      <c r="AA38" s="20">
        <v>35506576</v>
      </c>
    </row>
    <row r="39" spans="1:27" ht="13.5" x14ac:dyDescent="0.25">
      <c r="A39" s="19" t="s">
        <v>65</v>
      </c>
      <c r="B39" s="15" t="s">
        <v>32</v>
      </c>
      <c r="C39" s="20">
        <v>54268495</v>
      </c>
      <c r="D39" s="20"/>
      <c r="E39" s="21">
        <v>49246232</v>
      </c>
      <c r="F39" s="22">
        <v>49246232</v>
      </c>
      <c r="G39" s="22">
        <v>3651733</v>
      </c>
      <c r="H39" s="22">
        <v>3651733</v>
      </c>
      <c r="I39" s="22"/>
      <c r="J39" s="22">
        <v>7303466</v>
      </c>
      <c r="K39" s="22">
        <v>8393691</v>
      </c>
      <c r="L39" s="22">
        <v>4895305</v>
      </c>
      <c r="M39" s="22">
        <v>5232472</v>
      </c>
      <c r="N39" s="22">
        <v>18521468</v>
      </c>
      <c r="O39" s="22"/>
      <c r="P39" s="22">
        <v>4894893</v>
      </c>
      <c r="Q39" s="22">
        <v>5232472</v>
      </c>
      <c r="R39" s="22">
        <v>10127365</v>
      </c>
      <c r="S39" s="22"/>
      <c r="T39" s="22"/>
      <c r="U39" s="22"/>
      <c r="V39" s="22"/>
      <c r="W39" s="22">
        <v>35952299</v>
      </c>
      <c r="X39" s="22">
        <v>36934676</v>
      </c>
      <c r="Y39" s="22">
        <v>-982377</v>
      </c>
      <c r="Z39" s="23">
        <v>-2.6597688307865486</v>
      </c>
      <c r="AA39" s="20">
        <v>49246232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16972452</v>
      </c>
      <c r="D41" s="20"/>
      <c r="E41" s="21">
        <v>13847811</v>
      </c>
      <c r="F41" s="22">
        <v>14232844</v>
      </c>
      <c r="G41" s="22">
        <v>511800</v>
      </c>
      <c r="H41" s="22">
        <v>584739</v>
      </c>
      <c r="I41" s="22">
        <v>1603909</v>
      </c>
      <c r="J41" s="22">
        <v>2700448</v>
      </c>
      <c r="K41" s="22">
        <v>1825855</v>
      </c>
      <c r="L41" s="22">
        <v>2144983</v>
      </c>
      <c r="M41" s="22">
        <v>1033456</v>
      </c>
      <c r="N41" s="22">
        <v>5004294</v>
      </c>
      <c r="O41" s="22">
        <v>1451123</v>
      </c>
      <c r="P41" s="22">
        <v>-956983</v>
      </c>
      <c r="Q41" s="22">
        <v>2510986</v>
      </c>
      <c r="R41" s="22">
        <v>3005126</v>
      </c>
      <c r="S41" s="22"/>
      <c r="T41" s="22"/>
      <c r="U41" s="22"/>
      <c r="V41" s="22"/>
      <c r="W41" s="22">
        <v>10709868</v>
      </c>
      <c r="X41" s="22">
        <v>10449870</v>
      </c>
      <c r="Y41" s="22">
        <v>259998</v>
      </c>
      <c r="Z41" s="23">
        <v>2.4880500905752898</v>
      </c>
      <c r="AA41" s="20">
        <v>14232844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3281139</v>
      </c>
      <c r="D43" s="20"/>
      <c r="E43" s="21">
        <v>2052262</v>
      </c>
      <c r="F43" s="22">
        <v>6978326</v>
      </c>
      <c r="G43" s="22">
        <v>72713</v>
      </c>
      <c r="H43" s="22">
        <v>868586</v>
      </c>
      <c r="I43" s="22">
        <v>1106105</v>
      </c>
      <c r="J43" s="22">
        <v>2047404</v>
      </c>
      <c r="K43" s="22">
        <v>599</v>
      </c>
      <c r="L43" s="22"/>
      <c r="M43" s="22"/>
      <c r="N43" s="22">
        <v>599</v>
      </c>
      <c r="O43" s="22">
        <v>199</v>
      </c>
      <c r="P43" s="22">
        <v>327668</v>
      </c>
      <c r="Q43" s="22">
        <v>14784</v>
      </c>
      <c r="R43" s="22">
        <v>342651</v>
      </c>
      <c r="S43" s="22"/>
      <c r="T43" s="22"/>
      <c r="U43" s="22"/>
      <c r="V43" s="22"/>
      <c r="W43" s="22">
        <v>2390654</v>
      </c>
      <c r="X43" s="22">
        <v>3509622</v>
      </c>
      <c r="Y43" s="22">
        <v>-1118968</v>
      </c>
      <c r="Z43" s="23">
        <v>-31.882863738602047</v>
      </c>
      <c r="AA43" s="20">
        <v>6978326</v>
      </c>
    </row>
    <row r="44" spans="1:27" ht="13.5" x14ac:dyDescent="0.25">
      <c r="A44" s="19" t="s">
        <v>69</v>
      </c>
      <c r="B44" s="15" t="s">
        <v>32</v>
      </c>
      <c r="C44" s="20">
        <v>35776783</v>
      </c>
      <c r="D44" s="20"/>
      <c r="E44" s="21">
        <v>36366987</v>
      </c>
      <c r="F44" s="22">
        <v>41446826</v>
      </c>
      <c r="G44" s="22">
        <v>2484789</v>
      </c>
      <c r="H44" s="22">
        <v>3958735</v>
      </c>
      <c r="I44" s="22">
        <v>3291453</v>
      </c>
      <c r="J44" s="22">
        <v>9734977</v>
      </c>
      <c r="K44" s="22">
        <v>3038014</v>
      </c>
      <c r="L44" s="22">
        <v>3301599</v>
      </c>
      <c r="M44" s="22">
        <v>2680628</v>
      </c>
      <c r="N44" s="22">
        <v>9020241</v>
      </c>
      <c r="O44" s="22">
        <v>5437684</v>
      </c>
      <c r="P44" s="22">
        <v>2705204</v>
      </c>
      <c r="Q44" s="22">
        <v>2092790</v>
      </c>
      <c r="R44" s="22">
        <v>10235678</v>
      </c>
      <c r="S44" s="22"/>
      <c r="T44" s="22"/>
      <c r="U44" s="22"/>
      <c r="V44" s="22"/>
      <c r="W44" s="22">
        <v>28990896</v>
      </c>
      <c r="X44" s="22">
        <v>29871177</v>
      </c>
      <c r="Y44" s="22">
        <v>-880281</v>
      </c>
      <c r="Z44" s="23">
        <v>-2.9469243880145735</v>
      </c>
      <c r="AA44" s="20">
        <v>41446826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666348990</v>
      </c>
      <c r="D47" s="29">
        <f t="shared" ref="D47:Y47" si="1">SUM(D34:D46)</f>
        <v>0</v>
      </c>
      <c r="E47" s="30">
        <f t="shared" si="1"/>
        <v>789456485</v>
      </c>
      <c r="F47" s="31">
        <f t="shared" si="1"/>
        <v>828030650</v>
      </c>
      <c r="G47" s="31">
        <f t="shared" si="1"/>
        <v>8207291</v>
      </c>
      <c r="H47" s="31">
        <f t="shared" si="1"/>
        <v>86310836</v>
      </c>
      <c r="I47" s="31">
        <f t="shared" si="1"/>
        <v>82791286</v>
      </c>
      <c r="J47" s="31">
        <f t="shared" si="1"/>
        <v>177309413</v>
      </c>
      <c r="K47" s="31">
        <f t="shared" si="1"/>
        <v>59614952</v>
      </c>
      <c r="L47" s="31">
        <f t="shared" si="1"/>
        <v>59447046</v>
      </c>
      <c r="M47" s="31">
        <f t="shared" si="1"/>
        <v>55661618</v>
      </c>
      <c r="N47" s="31">
        <f t="shared" si="1"/>
        <v>174723616</v>
      </c>
      <c r="O47" s="31">
        <f t="shared" si="1"/>
        <v>52103096</v>
      </c>
      <c r="P47" s="31">
        <f t="shared" si="1"/>
        <v>51741654</v>
      </c>
      <c r="Q47" s="31">
        <f t="shared" si="1"/>
        <v>55147583</v>
      </c>
      <c r="R47" s="31">
        <f t="shared" si="1"/>
        <v>158992333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511025362</v>
      </c>
      <c r="X47" s="31">
        <f t="shared" si="1"/>
        <v>607996027</v>
      </c>
      <c r="Y47" s="31">
        <f t="shared" si="1"/>
        <v>-96970665</v>
      </c>
      <c r="Z47" s="32">
        <f>+IF(X47&lt;&gt;0,+(Y47/X47)*100,0)</f>
        <v>-15.949226753746535</v>
      </c>
      <c r="AA47" s="29">
        <f>SUM(AA34:AA46)</f>
        <v>828030650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129974989</v>
      </c>
      <c r="D48" s="39">
        <f t="shared" si="2"/>
        <v>0</v>
      </c>
      <c r="E48" s="40">
        <f t="shared" si="2"/>
        <v>183487247</v>
      </c>
      <c r="F48" s="41">
        <f t="shared" si="2"/>
        <v>126797915</v>
      </c>
      <c r="G48" s="41">
        <f t="shared" si="2"/>
        <v>101826793</v>
      </c>
      <c r="H48" s="41">
        <f t="shared" si="2"/>
        <v>-8387293</v>
      </c>
      <c r="I48" s="41">
        <f t="shared" si="2"/>
        <v>-4274319</v>
      </c>
      <c r="J48" s="41">
        <f t="shared" si="2"/>
        <v>89165181</v>
      </c>
      <c r="K48" s="41">
        <f t="shared" si="2"/>
        <v>6341430</v>
      </c>
      <c r="L48" s="41">
        <f t="shared" si="2"/>
        <v>7850524</v>
      </c>
      <c r="M48" s="41">
        <f t="shared" si="2"/>
        <v>38783608</v>
      </c>
      <c r="N48" s="41">
        <f t="shared" si="2"/>
        <v>52975562</v>
      </c>
      <c r="O48" s="41">
        <f t="shared" si="2"/>
        <v>12055686</v>
      </c>
      <c r="P48" s="41">
        <f t="shared" si="2"/>
        <v>10712732</v>
      </c>
      <c r="Q48" s="41">
        <f t="shared" si="2"/>
        <v>31077350</v>
      </c>
      <c r="R48" s="41">
        <f t="shared" si="2"/>
        <v>53845768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195986511</v>
      </c>
      <c r="X48" s="41">
        <f t="shared" si="2"/>
        <v>114465707</v>
      </c>
      <c r="Y48" s="41">
        <f t="shared" si="2"/>
        <v>81520804</v>
      </c>
      <c r="Z48" s="42">
        <f>+IF(X48&lt;&gt;0,+(Y48/X48)*100,0)</f>
        <v>71.218538841506472</v>
      </c>
      <c r="AA48" s="39">
        <f>+AA32-AA47</f>
        <v>126797915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21550000</v>
      </c>
      <c r="F49" s="22">
        <v>20550000</v>
      </c>
      <c r="G49" s="22"/>
      <c r="H49" s="22"/>
      <c r="I49" s="22"/>
      <c r="J49" s="22"/>
      <c r="K49" s="22">
        <v>3922905</v>
      </c>
      <c r="L49" s="22"/>
      <c r="M49" s="22">
        <v>3169839</v>
      </c>
      <c r="N49" s="22">
        <v>7092744</v>
      </c>
      <c r="O49" s="22">
        <v>912690</v>
      </c>
      <c r="P49" s="22"/>
      <c r="Q49" s="22"/>
      <c r="R49" s="22">
        <v>912690</v>
      </c>
      <c r="S49" s="22"/>
      <c r="T49" s="22"/>
      <c r="U49" s="22"/>
      <c r="V49" s="22"/>
      <c r="W49" s="22">
        <v>8005434</v>
      </c>
      <c r="X49" s="22">
        <v>15762501</v>
      </c>
      <c r="Y49" s="22">
        <v>-7757067</v>
      </c>
      <c r="Z49" s="23">
        <v>-49.212158654264321</v>
      </c>
      <c r="AA49" s="20">
        <v>20550000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129974989</v>
      </c>
      <c r="D51" s="48">
        <f t="shared" si="3"/>
        <v>0</v>
      </c>
      <c r="E51" s="49">
        <f t="shared" si="3"/>
        <v>205037247</v>
      </c>
      <c r="F51" s="50">
        <f t="shared" si="3"/>
        <v>147347915</v>
      </c>
      <c r="G51" s="50">
        <f t="shared" si="3"/>
        <v>101826793</v>
      </c>
      <c r="H51" s="50">
        <f t="shared" si="3"/>
        <v>-8387293</v>
      </c>
      <c r="I51" s="50">
        <f t="shared" si="3"/>
        <v>-4274319</v>
      </c>
      <c r="J51" s="50">
        <f t="shared" si="3"/>
        <v>89165181</v>
      </c>
      <c r="K51" s="50">
        <f t="shared" si="3"/>
        <v>10264335</v>
      </c>
      <c r="L51" s="50">
        <f t="shared" si="3"/>
        <v>7850524</v>
      </c>
      <c r="M51" s="50">
        <f t="shared" si="3"/>
        <v>41953447</v>
      </c>
      <c r="N51" s="50">
        <f t="shared" si="3"/>
        <v>60068306</v>
      </c>
      <c r="O51" s="50">
        <f t="shared" si="3"/>
        <v>12968376</v>
      </c>
      <c r="P51" s="50">
        <f t="shared" si="3"/>
        <v>10712732</v>
      </c>
      <c r="Q51" s="50">
        <f t="shared" si="3"/>
        <v>31077350</v>
      </c>
      <c r="R51" s="50">
        <f t="shared" si="3"/>
        <v>54758458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203991945</v>
      </c>
      <c r="X51" s="50">
        <f t="shared" si="3"/>
        <v>130228208</v>
      </c>
      <c r="Y51" s="50">
        <f t="shared" si="3"/>
        <v>73763737</v>
      </c>
      <c r="Z51" s="51">
        <f>+IF(X51&lt;&gt;0,+(Y51/X51)*100,0)</f>
        <v>56.6419043407247</v>
      </c>
      <c r="AA51" s="48">
        <f>SUM(AA48:AA50)</f>
        <v>147347915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129974989</v>
      </c>
      <c r="D53" s="54">
        <f>+D51-D52</f>
        <v>0</v>
      </c>
      <c r="E53" s="55">
        <f t="shared" si="4"/>
        <v>205037247</v>
      </c>
      <c r="F53" s="56">
        <f t="shared" si="4"/>
        <v>147347915</v>
      </c>
      <c r="G53" s="56">
        <f t="shared" si="4"/>
        <v>101826793</v>
      </c>
      <c r="H53" s="56">
        <f t="shared" si="4"/>
        <v>-8387293</v>
      </c>
      <c r="I53" s="56">
        <f t="shared" si="4"/>
        <v>-4274319</v>
      </c>
      <c r="J53" s="56">
        <f t="shared" si="4"/>
        <v>89165181</v>
      </c>
      <c r="K53" s="56">
        <f t="shared" si="4"/>
        <v>10264335</v>
      </c>
      <c r="L53" s="56">
        <f t="shared" si="4"/>
        <v>7850524</v>
      </c>
      <c r="M53" s="56">
        <f t="shared" si="4"/>
        <v>41953447</v>
      </c>
      <c r="N53" s="56">
        <f t="shared" si="4"/>
        <v>60068306</v>
      </c>
      <c r="O53" s="56">
        <f t="shared" si="4"/>
        <v>12968376</v>
      </c>
      <c r="P53" s="56">
        <f t="shared" si="4"/>
        <v>10712732</v>
      </c>
      <c r="Q53" s="56">
        <f t="shared" si="4"/>
        <v>31077350</v>
      </c>
      <c r="R53" s="56">
        <f t="shared" si="4"/>
        <v>54758458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203991945</v>
      </c>
      <c r="X53" s="56">
        <f t="shared" si="4"/>
        <v>130228208</v>
      </c>
      <c r="Y53" s="56">
        <f t="shared" si="4"/>
        <v>73763737</v>
      </c>
      <c r="Z53" s="57">
        <f>+IF(X53&lt;&gt;0,+(Y53/X53)*100,0)</f>
        <v>56.6419043407247</v>
      </c>
      <c r="AA53" s="54">
        <f>+AA51-AA52</f>
        <v>147347915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129974989</v>
      </c>
      <c r="D56" s="48">
        <f>SUM(D53:D55)</f>
        <v>0</v>
      </c>
      <c r="E56" s="49">
        <f t="shared" si="5"/>
        <v>205037247</v>
      </c>
      <c r="F56" s="50">
        <f t="shared" si="5"/>
        <v>147347915</v>
      </c>
      <c r="G56" s="50">
        <f t="shared" si="5"/>
        <v>101826793</v>
      </c>
      <c r="H56" s="50">
        <f t="shared" si="5"/>
        <v>-8387293</v>
      </c>
      <c r="I56" s="50">
        <f t="shared" si="5"/>
        <v>-4274319</v>
      </c>
      <c r="J56" s="50">
        <f t="shared" si="5"/>
        <v>89165181</v>
      </c>
      <c r="K56" s="50">
        <f t="shared" si="5"/>
        <v>10264335</v>
      </c>
      <c r="L56" s="50">
        <f t="shared" si="5"/>
        <v>7850524</v>
      </c>
      <c r="M56" s="50">
        <f t="shared" si="5"/>
        <v>41953447</v>
      </c>
      <c r="N56" s="50">
        <f t="shared" si="5"/>
        <v>60068306</v>
      </c>
      <c r="O56" s="50">
        <f t="shared" si="5"/>
        <v>12968376</v>
      </c>
      <c r="P56" s="50">
        <f t="shared" si="5"/>
        <v>10712732</v>
      </c>
      <c r="Q56" s="50">
        <f t="shared" si="5"/>
        <v>31077350</v>
      </c>
      <c r="R56" s="50">
        <f t="shared" si="5"/>
        <v>54758458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203991945</v>
      </c>
      <c r="X56" s="50">
        <f t="shared" si="5"/>
        <v>130228208</v>
      </c>
      <c r="Y56" s="50">
        <f t="shared" si="5"/>
        <v>73763737</v>
      </c>
      <c r="Z56" s="51">
        <f>+IF(X56&lt;&gt;0,+(Y56/X56)*100,0)</f>
        <v>56.6419043407247</v>
      </c>
      <c r="AA56" s="48">
        <f>SUM(AA53:AA55)</f>
        <v>147347915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129974989</v>
      </c>
      <c r="D59" s="65">
        <f>SUM(D56:D58)</f>
        <v>0</v>
      </c>
      <c r="E59" s="66">
        <f t="shared" si="6"/>
        <v>205037247</v>
      </c>
      <c r="F59" s="67">
        <f t="shared" si="6"/>
        <v>147347915</v>
      </c>
      <c r="G59" s="67">
        <f t="shared" si="6"/>
        <v>101826793</v>
      </c>
      <c r="H59" s="67">
        <f t="shared" si="6"/>
        <v>-8387293</v>
      </c>
      <c r="I59" s="67">
        <f t="shared" si="6"/>
        <v>-4274319</v>
      </c>
      <c r="J59" s="67">
        <f t="shared" si="6"/>
        <v>89165181</v>
      </c>
      <c r="K59" s="67">
        <f t="shared" si="6"/>
        <v>10264335</v>
      </c>
      <c r="L59" s="67">
        <f t="shared" si="6"/>
        <v>7850524</v>
      </c>
      <c r="M59" s="67">
        <f t="shared" si="6"/>
        <v>41953447</v>
      </c>
      <c r="N59" s="67">
        <f t="shared" si="6"/>
        <v>60068306</v>
      </c>
      <c r="O59" s="67">
        <f t="shared" si="6"/>
        <v>12968376</v>
      </c>
      <c r="P59" s="67">
        <f t="shared" si="6"/>
        <v>10712732</v>
      </c>
      <c r="Q59" s="67">
        <f t="shared" si="6"/>
        <v>31077350</v>
      </c>
      <c r="R59" s="67">
        <f t="shared" si="6"/>
        <v>54758458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203991945</v>
      </c>
      <c r="X59" s="67">
        <f t="shared" si="6"/>
        <v>130228208</v>
      </c>
      <c r="Y59" s="67">
        <f t="shared" si="6"/>
        <v>73763737</v>
      </c>
      <c r="Z59" s="68">
        <f>+IF(X59&lt;&gt;0,+(Y59/X59)*100,0)</f>
        <v>56.6419043407247</v>
      </c>
      <c r="AA59" s="65">
        <f>SUM(AA56:AA58)</f>
        <v>147347915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14138909</v>
      </c>
      <c r="D6" s="20"/>
      <c r="E6" s="21">
        <v>19226671</v>
      </c>
      <c r="F6" s="22">
        <v>19226440</v>
      </c>
      <c r="G6" s="22">
        <v>10296290</v>
      </c>
      <c r="H6" s="22">
        <v>1674501</v>
      </c>
      <c r="I6" s="22">
        <v>1123199</v>
      </c>
      <c r="J6" s="22">
        <v>13093990</v>
      </c>
      <c r="K6" s="22">
        <v>1155349</v>
      </c>
      <c r="L6" s="22">
        <v>1656187</v>
      </c>
      <c r="M6" s="22">
        <v>1375334</v>
      </c>
      <c r="N6" s="22">
        <v>4186870</v>
      </c>
      <c r="O6" s="22">
        <v>2495032</v>
      </c>
      <c r="P6" s="22">
        <v>1431852</v>
      </c>
      <c r="Q6" s="22">
        <v>1397982</v>
      </c>
      <c r="R6" s="22">
        <v>5324866</v>
      </c>
      <c r="S6" s="22"/>
      <c r="T6" s="22"/>
      <c r="U6" s="22"/>
      <c r="V6" s="22"/>
      <c r="W6" s="22">
        <v>22605726</v>
      </c>
      <c r="X6" s="22">
        <v>14419836</v>
      </c>
      <c r="Y6" s="22">
        <v>8185890</v>
      </c>
      <c r="Z6" s="23">
        <v>56.768260055107419</v>
      </c>
      <c r="AA6" s="20">
        <v>19226440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>
        <v>210</v>
      </c>
      <c r="M13" s="22"/>
      <c r="N13" s="22">
        <v>210</v>
      </c>
      <c r="O13" s="22"/>
      <c r="P13" s="22"/>
      <c r="Q13" s="22"/>
      <c r="R13" s="22"/>
      <c r="S13" s="22"/>
      <c r="T13" s="22"/>
      <c r="U13" s="22"/>
      <c r="V13" s="22"/>
      <c r="W13" s="22">
        <v>210</v>
      </c>
      <c r="X13" s="22"/>
      <c r="Y13" s="22">
        <v>210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14138909</v>
      </c>
      <c r="D32" s="29">
        <f t="shared" ref="D32:Y32" si="0">SUM(D6:D31)</f>
        <v>0</v>
      </c>
      <c r="E32" s="30">
        <f t="shared" si="0"/>
        <v>19226671</v>
      </c>
      <c r="F32" s="31">
        <f t="shared" si="0"/>
        <v>19226440</v>
      </c>
      <c r="G32" s="31">
        <f t="shared" si="0"/>
        <v>10296290</v>
      </c>
      <c r="H32" s="31">
        <f t="shared" si="0"/>
        <v>1674501</v>
      </c>
      <c r="I32" s="31">
        <f t="shared" si="0"/>
        <v>1123199</v>
      </c>
      <c r="J32" s="31">
        <f t="shared" si="0"/>
        <v>13093990</v>
      </c>
      <c r="K32" s="31">
        <f t="shared" si="0"/>
        <v>1155349</v>
      </c>
      <c r="L32" s="31">
        <f t="shared" si="0"/>
        <v>1656397</v>
      </c>
      <c r="M32" s="31">
        <f t="shared" si="0"/>
        <v>1375334</v>
      </c>
      <c r="N32" s="31">
        <f t="shared" si="0"/>
        <v>4187080</v>
      </c>
      <c r="O32" s="31">
        <f t="shared" si="0"/>
        <v>2495032</v>
      </c>
      <c r="P32" s="31">
        <f t="shared" si="0"/>
        <v>1431852</v>
      </c>
      <c r="Q32" s="31">
        <f t="shared" si="0"/>
        <v>1397982</v>
      </c>
      <c r="R32" s="31">
        <f t="shared" si="0"/>
        <v>5324866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22605936</v>
      </c>
      <c r="X32" s="31">
        <f t="shared" si="0"/>
        <v>14419836</v>
      </c>
      <c r="Y32" s="31">
        <f t="shared" si="0"/>
        <v>8186100</v>
      </c>
      <c r="Z32" s="32">
        <f>+IF(X32&lt;&gt;0,+(Y32/X32)*100,0)</f>
        <v>56.769716382349976</v>
      </c>
      <c r="AA32" s="29">
        <f>SUM(AA6:AA31)</f>
        <v>19226440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2444782</v>
      </c>
      <c r="D34" s="20"/>
      <c r="E34" s="21">
        <v>2435431</v>
      </c>
      <c r="F34" s="22">
        <v>2972708</v>
      </c>
      <c r="G34" s="22"/>
      <c r="H34" s="22">
        <v>211597</v>
      </c>
      <c r="I34" s="22">
        <v>215182</v>
      </c>
      <c r="J34" s="22">
        <v>426779</v>
      </c>
      <c r="K34" s="22">
        <v>212165</v>
      </c>
      <c r="L34" s="22">
        <v>213856</v>
      </c>
      <c r="M34" s="22">
        <v>350549</v>
      </c>
      <c r="N34" s="22">
        <v>776570</v>
      </c>
      <c r="O34" s="22">
        <v>198842</v>
      </c>
      <c r="P34" s="22">
        <v>190997</v>
      </c>
      <c r="Q34" s="22">
        <v>190569</v>
      </c>
      <c r="R34" s="22">
        <v>580408</v>
      </c>
      <c r="S34" s="22"/>
      <c r="T34" s="22"/>
      <c r="U34" s="22"/>
      <c r="V34" s="22"/>
      <c r="W34" s="22">
        <v>1783757</v>
      </c>
      <c r="X34" s="22">
        <v>2229534</v>
      </c>
      <c r="Y34" s="22">
        <v>-445777</v>
      </c>
      <c r="Z34" s="23">
        <v>-19.994178155614581</v>
      </c>
      <c r="AA34" s="20">
        <v>2972708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15896269</v>
      </c>
      <c r="D36" s="20"/>
      <c r="E36" s="21">
        <v>20301277</v>
      </c>
      <c r="F36" s="22">
        <v>20248860</v>
      </c>
      <c r="G36" s="22">
        <v>2285665</v>
      </c>
      <c r="H36" s="22">
        <v>2557370</v>
      </c>
      <c r="I36" s="22">
        <v>122588</v>
      </c>
      <c r="J36" s="22">
        <v>4965623</v>
      </c>
      <c r="K36" s="22">
        <v>2948171</v>
      </c>
      <c r="L36" s="22">
        <v>5658</v>
      </c>
      <c r="M36" s="22">
        <v>2540098</v>
      </c>
      <c r="N36" s="22">
        <v>5493927</v>
      </c>
      <c r="O36" s="22">
        <v>1369453</v>
      </c>
      <c r="P36" s="22">
        <v>1308593</v>
      </c>
      <c r="Q36" s="22">
        <v>1204402</v>
      </c>
      <c r="R36" s="22">
        <v>3882448</v>
      </c>
      <c r="S36" s="22"/>
      <c r="T36" s="22"/>
      <c r="U36" s="22"/>
      <c r="V36" s="22"/>
      <c r="W36" s="22">
        <v>14341998</v>
      </c>
      <c r="X36" s="22">
        <v>15186645</v>
      </c>
      <c r="Y36" s="22">
        <v>-844647</v>
      </c>
      <c r="Z36" s="23">
        <v>-5.561774835719147</v>
      </c>
      <c r="AA36" s="20">
        <v>20248860</v>
      </c>
    </row>
    <row r="37" spans="1:27" ht="13.5" x14ac:dyDescent="0.25">
      <c r="A37" s="19" t="s">
        <v>63</v>
      </c>
      <c r="B37" s="15" t="s">
        <v>32</v>
      </c>
      <c r="C37" s="20">
        <v>845303</v>
      </c>
      <c r="D37" s="20"/>
      <c r="E37" s="21">
        <v>700000</v>
      </c>
      <c r="F37" s="22">
        <v>400000</v>
      </c>
      <c r="G37" s="22">
        <v>35145</v>
      </c>
      <c r="H37" s="22">
        <v>24199</v>
      </c>
      <c r="I37" s="22">
        <v>25856</v>
      </c>
      <c r="J37" s="22">
        <v>85200</v>
      </c>
      <c r="K37" s="22">
        <v>25397</v>
      </c>
      <c r="L37" s="22">
        <v>32730</v>
      </c>
      <c r="M37" s="22">
        <v>29823</v>
      </c>
      <c r="N37" s="22">
        <v>87950</v>
      </c>
      <c r="O37" s="22">
        <v>28141</v>
      </c>
      <c r="P37" s="22">
        <v>145930</v>
      </c>
      <c r="Q37" s="22">
        <v>40686</v>
      </c>
      <c r="R37" s="22">
        <v>214757</v>
      </c>
      <c r="S37" s="22"/>
      <c r="T37" s="22"/>
      <c r="U37" s="22"/>
      <c r="V37" s="22"/>
      <c r="W37" s="22">
        <v>387907</v>
      </c>
      <c r="X37" s="22">
        <v>299997</v>
      </c>
      <c r="Y37" s="22">
        <v>87910</v>
      </c>
      <c r="Z37" s="23">
        <v>29.30362636959703</v>
      </c>
      <c r="AA37" s="20">
        <v>400000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94353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>
        <v>21280</v>
      </c>
      <c r="Q39" s="22">
        <v>13876</v>
      </c>
      <c r="R39" s="22">
        <v>35156</v>
      </c>
      <c r="S39" s="22"/>
      <c r="T39" s="22"/>
      <c r="U39" s="22"/>
      <c r="V39" s="22"/>
      <c r="W39" s="22">
        <v>35156</v>
      </c>
      <c r="X39" s="22"/>
      <c r="Y39" s="22">
        <v>35156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14048544</v>
      </c>
      <c r="D41" s="20"/>
      <c r="E41" s="21">
        <v>600000</v>
      </c>
      <c r="F41" s="22">
        <v>469283</v>
      </c>
      <c r="G41" s="22"/>
      <c r="H41" s="22">
        <v>39402</v>
      </c>
      <c r="I41" s="22"/>
      <c r="J41" s="22">
        <v>39402</v>
      </c>
      <c r="K41" s="22">
        <v>95200</v>
      </c>
      <c r="L41" s="22">
        <v>27200</v>
      </c>
      <c r="M41" s="22">
        <v>88251</v>
      </c>
      <c r="N41" s="22">
        <v>210651</v>
      </c>
      <c r="O41" s="22">
        <v>69250</v>
      </c>
      <c r="P41" s="22">
        <v>85701</v>
      </c>
      <c r="Q41" s="22"/>
      <c r="R41" s="22">
        <v>154951</v>
      </c>
      <c r="S41" s="22"/>
      <c r="T41" s="22"/>
      <c r="U41" s="22"/>
      <c r="V41" s="22"/>
      <c r="W41" s="22">
        <v>405004</v>
      </c>
      <c r="X41" s="22">
        <v>351963</v>
      </c>
      <c r="Y41" s="22">
        <v>53041</v>
      </c>
      <c r="Z41" s="23">
        <v>15.070049976844157</v>
      </c>
      <c r="AA41" s="20">
        <v>469283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154305</v>
      </c>
      <c r="D44" s="20"/>
      <c r="E44" s="21">
        <v>87907</v>
      </c>
      <c r="F44" s="22">
        <v>109232</v>
      </c>
      <c r="G44" s="22"/>
      <c r="H44" s="22">
        <v>1836</v>
      </c>
      <c r="I44" s="22">
        <v>6892</v>
      </c>
      <c r="J44" s="22">
        <v>8728</v>
      </c>
      <c r="K44" s="22">
        <v>7429</v>
      </c>
      <c r="L44" s="22">
        <v>1832</v>
      </c>
      <c r="M44" s="22">
        <v>12226</v>
      </c>
      <c r="N44" s="22">
        <v>21487</v>
      </c>
      <c r="O44" s="22">
        <v>1746</v>
      </c>
      <c r="P44" s="22">
        <v>31348</v>
      </c>
      <c r="Q44" s="22">
        <v>18158</v>
      </c>
      <c r="R44" s="22">
        <v>51252</v>
      </c>
      <c r="S44" s="22"/>
      <c r="T44" s="22"/>
      <c r="U44" s="22"/>
      <c r="V44" s="22"/>
      <c r="W44" s="22">
        <v>81467</v>
      </c>
      <c r="X44" s="22">
        <v>81918</v>
      </c>
      <c r="Y44" s="22">
        <v>-451</v>
      </c>
      <c r="Z44" s="23">
        <v>-0.55055055055055058</v>
      </c>
      <c r="AA44" s="20">
        <v>109232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33483556</v>
      </c>
      <c r="D47" s="29">
        <f t="shared" ref="D47:Y47" si="1">SUM(D34:D46)</f>
        <v>0</v>
      </c>
      <c r="E47" s="30">
        <f t="shared" si="1"/>
        <v>24124615</v>
      </c>
      <c r="F47" s="31">
        <f t="shared" si="1"/>
        <v>24200083</v>
      </c>
      <c r="G47" s="31">
        <f t="shared" si="1"/>
        <v>2320810</v>
      </c>
      <c r="H47" s="31">
        <f t="shared" si="1"/>
        <v>2834404</v>
      </c>
      <c r="I47" s="31">
        <f t="shared" si="1"/>
        <v>370518</v>
      </c>
      <c r="J47" s="31">
        <f t="shared" si="1"/>
        <v>5525732</v>
      </c>
      <c r="K47" s="31">
        <f t="shared" si="1"/>
        <v>3288362</v>
      </c>
      <c r="L47" s="31">
        <f t="shared" si="1"/>
        <v>281276</v>
      </c>
      <c r="M47" s="31">
        <f t="shared" si="1"/>
        <v>3020947</v>
      </c>
      <c r="N47" s="31">
        <f t="shared" si="1"/>
        <v>6590585</v>
      </c>
      <c r="O47" s="31">
        <f t="shared" si="1"/>
        <v>1667432</v>
      </c>
      <c r="P47" s="31">
        <f t="shared" si="1"/>
        <v>1783849</v>
      </c>
      <c r="Q47" s="31">
        <f t="shared" si="1"/>
        <v>1467691</v>
      </c>
      <c r="R47" s="31">
        <f t="shared" si="1"/>
        <v>4918972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17035289</v>
      </c>
      <c r="X47" s="31">
        <f t="shared" si="1"/>
        <v>18150057</v>
      </c>
      <c r="Y47" s="31">
        <f t="shared" si="1"/>
        <v>-1114768</v>
      </c>
      <c r="Z47" s="32">
        <f>+IF(X47&lt;&gt;0,+(Y47/X47)*100,0)</f>
        <v>-6.1419531630121051</v>
      </c>
      <c r="AA47" s="29">
        <f>SUM(AA34:AA46)</f>
        <v>24200083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-19344647</v>
      </c>
      <c r="D48" s="39">
        <f t="shared" si="2"/>
        <v>0</v>
      </c>
      <c r="E48" s="40">
        <f t="shared" si="2"/>
        <v>-4897944</v>
      </c>
      <c r="F48" s="41">
        <f t="shared" si="2"/>
        <v>-4973643</v>
      </c>
      <c r="G48" s="41">
        <f t="shared" si="2"/>
        <v>7975480</v>
      </c>
      <c r="H48" s="41">
        <f t="shared" si="2"/>
        <v>-1159903</v>
      </c>
      <c r="I48" s="41">
        <f t="shared" si="2"/>
        <v>752681</v>
      </c>
      <c r="J48" s="41">
        <f t="shared" si="2"/>
        <v>7568258</v>
      </c>
      <c r="K48" s="41">
        <f t="shared" si="2"/>
        <v>-2133013</v>
      </c>
      <c r="L48" s="41">
        <f t="shared" si="2"/>
        <v>1375121</v>
      </c>
      <c r="M48" s="41">
        <f t="shared" si="2"/>
        <v>-1645613</v>
      </c>
      <c r="N48" s="41">
        <f t="shared" si="2"/>
        <v>-2403505</v>
      </c>
      <c r="O48" s="41">
        <f t="shared" si="2"/>
        <v>827600</v>
      </c>
      <c r="P48" s="41">
        <f t="shared" si="2"/>
        <v>-351997</v>
      </c>
      <c r="Q48" s="41">
        <f t="shared" si="2"/>
        <v>-69709</v>
      </c>
      <c r="R48" s="41">
        <f t="shared" si="2"/>
        <v>405894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5570647</v>
      </c>
      <c r="X48" s="41">
        <f t="shared" si="2"/>
        <v>-3730221</v>
      </c>
      <c r="Y48" s="41">
        <f t="shared" si="2"/>
        <v>9300868</v>
      </c>
      <c r="Z48" s="42">
        <f>+IF(X48&lt;&gt;0,+(Y48/X48)*100,0)</f>
        <v>-249.33825636604374</v>
      </c>
      <c r="AA48" s="39">
        <f>+AA32-AA47</f>
        <v>-4973643</v>
      </c>
    </row>
    <row r="49" spans="1:27" ht="25.5" x14ac:dyDescent="0.25">
      <c r="A49" s="43" t="s">
        <v>74</v>
      </c>
      <c r="B49" s="15" t="s">
        <v>32</v>
      </c>
      <c r="C49" s="20">
        <v>13823856</v>
      </c>
      <c r="D49" s="20"/>
      <c r="E49" s="21"/>
      <c r="F49" s="22">
        <v>24488000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18366003</v>
      </c>
      <c r="Y49" s="22">
        <v>-18366003</v>
      </c>
      <c r="Z49" s="23">
        <v>-100</v>
      </c>
      <c r="AA49" s="20">
        <v>24488000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-5520791</v>
      </c>
      <c r="D51" s="48">
        <f t="shared" si="3"/>
        <v>0</v>
      </c>
      <c r="E51" s="49">
        <f t="shared" si="3"/>
        <v>-4897944</v>
      </c>
      <c r="F51" s="50">
        <f t="shared" si="3"/>
        <v>19514357</v>
      </c>
      <c r="G51" s="50">
        <f t="shared" si="3"/>
        <v>7975480</v>
      </c>
      <c r="H51" s="50">
        <f t="shared" si="3"/>
        <v>-1159903</v>
      </c>
      <c r="I51" s="50">
        <f t="shared" si="3"/>
        <v>752681</v>
      </c>
      <c r="J51" s="50">
        <f t="shared" si="3"/>
        <v>7568258</v>
      </c>
      <c r="K51" s="50">
        <f t="shared" si="3"/>
        <v>-2133013</v>
      </c>
      <c r="L51" s="50">
        <f t="shared" si="3"/>
        <v>1375121</v>
      </c>
      <c r="M51" s="50">
        <f t="shared" si="3"/>
        <v>-1645613</v>
      </c>
      <c r="N51" s="50">
        <f t="shared" si="3"/>
        <v>-2403505</v>
      </c>
      <c r="O51" s="50">
        <f t="shared" si="3"/>
        <v>827600</v>
      </c>
      <c r="P51" s="50">
        <f t="shared" si="3"/>
        <v>-351997</v>
      </c>
      <c r="Q51" s="50">
        <f t="shared" si="3"/>
        <v>-69709</v>
      </c>
      <c r="R51" s="50">
        <f t="shared" si="3"/>
        <v>405894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5570647</v>
      </c>
      <c r="X51" s="50">
        <f t="shared" si="3"/>
        <v>14635782</v>
      </c>
      <c r="Y51" s="50">
        <f t="shared" si="3"/>
        <v>-9065135</v>
      </c>
      <c r="Z51" s="51">
        <f>+IF(X51&lt;&gt;0,+(Y51/X51)*100,0)</f>
        <v>-61.93816633781509</v>
      </c>
      <c r="AA51" s="48">
        <f>SUM(AA48:AA50)</f>
        <v>19514357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-5520791</v>
      </c>
      <c r="D53" s="54">
        <f>+D51-D52</f>
        <v>0</v>
      </c>
      <c r="E53" s="55">
        <f t="shared" si="4"/>
        <v>-4897944</v>
      </c>
      <c r="F53" s="56">
        <f t="shared" si="4"/>
        <v>19514357</v>
      </c>
      <c r="G53" s="56">
        <f t="shared" si="4"/>
        <v>7975480</v>
      </c>
      <c r="H53" s="56">
        <f t="shared" si="4"/>
        <v>-1159903</v>
      </c>
      <c r="I53" s="56">
        <f t="shared" si="4"/>
        <v>752681</v>
      </c>
      <c r="J53" s="56">
        <f t="shared" si="4"/>
        <v>7568258</v>
      </c>
      <c r="K53" s="56">
        <f t="shared" si="4"/>
        <v>-2133013</v>
      </c>
      <c r="L53" s="56">
        <f t="shared" si="4"/>
        <v>1375121</v>
      </c>
      <c r="M53" s="56">
        <f t="shared" si="4"/>
        <v>-1645613</v>
      </c>
      <c r="N53" s="56">
        <f t="shared" si="4"/>
        <v>-2403505</v>
      </c>
      <c r="O53" s="56">
        <f t="shared" si="4"/>
        <v>827600</v>
      </c>
      <c r="P53" s="56">
        <f t="shared" si="4"/>
        <v>-351997</v>
      </c>
      <c r="Q53" s="56">
        <f t="shared" si="4"/>
        <v>-69709</v>
      </c>
      <c r="R53" s="56">
        <f t="shared" si="4"/>
        <v>405894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5570647</v>
      </c>
      <c r="X53" s="56">
        <f t="shared" si="4"/>
        <v>14635782</v>
      </c>
      <c r="Y53" s="56">
        <f t="shared" si="4"/>
        <v>-9065135</v>
      </c>
      <c r="Z53" s="57">
        <f>+IF(X53&lt;&gt;0,+(Y53/X53)*100,0)</f>
        <v>-61.93816633781509</v>
      </c>
      <c r="AA53" s="54">
        <f>+AA51-AA52</f>
        <v>19514357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-5520791</v>
      </c>
      <c r="D56" s="48">
        <f>SUM(D53:D55)</f>
        <v>0</v>
      </c>
      <c r="E56" s="49">
        <f t="shared" si="5"/>
        <v>-4897944</v>
      </c>
      <c r="F56" s="50">
        <f t="shared" si="5"/>
        <v>19514357</v>
      </c>
      <c r="G56" s="50">
        <f t="shared" si="5"/>
        <v>7975480</v>
      </c>
      <c r="H56" s="50">
        <f t="shared" si="5"/>
        <v>-1159903</v>
      </c>
      <c r="I56" s="50">
        <f t="shared" si="5"/>
        <v>752681</v>
      </c>
      <c r="J56" s="50">
        <f t="shared" si="5"/>
        <v>7568258</v>
      </c>
      <c r="K56" s="50">
        <f t="shared" si="5"/>
        <v>-2133013</v>
      </c>
      <c r="L56" s="50">
        <f t="shared" si="5"/>
        <v>1375121</v>
      </c>
      <c r="M56" s="50">
        <f t="shared" si="5"/>
        <v>-1645613</v>
      </c>
      <c r="N56" s="50">
        <f t="shared" si="5"/>
        <v>-2403505</v>
      </c>
      <c r="O56" s="50">
        <f t="shared" si="5"/>
        <v>827600</v>
      </c>
      <c r="P56" s="50">
        <f t="shared" si="5"/>
        <v>-351997</v>
      </c>
      <c r="Q56" s="50">
        <f t="shared" si="5"/>
        <v>-69709</v>
      </c>
      <c r="R56" s="50">
        <f t="shared" si="5"/>
        <v>405894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5570647</v>
      </c>
      <c r="X56" s="50">
        <f t="shared" si="5"/>
        <v>14635782</v>
      </c>
      <c r="Y56" s="50">
        <f t="shared" si="5"/>
        <v>-9065135</v>
      </c>
      <c r="Z56" s="51">
        <f>+IF(X56&lt;&gt;0,+(Y56/X56)*100,0)</f>
        <v>-61.93816633781509</v>
      </c>
      <c r="AA56" s="48">
        <f>SUM(AA53:AA55)</f>
        <v>19514357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-5520791</v>
      </c>
      <c r="D59" s="65">
        <f>SUM(D56:D58)</f>
        <v>0</v>
      </c>
      <c r="E59" s="66">
        <f t="shared" si="6"/>
        <v>-4897944</v>
      </c>
      <c r="F59" s="67">
        <f t="shared" si="6"/>
        <v>19514357</v>
      </c>
      <c r="G59" s="67">
        <f t="shared" si="6"/>
        <v>7975480</v>
      </c>
      <c r="H59" s="67">
        <f t="shared" si="6"/>
        <v>-1159903</v>
      </c>
      <c r="I59" s="67">
        <f t="shared" si="6"/>
        <v>752681</v>
      </c>
      <c r="J59" s="67">
        <f t="shared" si="6"/>
        <v>7568258</v>
      </c>
      <c r="K59" s="67">
        <f t="shared" si="6"/>
        <v>-2133013</v>
      </c>
      <c r="L59" s="67">
        <f t="shared" si="6"/>
        <v>1375121</v>
      </c>
      <c r="M59" s="67">
        <f t="shared" si="6"/>
        <v>-1645613</v>
      </c>
      <c r="N59" s="67">
        <f t="shared" si="6"/>
        <v>-2403505</v>
      </c>
      <c r="O59" s="67">
        <f t="shared" si="6"/>
        <v>827600</v>
      </c>
      <c r="P59" s="67">
        <f t="shared" si="6"/>
        <v>-351997</v>
      </c>
      <c r="Q59" s="67">
        <f t="shared" si="6"/>
        <v>-69709</v>
      </c>
      <c r="R59" s="67">
        <f t="shared" si="6"/>
        <v>405894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5570647</v>
      </c>
      <c r="X59" s="67">
        <f t="shared" si="6"/>
        <v>14635782</v>
      </c>
      <c r="Y59" s="67">
        <f t="shared" si="6"/>
        <v>-9065135</v>
      </c>
      <c r="Z59" s="68">
        <f>+IF(X59&lt;&gt;0,+(Y59/X59)*100,0)</f>
        <v>-61.93816633781509</v>
      </c>
      <c r="AA59" s="65">
        <f>SUM(AA56:AA58)</f>
        <v>19514357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8289745</v>
      </c>
      <c r="D44" s="20"/>
      <c r="E44" s="21">
        <v>5574896</v>
      </c>
      <c r="F44" s="22">
        <v>10481336</v>
      </c>
      <c r="G44" s="22"/>
      <c r="H44" s="22">
        <v>617090</v>
      </c>
      <c r="I44" s="22">
        <v>1298902</v>
      </c>
      <c r="J44" s="22">
        <v>1915992</v>
      </c>
      <c r="K44" s="22">
        <v>1611734</v>
      </c>
      <c r="L44" s="22">
        <v>519323</v>
      </c>
      <c r="M44" s="22">
        <v>680095</v>
      </c>
      <c r="N44" s="22">
        <v>2811152</v>
      </c>
      <c r="O44" s="22">
        <v>718026</v>
      </c>
      <c r="P44" s="22">
        <v>422334</v>
      </c>
      <c r="Q44" s="22">
        <v>499217</v>
      </c>
      <c r="R44" s="22">
        <v>1639577</v>
      </c>
      <c r="S44" s="22"/>
      <c r="T44" s="22"/>
      <c r="U44" s="22"/>
      <c r="V44" s="22"/>
      <c r="W44" s="22">
        <v>6366721</v>
      </c>
      <c r="X44" s="22">
        <v>7861005</v>
      </c>
      <c r="Y44" s="22">
        <v>-1494284</v>
      </c>
      <c r="Z44" s="23">
        <v>-19.008816302750095</v>
      </c>
      <c r="AA44" s="20">
        <v>10481336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8289745</v>
      </c>
      <c r="D47" s="29">
        <f t="shared" ref="D47:Y47" si="1">SUM(D34:D46)</f>
        <v>0</v>
      </c>
      <c r="E47" s="30">
        <f t="shared" si="1"/>
        <v>5574896</v>
      </c>
      <c r="F47" s="31">
        <f t="shared" si="1"/>
        <v>10481336</v>
      </c>
      <c r="G47" s="31">
        <f t="shared" si="1"/>
        <v>0</v>
      </c>
      <c r="H47" s="31">
        <f t="shared" si="1"/>
        <v>617090</v>
      </c>
      <c r="I47" s="31">
        <f t="shared" si="1"/>
        <v>1298902</v>
      </c>
      <c r="J47" s="31">
        <f t="shared" si="1"/>
        <v>1915992</v>
      </c>
      <c r="K47" s="31">
        <f t="shared" si="1"/>
        <v>1611734</v>
      </c>
      <c r="L47" s="31">
        <f t="shared" si="1"/>
        <v>519323</v>
      </c>
      <c r="M47" s="31">
        <f t="shared" si="1"/>
        <v>680095</v>
      </c>
      <c r="N47" s="31">
        <f t="shared" si="1"/>
        <v>2811152</v>
      </c>
      <c r="O47" s="31">
        <f t="shared" si="1"/>
        <v>718026</v>
      </c>
      <c r="P47" s="31">
        <f t="shared" si="1"/>
        <v>422334</v>
      </c>
      <c r="Q47" s="31">
        <f t="shared" si="1"/>
        <v>499217</v>
      </c>
      <c r="R47" s="31">
        <f t="shared" si="1"/>
        <v>1639577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6366721</v>
      </c>
      <c r="X47" s="31">
        <f t="shared" si="1"/>
        <v>7861005</v>
      </c>
      <c r="Y47" s="31">
        <f t="shared" si="1"/>
        <v>-1494284</v>
      </c>
      <c r="Z47" s="32">
        <f>+IF(X47&lt;&gt;0,+(Y47/X47)*100,0)</f>
        <v>-19.008816302750095</v>
      </c>
      <c r="AA47" s="29">
        <f>SUM(AA34:AA46)</f>
        <v>10481336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-8289745</v>
      </c>
      <c r="D48" s="39">
        <f t="shared" si="2"/>
        <v>0</v>
      </c>
      <c r="E48" s="40">
        <f t="shared" si="2"/>
        <v>-5574896</v>
      </c>
      <c r="F48" s="41">
        <f t="shared" si="2"/>
        <v>-10481336</v>
      </c>
      <c r="G48" s="41">
        <f t="shared" si="2"/>
        <v>0</v>
      </c>
      <c r="H48" s="41">
        <f t="shared" si="2"/>
        <v>-617090</v>
      </c>
      <c r="I48" s="41">
        <f t="shared" si="2"/>
        <v>-1298902</v>
      </c>
      <c r="J48" s="41">
        <f t="shared" si="2"/>
        <v>-1915992</v>
      </c>
      <c r="K48" s="41">
        <f t="shared" si="2"/>
        <v>-1611734</v>
      </c>
      <c r="L48" s="41">
        <f t="shared" si="2"/>
        <v>-519323</v>
      </c>
      <c r="M48" s="41">
        <f t="shared" si="2"/>
        <v>-680095</v>
      </c>
      <c r="N48" s="41">
        <f t="shared" si="2"/>
        <v>-2811152</v>
      </c>
      <c r="O48" s="41">
        <f t="shared" si="2"/>
        <v>-718026</v>
      </c>
      <c r="P48" s="41">
        <f t="shared" si="2"/>
        <v>-422334</v>
      </c>
      <c r="Q48" s="41">
        <f t="shared" si="2"/>
        <v>-499217</v>
      </c>
      <c r="R48" s="41">
        <f t="shared" si="2"/>
        <v>-1639577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-6366721</v>
      </c>
      <c r="X48" s="41">
        <f t="shared" si="2"/>
        <v>-7861005</v>
      </c>
      <c r="Y48" s="41">
        <f t="shared" si="2"/>
        <v>1494284</v>
      </c>
      <c r="Z48" s="42">
        <f>+IF(X48&lt;&gt;0,+(Y48/X48)*100,0)</f>
        <v>-19.008816302750095</v>
      </c>
      <c r="AA48" s="39">
        <f>+AA32-AA47</f>
        <v>-10481336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-8289745</v>
      </c>
      <c r="D51" s="48">
        <f t="shared" si="3"/>
        <v>0</v>
      </c>
      <c r="E51" s="49">
        <f t="shared" si="3"/>
        <v>-5574896</v>
      </c>
      <c r="F51" s="50">
        <f t="shared" si="3"/>
        <v>-10481336</v>
      </c>
      <c r="G51" s="50">
        <f t="shared" si="3"/>
        <v>0</v>
      </c>
      <c r="H51" s="50">
        <f t="shared" si="3"/>
        <v>-617090</v>
      </c>
      <c r="I51" s="50">
        <f t="shared" si="3"/>
        <v>-1298902</v>
      </c>
      <c r="J51" s="50">
        <f t="shared" si="3"/>
        <v>-1915992</v>
      </c>
      <c r="K51" s="50">
        <f t="shared" si="3"/>
        <v>-1611734</v>
      </c>
      <c r="L51" s="50">
        <f t="shared" si="3"/>
        <v>-519323</v>
      </c>
      <c r="M51" s="50">
        <f t="shared" si="3"/>
        <v>-680095</v>
      </c>
      <c r="N51" s="50">
        <f t="shared" si="3"/>
        <v>-2811152</v>
      </c>
      <c r="O51" s="50">
        <f t="shared" si="3"/>
        <v>-718026</v>
      </c>
      <c r="P51" s="50">
        <f t="shared" si="3"/>
        <v>-422334</v>
      </c>
      <c r="Q51" s="50">
        <f t="shared" si="3"/>
        <v>-499217</v>
      </c>
      <c r="R51" s="50">
        <f t="shared" si="3"/>
        <v>-1639577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-6366721</v>
      </c>
      <c r="X51" s="50">
        <f t="shared" si="3"/>
        <v>-7861005</v>
      </c>
      <c r="Y51" s="50">
        <f t="shared" si="3"/>
        <v>1494284</v>
      </c>
      <c r="Z51" s="51">
        <f>+IF(X51&lt;&gt;0,+(Y51/X51)*100,0)</f>
        <v>-19.008816302750095</v>
      </c>
      <c r="AA51" s="48">
        <f>SUM(AA48:AA50)</f>
        <v>-10481336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-8289745</v>
      </c>
      <c r="D53" s="54">
        <f>+D51-D52</f>
        <v>0</v>
      </c>
      <c r="E53" s="55">
        <f t="shared" si="4"/>
        <v>-5574896</v>
      </c>
      <c r="F53" s="56">
        <f t="shared" si="4"/>
        <v>-10481336</v>
      </c>
      <c r="G53" s="56">
        <f t="shared" si="4"/>
        <v>0</v>
      </c>
      <c r="H53" s="56">
        <f t="shared" si="4"/>
        <v>-617090</v>
      </c>
      <c r="I53" s="56">
        <f t="shared" si="4"/>
        <v>-1298902</v>
      </c>
      <c r="J53" s="56">
        <f t="shared" si="4"/>
        <v>-1915992</v>
      </c>
      <c r="K53" s="56">
        <f t="shared" si="4"/>
        <v>-1611734</v>
      </c>
      <c r="L53" s="56">
        <f t="shared" si="4"/>
        <v>-519323</v>
      </c>
      <c r="M53" s="56">
        <f t="shared" si="4"/>
        <v>-680095</v>
      </c>
      <c r="N53" s="56">
        <f t="shared" si="4"/>
        <v>-2811152</v>
      </c>
      <c r="O53" s="56">
        <f t="shared" si="4"/>
        <v>-718026</v>
      </c>
      <c r="P53" s="56">
        <f t="shared" si="4"/>
        <v>-422334</v>
      </c>
      <c r="Q53" s="56">
        <f t="shared" si="4"/>
        <v>-499217</v>
      </c>
      <c r="R53" s="56">
        <f t="shared" si="4"/>
        <v>-1639577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-6366721</v>
      </c>
      <c r="X53" s="56">
        <f t="shared" si="4"/>
        <v>-7861005</v>
      </c>
      <c r="Y53" s="56">
        <f t="shared" si="4"/>
        <v>1494284</v>
      </c>
      <c r="Z53" s="57">
        <f>+IF(X53&lt;&gt;0,+(Y53/X53)*100,0)</f>
        <v>-19.008816302750095</v>
      </c>
      <c r="AA53" s="54">
        <f>+AA51-AA52</f>
        <v>-10481336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-8289745</v>
      </c>
      <c r="D56" s="48">
        <f>SUM(D53:D55)</f>
        <v>0</v>
      </c>
      <c r="E56" s="49">
        <f t="shared" si="5"/>
        <v>-5574896</v>
      </c>
      <c r="F56" s="50">
        <f t="shared" si="5"/>
        <v>-10481336</v>
      </c>
      <c r="G56" s="50">
        <f t="shared" si="5"/>
        <v>0</v>
      </c>
      <c r="H56" s="50">
        <f t="shared" si="5"/>
        <v>-617090</v>
      </c>
      <c r="I56" s="50">
        <f t="shared" si="5"/>
        <v>-1298902</v>
      </c>
      <c r="J56" s="50">
        <f t="shared" si="5"/>
        <v>-1915992</v>
      </c>
      <c r="K56" s="50">
        <f t="shared" si="5"/>
        <v>-1611734</v>
      </c>
      <c r="L56" s="50">
        <f t="shared" si="5"/>
        <v>-519323</v>
      </c>
      <c r="M56" s="50">
        <f t="shared" si="5"/>
        <v>-680095</v>
      </c>
      <c r="N56" s="50">
        <f t="shared" si="5"/>
        <v>-2811152</v>
      </c>
      <c r="O56" s="50">
        <f t="shared" si="5"/>
        <v>-718026</v>
      </c>
      <c r="P56" s="50">
        <f t="shared" si="5"/>
        <v>-422334</v>
      </c>
      <c r="Q56" s="50">
        <f t="shared" si="5"/>
        <v>-499217</v>
      </c>
      <c r="R56" s="50">
        <f t="shared" si="5"/>
        <v>-1639577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-6366721</v>
      </c>
      <c r="X56" s="50">
        <f t="shared" si="5"/>
        <v>-7861005</v>
      </c>
      <c r="Y56" s="50">
        <f t="shared" si="5"/>
        <v>1494284</v>
      </c>
      <c r="Z56" s="51">
        <f>+IF(X56&lt;&gt;0,+(Y56/X56)*100,0)</f>
        <v>-19.008816302750095</v>
      </c>
      <c r="AA56" s="48">
        <f>SUM(AA53:AA55)</f>
        <v>-10481336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-8289745</v>
      </c>
      <c r="D59" s="65">
        <f>SUM(D56:D58)</f>
        <v>0</v>
      </c>
      <c r="E59" s="66">
        <f t="shared" si="6"/>
        <v>-5574896</v>
      </c>
      <c r="F59" s="67">
        <f t="shared" si="6"/>
        <v>-10481336</v>
      </c>
      <c r="G59" s="67">
        <f t="shared" si="6"/>
        <v>0</v>
      </c>
      <c r="H59" s="67">
        <f t="shared" si="6"/>
        <v>-617090</v>
      </c>
      <c r="I59" s="67">
        <f t="shared" si="6"/>
        <v>-1298902</v>
      </c>
      <c r="J59" s="67">
        <f t="shared" si="6"/>
        <v>-1915992</v>
      </c>
      <c r="K59" s="67">
        <f t="shared" si="6"/>
        <v>-1611734</v>
      </c>
      <c r="L59" s="67">
        <f t="shared" si="6"/>
        <v>-519323</v>
      </c>
      <c r="M59" s="67">
        <f t="shared" si="6"/>
        <v>-680095</v>
      </c>
      <c r="N59" s="67">
        <f t="shared" si="6"/>
        <v>-2811152</v>
      </c>
      <c r="O59" s="67">
        <f t="shared" si="6"/>
        <v>-718026</v>
      </c>
      <c r="P59" s="67">
        <f t="shared" si="6"/>
        <v>-422334</v>
      </c>
      <c r="Q59" s="67">
        <f t="shared" si="6"/>
        <v>-499217</v>
      </c>
      <c r="R59" s="67">
        <f t="shared" si="6"/>
        <v>-1639577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-6366721</v>
      </c>
      <c r="X59" s="67">
        <f t="shared" si="6"/>
        <v>-7861005</v>
      </c>
      <c r="Y59" s="67">
        <f t="shared" si="6"/>
        <v>1494284</v>
      </c>
      <c r="Z59" s="68">
        <f>+IF(X59&lt;&gt;0,+(Y59/X59)*100,0)</f>
        <v>-19.008816302750095</v>
      </c>
      <c r="AA59" s="65">
        <f>SUM(AA56:AA58)</f>
        <v>-10481336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48089736</v>
      </c>
      <c r="F36" s="22">
        <v>48089736</v>
      </c>
      <c r="G36" s="22"/>
      <c r="H36" s="22">
        <v>11522846</v>
      </c>
      <c r="I36" s="22">
        <v>2707235</v>
      </c>
      <c r="J36" s="22">
        <v>14230081</v>
      </c>
      <c r="K36" s="22">
        <v>3034519</v>
      </c>
      <c r="L36" s="22">
        <v>2768940</v>
      </c>
      <c r="M36" s="22">
        <v>2859443</v>
      </c>
      <c r="N36" s="22">
        <v>8662902</v>
      </c>
      <c r="O36" s="22">
        <v>2825488</v>
      </c>
      <c r="P36" s="22">
        <v>2524281</v>
      </c>
      <c r="Q36" s="22">
        <v>2803500</v>
      </c>
      <c r="R36" s="22">
        <v>8153269</v>
      </c>
      <c r="S36" s="22"/>
      <c r="T36" s="22"/>
      <c r="U36" s="22"/>
      <c r="V36" s="22"/>
      <c r="W36" s="22">
        <v>31046252</v>
      </c>
      <c r="X36" s="22">
        <v>36067302</v>
      </c>
      <c r="Y36" s="22">
        <v>-5021050</v>
      </c>
      <c r="Z36" s="23">
        <v>-13.921335175001445</v>
      </c>
      <c r="AA36" s="20">
        <v>48089736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2784132</v>
      </c>
      <c r="F41" s="22">
        <v>2784132</v>
      </c>
      <c r="G41" s="22"/>
      <c r="H41" s="22"/>
      <c r="I41" s="22"/>
      <c r="J41" s="22"/>
      <c r="K41" s="22">
        <v>1021851</v>
      </c>
      <c r="L41" s="22">
        <v>226087</v>
      </c>
      <c r="M41" s="22">
        <v>103625</v>
      </c>
      <c r="N41" s="22">
        <v>1351563</v>
      </c>
      <c r="O41" s="22"/>
      <c r="P41" s="22">
        <v>100976</v>
      </c>
      <c r="Q41" s="22"/>
      <c r="R41" s="22">
        <v>100976</v>
      </c>
      <c r="S41" s="22"/>
      <c r="T41" s="22"/>
      <c r="U41" s="22"/>
      <c r="V41" s="22"/>
      <c r="W41" s="22">
        <v>1452539</v>
      </c>
      <c r="X41" s="22">
        <v>2088099</v>
      </c>
      <c r="Y41" s="22">
        <v>-635560</v>
      </c>
      <c r="Z41" s="23">
        <v>-30.437254172335699</v>
      </c>
      <c r="AA41" s="20">
        <v>2784132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1655316</v>
      </c>
      <c r="F44" s="22">
        <v>1955316</v>
      </c>
      <c r="G44" s="22">
        <v>324418</v>
      </c>
      <c r="H44" s="22">
        <v>332478</v>
      </c>
      <c r="I44" s="22">
        <v>241697</v>
      </c>
      <c r="J44" s="22">
        <v>898593</v>
      </c>
      <c r="K44" s="22">
        <v>381955</v>
      </c>
      <c r="L44" s="22">
        <v>395968</v>
      </c>
      <c r="M44" s="22">
        <v>354055</v>
      </c>
      <c r="N44" s="22">
        <v>1131978</v>
      </c>
      <c r="O44" s="22">
        <v>486370</v>
      </c>
      <c r="P44" s="22">
        <v>366110</v>
      </c>
      <c r="Q44" s="22">
        <v>244648</v>
      </c>
      <c r="R44" s="22">
        <v>1097128</v>
      </c>
      <c r="S44" s="22"/>
      <c r="T44" s="22"/>
      <c r="U44" s="22"/>
      <c r="V44" s="22"/>
      <c r="W44" s="22">
        <v>3127699</v>
      </c>
      <c r="X44" s="22">
        <v>1466487</v>
      </c>
      <c r="Y44" s="22">
        <v>1661212</v>
      </c>
      <c r="Z44" s="23">
        <v>113.27833114101932</v>
      </c>
      <c r="AA44" s="20">
        <v>1955316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52529184</v>
      </c>
      <c r="F47" s="31">
        <f t="shared" si="1"/>
        <v>52829184</v>
      </c>
      <c r="G47" s="31">
        <f t="shared" si="1"/>
        <v>324418</v>
      </c>
      <c r="H47" s="31">
        <f t="shared" si="1"/>
        <v>11855324</v>
      </c>
      <c r="I47" s="31">
        <f t="shared" si="1"/>
        <v>2948932</v>
      </c>
      <c r="J47" s="31">
        <f t="shared" si="1"/>
        <v>15128674</v>
      </c>
      <c r="K47" s="31">
        <f t="shared" si="1"/>
        <v>4438325</v>
      </c>
      <c r="L47" s="31">
        <f t="shared" si="1"/>
        <v>3390995</v>
      </c>
      <c r="M47" s="31">
        <f t="shared" si="1"/>
        <v>3317123</v>
      </c>
      <c r="N47" s="31">
        <f t="shared" si="1"/>
        <v>11146443</v>
      </c>
      <c r="O47" s="31">
        <f t="shared" si="1"/>
        <v>3311858</v>
      </c>
      <c r="P47" s="31">
        <f t="shared" si="1"/>
        <v>2991367</v>
      </c>
      <c r="Q47" s="31">
        <f t="shared" si="1"/>
        <v>3048148</v>
      </c>
      <c r="R47" s="31">
        <f t="shared" si="1"/>
        <v>9351373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35626490</v>
      </c>
      <c r="X47" s="31">
        <f t="shared" si="1"/>
        <v>39621888</v>
      </c>
      <c r="Y47" s="31">
        <f t="shared" si="1"/>
        <v>-3995398</v>
      </c>
      <c r="Z47" s="32">
        <f>+IF(X47&lt;&gt;0,+(Y47/X47)*100,0)</f>
        <v>-10.083815289165422</v>
      </c>
      <c r="AA47" s="29">
        <f>SUM(AA34:AA46)</f>
        <v>52829184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-52529184</v>
      </c>
      <c r="F48" s="41">
        <f t="shared" si="2"/>
        <v>-52829184</v>
      </c>
      <c r="G48" s="41">
        <f t="shared" si="2"/>
        <v>-324418</v>
      </c>
      <c r="H48" s="41">
        <f t="shared" si="2"/>
        <v>-11855324</v>
      </c>
      <c r="I48" s="41">
        <f t="shared" si="2"/>
        <v>-2948932</v>
      </c>
      <c r="J48" s="41">
        <f t="shared" si="2"/>
        <v>-15128674</v>
      </c>
      <c r="K48" s="41">
        <f t="shared" si="2"/>
        <v>-4438325</v>
      </c>
      <c r="L48" s="41">
        <f t="shared" si="2"/>
        <v>-3390995</v>
      </c>
      <c r="M48" s="41">
        <f t="shared" si="2"/>
        <v>-3317123</v>
      </c>
      <c r="N48" s="41">
        <f t="shared" si="2"/>
        <v>-11146443</v>
      </c>
      <c r="O48" s="41">
        <f t="shared" si="2"/>
        <v>-3311858</v>
      </c>
      <c r="P48" s="41">
        <f t="shared" si="2"/>
        <v>-2991367</v>
      </c>
      <c r="Q48" s="41">
        <f t="shared" si="2"/>
        <v>-3048148</v>
      </c>
      <c r="R48" s="41">
        <f t="shared" si="2"/>
        <v>-9351373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-35626490</v>
      </c>
      <c r="X48" s="41">
        <f t="shared" si="2"/>
        <v>-39621888</v>
      </c>
      <c r="Y48" s="41">
        <f t="shared" si="2"/>
        <v>3995398</v>
      </c>
      <c r="Z48" s="42">
        <f>+IF(X48&lt;&gt;0,+(Y48/X48)*100,0)</f>
        <v>-10.083815289165422</v>
      </c>
      <c r="AA48" s="39">
        <f>+AA32-AA47</f>
        <v>-52829184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21305000</v>
      </c>
      <c r="F49" s="22">
        <v>18005000</v>
      </c>
      <c r="G49" s="22"/>
      <c r="H49" s="22">
        <v>2240901</v>
      </c>
      <c r="I49" s="22"/>
      <c r="J49" s="22">
        <v>2240901</v>
      </c>
      <c r="K49" s="22">
        <v>2399427</v>
      </c>
      <c r="L49" s="22"/>
      <c r="M49" s="22">
        <v>2007587</v>
      </c>
      <c r="N49" s="22">
        <v>4407014</v>
      </c>
      <c r="O49" s="22"/>
      <c r="P49" s="22"/>
      <c r="Q49" s="22">
        <v>10523942</v>
      </c>
      <c r="R49" s="22">
        <v>10523942</v>
      </c>
      <c r="S49" s="22"/>
      <c r="T49" s="22"/>
      <c r="U49" s="22"/>
      <c r="V49" s="22"/>
      <c r="W49" s="22">
        <v>17171857</v>
      </c>
      <c r="X49" s="22">
        <v>13503753</v>
      </c>
      <c r="Y49" s="22">
        <v>3668104</v>
      </c>
      <c r="Z49" s="23">
        <v>27.163589262925647</v>
      </c>
      <c r="AA49" s="20">
        <v>18005000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-31224184</v>
      </c>
      <c r="F51" s="50">
        <f t="shared" si="3"/>
        <v>-34824184</v>
      </c>
      <c r="G51" s="50">
        <f t="shared" si="3"/>
        <v>-324418</v>
      </c>
      <c r="H51" s="50">
        <f t="shared" si="3"/>
        <v>-9614423</v>
      </c>
      <c r="I51" s="50">
        <f t="shared" si="3"/>
        <v>-2948932</v>
      </c>
      <c r="J51" s="50">
        <f t="shared" si="3"/>
        <v>-12887773</v>
      </c>
      <c r="K51" s="50">
        <f t="shared" si="3"/>
        <v>-2038898</v>
      </c>
      <c r="L51" s="50">
        <f t="shared" si="3"/>
        <v>-3390995</v>
      </c>
      <c r="M51" s="50">
        <f t="shared" si="3"/>
        <v>-1309536</v>
      </c>
      <c r="N51" s="50">
        <f t="shared" si="3"/>
        <v>-6739429</v>
      </c>
      <c r="O51" s="50">
        <f t="shared" si="3"/>
        <v>-3311858</v>
      </c>
      <c r="P51" s="50">
        <f t="shared" si="3"/>
        <v>-2991367</v>
      </c>
      <c r="Q51" s="50">
        <f t="shared" si="3"/>
        <v>7475794</v>
      </c>
      <c r="R51" s="50">
        <f t="shared" si="3"/>
        <v>1172569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-18454633</v>
      </c>
      <c r="X51" s="50">
        <f t="shared" si="3"/>
        <v>-26118135</v>
      </c>
      <c r="Y51" s="50">
        <f t="shared" si="3"/>
        <v>7663502</v>
      </c>
      <c r="Z51" s="51">
        <f>+IF(X51&lt;&gt;0,+(Y51/X51)*100,0)</f>
        <v>-29.341689213261208</v>
      </c>
      <c r="AA51" s="48">
        <f>SUM(AA48:AA50)</f>
        <v>-34824184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-31224184</v>
      </c>
      <c r="F53" s="56">
        <f t="shared" si="4"/>
        <v>-34824184</v>
      </c>
      <c r="G53" s="56">
        <f t="shared" si="4"/>
        <v>-324418</v>
      </c>
      <c r="H53" s="56">
        <f t="shared" si="4"/>
        <v>-9614423</v>
      </c>
      <c r="I53" s="56">
        <f t="shared" si="4"/>
        <v>-2948932</v>
      </c>
      <c r="J53" s="56">
        <f t="shared" si="4"/>
        <v>-12887773</v>
      </c>
      <c r="K53" s="56">
        <f t="shared" si="4"/>
        <v>-2038898</v>
      </c>
      <c r="L53" s="56">
        <f t="shared" si="4"/>
        <v>-3390995</v>
      </c>
      <c r="M53" s="56">
        <f t="shared" si="4"/>
        <v>-1309536</v>
      </c>
      <c r="N53" s="56">
        <f t="shared" si="4"/>
        <v>-6739429</v>
      </c>
      <c r="O53" s="56">
        <f t="shared" si="4"/>
        <v>-3311858</v>
      </c>
      <c r="P53" s="56">
        <f t="shared" si="4"/>
        <v>-2991367</v>
      </c>
      <c r="Q53" s="56">
        <f t="shared" si="4"/>
        <v>7475794</v>
      </c>
      <c r="R53" s="56">
        <f t="shared" si="4"/>
        <v>1172569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-18454633</v>
      </c>
      <c r="X53" s="56">
        <f t="shared" si="4"/>
        <v>-26118135</v>
      </c>
      <c r="Y53" s="56">
        <f t="shared" si="4"/>
        <v>7663502</v>
      </c>
      <c r="Z53" s="57">
        <f>+IF(X53&lt;&gt;0,+(Y53/X53)*100,0)</f>
        <v>-29.341689213261208</v>
      </c>
      <c r="AA53" s="54">
        <f>+AA51-AA52</f>
        <v>-34824184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-31224184</v>
      </c>
      <c r="F56" s="50">
        <f t="shared" si="5"/>
        <v>-34824184</v>
      </c>
      <c r="G56" s="50">
        <f t="shared" si="5"/>
        <v>-324418</v>
      </c>
      <c r="H56" s="50">
        <f t="shared" si="5"/>
        <v>-9614423</v>
      </c>
      <c r="I56" s="50">
        <f t="shared" si="5"/>
        <v>-2948932</v>
      </c>
      <c r="J56" s="50">
        <f t="shared" si="5"/>
        <v>-12887773</v>
      </c>
      <c r="K56" s="50">
        <f t="shared" si="5"/>
        <v>-2038898</v>
      </c>
      <c r="L56" s="50">
        <f t="shared" si="5"/>
        <v>-3390995</v>
      </c>
      <c r="M56" s="50">
        <f t="shared" si="5"/>
        <v>-1309536</v>
      </c>
      <c r="N56" s="50">
        <f t="shared" si="5"/>
        <v>-6739429</v>
      </c>
      <c r="O56" s="50">
        <f t="shared" si="5"/>
        <v>-3311858</v>
      </c>
      <c r="P56" s="50">
        <f t="shared" si="5"/>
        <v>-2991367</v>
      </c>
      <c r="Q56" s="50">
        <f t="shared" si="5"/>
        <v>7475794</v>
      </c>
      <c r="R56" s="50">
        <f t="shared" si="5"/>
        <v>1172569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-18454633</v>
      </c>
      <c r="X56" s="50">
        <f t="shared" si="5"/>
        <v>-26118135</v>
      </c>
      <c r="Y56" s="50">
        <f t="shared" si="5"/>
        <v>7663502</v>
      </c>
      <c r="Z56" s="51">
        <f>+IF(X56&lt;&gt;0,+(Y56/X56)*100,0)</f>
        <v>-29.341689213261208</v>
      </c>
      <c r="AA56" s="48">
        <f>SUM(AA53:AA55)</f>
        <v>-34824184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-31224184</v>
      </c>
      <c r="F59" s="67">
        <f t="shared" si="6"/>
        <v>-34824184</v>
      </c>
      <c r="G59" s="67">
        <f t="shared" si="6"/>
        <v>-324418</v>
      </c>
      <c r="H59" s="67">
        <f t="shared" si="6"/>
        <v>-9614423</v>
      </c>
      <c r="I59" s="67">
        <f t="shared" si="6"/>
        <v>-2948932</v>
      </c>
      <c r="J59" s="67">
        <f t="shared" si="6"/>
        <v>-12887773</v>
      </c>
      <c r="K59" s="67">
        <f t="shared" si="6"/>
        <v>-2038898</v>
      </c>
      <c r="L59" s="67">
        <f t="shared" si="6"/>
        <v>-3390995</v>
      </c>
      <c r="M59" s="67">
        <f t="shared" si="6"/>
        <v>-1309536</v>
      </c>
      <c r="N59" s="67">
        <f t="shared" si="6"/>
        <v>-6739429</v>
      </c>
      <c r="O59" s="67">
        <f t="shared" si="6"/>
        <v>-3311858</v>
      </c>
      <c r="P59" s="67">
        <f t="shared" si="6"/>
        <v>-2991367</v>
      </c>
      <c r="Q59" s="67">
        <f t="shared" si="6"/>
        <v>7475794</v>
      </c>
      <c r="R59" s="67">
        <f t="shared" si="6"/>
        <v>1172569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-18454633</v>
      </c>
      <c r="X59" s="67">
        <f t="shared" si="6"/>
        <v>-26118135</v>
      </c>
      <c r="Y59" s="67">
        <f t="shared" si="6"/>
        <v>7663502</v>
      </c>
      <c r="Z59" s="68">
        <f>+IF(X59&lt;&gt;0,+(Y59/X59)*100,0)</f>
        <v>-29.341689213261208</v>
      </c>
      <c r="AA59" s="65">
        <f>SUM(AA56:AA58)</f>
        <v>-34824184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45695926</v>
      </c>
      <c r="D6" s="20"/>
      <c r="E6" s="21">
        <v>55839246</v>
      </c>
      <c r="F6" s="22">
        <v>56018010</v>
      </c>
      <c r="G6" s="22">
        <v>3734891</v>
      </c>
      <c r="H6" s="22">
        <v>4005735</v>
      </c>
      <c r="I6" s="22">
        <v>4203251</v>
      </c>
      <c r="J6" s="22">
        <v>11943877</v>
      </c>
      <c r="K6" s="22">
        <v>4627813</v>
      </c>
      <c r="L6" s="22">
        <v>4517660</v>
      </c>
      <c r="M6" s="22">
        <v>4904351</v>
      </c>
      <c r="N6" s="22">
        <v>14049824</v>
      </c>
      <c r="O6" s="22">
        <v>4455010</v>
      </c>
      <c r="P6" s="22">
        <v>4811974</v>
      </c>
      <c r="Q6" s="22">
        <v>4617486</v>
      </c>
      <c r="R6" s="22">
        <v>13884470</v>
      </c>
      <c r="S6" s="22"/>
      <c r="T6" s="22"/>
      <c r="U6" s="22"/>
      <c r="V6" s="22"/>
      <c r="W6" s="22">
        <v>39878171</v>
      </c>
      <c r="X6" s="22">
        <v>42013503</v>
      </c>
      <c r="Y6" s="22">
        <v>-2135332</v>
      </c>
      <c r="Z6" s="23">
        <v>-5.0824897890566278</v>
      </c>
      <c r="AA6" s="20">
        <v>56018010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161581</v>
      </c>
      <c r="D10" s="20"/>
      <c r="E10" s="21">
        <v>47935</v>
      </c>
      <c r="F10" s="22">
        <v>47935</v>
      </c>
      <c r="G10" s="22">
        <v>10399</v>
      </c>
      <c r="H10" s="22"/>
      <c r="I10" s="22">
        <v>8319</v>
      </c>
      <c r="J10" s="22">
        <v>18718</v>
      </c>
      <c r="K10" s="22">
        <v>10399</v>
      </c>
      <c r="L10" s="22">
        <v>10399</v>
      </c>
      <c r="M10" s="22"/>
      <c r="N10" s="22">
        <v>20798</v>
      </c>
      <c r="O10" s="22">
        <v>8319</v>
      </c>
      <c r="P10" s="22">
        <v>29243</v>
      </c>
      <c r="Q10" s="22">
        <v>2080</v>
      </c>
      <c r="R10" s="22">
        <v>39642</v>
      </c>
      <c r="S10" s="22"/>
      <c r="T10" s="22"/>
      <c r="U10" s="22"/>
      <c r="V10" s="22"/>
      <c r="W10" s="22">
        <v>79158</v>
      </c>
      <c r="X10" s="22">
        <v>35955</v>
      </c>
      <c r="Y10" s="22">
        <v>43203</v>
      </c>
      <c r="Z10" s="23">
        <v>120.15853149770545</v>
      </c>
      <c r="AA10" s="20">
        <v>47935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958913</v>
      </c>
      <c r="F13" s="22">
        <v>958913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719181</v>
      </c>
      <c r="Y13" s="22">
        <v>-719181</v>
      </c>
      <c r="Z13" s="23">
        <v>-100</v>
      </c>
      <c r="AA13" s="20">
        <v>958913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15000000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11250000</v>
      </c>
      <c r="Y25" s="22">
        <v>-11250000</v>
      </c>
      <c r="Z25" s="23">
        <v>-100</v>
      </c>
      <c r="AA25" s="20">
        <v>15000000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45857507</v>
      </c>
      <c r="D32" s="29">
        <f t="shared" ref="D32:Y32" si="0">SUM(D6:D31)</f>
        <v>0</v>
      </c>
      <c r="E32" s="30">
        <f t="shared" si="0"/>
        <v>56846094</v>
      </c>
      <c r="F32" s="31">
        <f t="shared" si="0"/>
        <v>72024858</v>
      </c>
      <c r="G32" s="31">
        <f t="shared" si="0"/>
        <v>3745290</v>
      </c>
      <c r="H32" s="31">
        <f t="shared" si="0"/>
        <v>4005735</v>
      </c>
      <c r="I32" s="31">
        <f t="shared" si="0"/>
        <v>4211570</v>
      </c>
      <c r="J32" s="31">
        <f t="shared" si="0"/>
        <v>11962595</v>
      </c>
      <c r="K32" s="31">
        <f t="shared" si="0"/>
        <v>4638212</v>
      </c>
      <c r="L32" s="31">
        <f t="shared" si="0"/>
        <v>4528059</v>
      </c>
      <c r="M32" s="31">
        <f t="shared" si="0"/>
        <v>4904351</v>
      </c>
      <c r="N32" s="31">
        <f t="shared" si="0"/>
        <v>14070622</v>
      </c>
      <c r="O32" s="31">
        <f t="shared" si="0"/>
        <v>4463329</v>
      </c>
      <c r="P32" s="31">
        <f t="shared" si="0"/>
        <v>4841217</v>
      </c>
      <c r="Q32" s="31">
        <f t="shared" si="0"/>
        <v>4619566</v>
      </c>
      <c r="R32" s="31">
        <f t="shared" si="0"/>
        <v>13924112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39957329</v>
      </c>
      <c r="X32" s="31">
        <f t="shared" si="0"/>
        <v>54018639</v>
      </c>
      <c r="Y32" s="31">
        <f t="shared" si="0"/>
        <v>-14061310</v>
      </c>
      <c r="Z32" s="32">
        <f>+IF(X32&lt;&gt;0,+(Y32/X32)*100,0)</f>
        <v>-26.030478109602136</v>
      </c>
      <c r="AA32" s="29">
        <f>SUM(AA6:AA31)</f>
        <v>72024858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35985209</v>
      </c>
      <c r="D36" s="20"/>
      <c r="E36" s="21">
        <v>41764155</v>
      </c>
      <c r="F36" s="22">
        <v>41764155</v>
      </c>
      <c r="G36" s="22"/>
      <c r="H36" s="22">
        <v>4106154</v>
      </c>
      <c r="I36" s="22"/>
      <c r="J36" s="22">
        <v>4106154</v>
      </c>
      <c r="K36" s="22">
        <v>8417210</v>
      </c>
      <c r="L36" s="22"/>
      <c r="M36" s="22">
        <v>6704140</v>
      </c>
      <c r="N36" s="22">
        <v>15121350</v>
      </c>
      <c r="O36" s="22"/>
      <c r="P36" s="22">
        <v>3486471</v>
      </c>
      <c r="Q36" s="22">
        <v>7426259</v>
      </c>
      <c r="R36" s="22">
        <v>10912730</v>
      </c>
      <c r="S36" s="22"/>
      <c r="T36" s="22"/>
      <c r="U36" s="22"/>
      <c r="V36" s="22"/>
      <c r="W36" s="22">
        <v>30140234</v>
      </c>
      <c r="X36" s="22">
        <v>31323114</v>
      </c>
      <c r="Y36" s="22">
        <v>-1182880</v>
      </c>
      <c r="Z36" s="23">
        <v>-3.7763805986850474</v>
      </c>
      <c r="AA36" s="20">
        <v>41764155</v>
      </c>
    </row>
    <row r="37" spans="1:27" ht="13.5" x14ac:dyDescent="0.25">
      <c r="A37" s="19" t="s">
        <v>63</v>
      </c>
      <c r="B37" s="15" t="s">
        <v>32</v>
      </c>
      <c r="C37" s="20">
        <v>531654</v>
      </c>
      <c r="D37" s="20"/>
      <c r="E37" s="21">
        <v>1050000</v>
      </c>
      <c r="F37" s="22">
        <v>4200000</v>
      </c>
      <c r="G37" s="22"/>
      <c r="H37" s="22">
        <v>8435</v>
      </c>
      <c r="I37" s="22">
        <v>521500</v>
      </c>
      <c r="J37" s="22">
        <v>529935</v>
      </c>
      <c r="K37" s="22">
        <v>695781</v>
      </c>
      <c r="L37" s="22"/>
      <c r="M37" s="22">
        <v>1275500</v>
      </c>
      <c r="N37" s="22">
        <v>1971281</v>
      </c>
      <c r="O37" s="22">
        <v>642659</v>
      </c>
      <c r="P37" s="22">
        <v>139785</v>
      </c>
      <c r="Q37" s="22">
        <v>743330</v>
      </c>
      <c r="R37" s="22">
        <v>1525774</v>
      </c>
      <c r="S37" s="22"/>
      <c r="T37" s="22"/>
      <c r="U37" s="22"/>
      <c r="V37" s="22"/>
      <c r="W37" s="22">
        <v>4026990</v>
      </c>
      <c r="X37" s="22">
        <v>3150000</v>
      </c>
      <c r="Y37" s="22">
        <v>876990</v>
      </c>
      <c r="Z37" s="23">
        <v>27.840952380952384</v>
      </c>
      <c r="AA37" s="20">
        <v>4200000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4112855</v>
      </c>
      <c r="D41" s="20"/>
      <c r="E41" s="21"/>
      <c r="F41" s="22">
        <v>13043478</v>
      </c>
      <c r="G41" s="22"/>
      <c r="H41" s="22"/>
      <c r="I41" s="22">
        <v>2727721</v>
      </c>
      <c r="J41" s="22">
        <v>2727721</v>
      </c>
      <c r="K41" s="22"/>
      <c r="L41" s="22"/>
      <c r="M41" s="22">
        <v>874764</v>
      </c>
      <c r="N41" s="22">
        <v>874764</v>
      </c>
      <c r="O41" s="22">
        <v>866910</v>
      </c>
      <c r="P41" s="22"/>
      <c r="Q41" s="22"/>
      <c r="R41" s="22">
        <v>866910</v>
      </c>
      <c r="S41" s="22"/>
      <c r="T41" s="22"/>
      <c r="U41" s="22"/>
      <c r="V41" s="22"/>
      <c r="W41" s="22">
        <v>4469395</v>
      </c>
      <c r="X41" s="22">
        <v>9782613</v>
      </c>
      <c r="Y41" s="22">
        <v>-5313218</v>
      </c>
      <c r="Z41" s="23">
        <v>-54.312871213447778</v>
      </c>
      <c r="AA41" s="20">
        <v>13043478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843608</v>
      </c>
      <c r="D44" s="20"/>
      <c r="E44" s="21">
        <v>1151003</v>
      </c>
      <c r="F44" s="22">
        <v>915257</v>
      </c>
      <c r="G44" s="22">
        <v>71393</v>
      </c>
      <c r="H44" s="22"/>
      <c r="I44" s="22">
        <v>156037</v>
      </c>
      <c r="J44" s="22">
        <v>227430</v>
      </c>
      <c r="K44" s="22">
        <v>77656</v>
      </c>
      <c r="L44" s="22">
        <v>34440</v>
      </c>
      <c r="M44" s="22"/>
      <c r="N44" s="22">
        <v>112096</v>
      </c>
      <c r="O44" s="22">
        <v>3455</v>
      </c>
      <c r="P44" s="22"/>
      <c r="Q44" s="22">
        <v>43363</v>
      </c>
      <c r="R44" s="22">
        <v>46818</v>
      </c>
      <c r="S44" s="22"/>
      <c r="T44" s="22"/>
      <c r="U44" s="22"/>
      <c r="V44" s="22"/>
      <c r="W44" s="22">
        <v>386344</v>
      </c>
      <c r="X44" s="22">
        <v>686439</v>
      </c>
      <c r="Y44" s="22">
        <v>-300095</v>
      </c>
      <c r="Z44" s="23">
        <v>-43.717650075243391</v>
      </c>
      <c r="AA44" s="20">
        <v>915257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41473326</v>
      </c>
      <c r="D47" s="29">
        <f t="shared" ref="D47:Y47" si="1">SUM(D34:D46)</f>
        <v>0</v>
      </c>
      <c r="E47" s="30">
        <f t="shared" si="1"/>
        <v>43965158</v>
      </c>
      <c r="F47" s="31">
        <f t="shared" si="1"/>
        <v>59922890</v>
      </c>
      <c r="G47" s="31">
        <f t="shared" si="1"/>
        <v>71393</v>
      </c>
      <c r="H47" s="31">
        <f t="shared" si="1"/>
        <v>4114589</v>
      </c>
      <c r="I47" s="31">
        <f t="shared" si="1"/>
        <v>3405258</v>
      </c>
      <c r="J47" s="31">
        <f t="shared" si="1"/>
        <v>7591240</v>
      </c>
      <c r="K47" s="31">
        <f t="shared" si="1"/>
        <v>9190647</v>
      </c>
      <c r="L47" s="31">
        <f t="shared" si="1"/>
        <v>34440</v>
      </c>
      <c r="M47" s="31">
        <f t="shared" si="1"/>
        <v>8854404</v>
      </c>
      <c r="N47" s="31">
        <f t="shared" si="1"/>
        <v>18079491</v>
      </c>
      <c r="O47" s="31">
        <f t="shared" si="1"/>
        <v>1513024</v>
      </c>
      <c r="P47" s="31">
        <f t="shared" si="1"/>
        <v>3626256</v>
      </c>
      <c r="Q47" s="31">
        <f t="shared" si="1"/>
        <v>8212952</v>
      </c>
      <c r="R47" s="31">
        <f t="shared" si="1"/>
        <v>13352232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39022963</v>
      </c>
      <c r="X47" s="31">
        <f t="shared" si="1"/>
        <v>44942166</v>
      </c>
      <c r="Y47" s="31">
        <f t="shared" si="1"/>
        <v>-5919203</v>
      </c>
      <c r="Z47" s="32">
        <f>+IF(X47&lt;&gt;0,+(Y47/X47)*100,0)</f>
        <v>-13.17071144279072</v>
      </c>
      <c r="AA47" s="29">
        <f>SUM(AA34:AA46)</f>
        <v>59922890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4384181</v>
      </c>
      <c r="D48" s="39">
        <f t="shared" si="2"/>
        <v>0</v>
      </c>
      <c r="E48" s="40">
        <f t="shared" si="2"/>
        <v>12880936</v>
      </c>
      <c r="F48" s="41">
        <f t="shared" si="2"/>
        <v>12101968</v>
      </c>
      <c r="G48" s="41">
        <f t="shared" si="2"/>
        <v>3673897</v>
      </c>
      <c r="H48" s="41">
        <f t="shared" si="2"/>
        <v>-108854</v>
      </c>
      <c r="I48" s="41">
        <f t="shared" si="2"/>
        <v>806312</v>
      </c>
      <c r="J48" s="41">
        <f t="shared" si="2"/>
        <v>4371355</v>
      </c>
      <c r="K48" s="41">
        <f t="shared" si="2"/>
        <v>-4552435</v>
      </c>
      <c r="L48" s="41">
        <f t="shared" si="2"/>
        <v>4493619</v>
      </c>
      <c r="M48" s="41">
        <f t="shared" si="2"/>
        <v>-3950053</v>
      </c>
      <c r="N48" s="41">
        <f t="shared" si="2"/>
        <v>-4008869</v>
      </c>
      <c r="O48" s="41">
        <f t="shared" si="2"/>
        <v>2950305</v>
      </c>
      <c r="P48" s="41">
        <f t="shared" si="2"/>
        <v>1214961</v>
      </c>
      <c r="Q48" s="41">
        <f t="shared" si="2"/>
        <v>-3593386</v>
      </c>
      <c r="R48" s="41">
        <f t="shared" si="2"/>
        <v>571880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934366</v>
      </c>
      <c r="X48" s="41">
        <f t="shared" si="2"/>
        <v>9076473</v>
      </c>
      <c r="Y48" s="41">
        <f t="shared" si="2"/>
        <v>-8142107</v>
      </c>
      <c r="Z48" s="42">
        <f>+IF(X48&lt;&gt;0,+(Y48/X48)*100,0)</f>
        <v>-89.705626844259882</v>
      </c>
      <c r="AA48" s="39">
        <f>+AA32-AA47</f>
        <v>12101968</v>
      </c>
    </row>
    <row r="49" spans="1:27" ht="25.5" x14ac:dyDescent="0.25">
      <c r="A49" s="43" t="s">
        <v>74</v>
      </c>
      <c r="B49" s="15" t="s">
        <v>32</v>
      </c>
      <c r="C49" s="20">
        <v>4112855</v>
      </c>
      <c r="D49" s="20"/>
      <c r="E49" s="21">
        <v>15600000</v>
      </c>
      <c r="F49" s="22"/>
      <c r="G49" s="22"/>
      <c r="H49" s="22"/>
      <c r="I49" s="22">
        <v>3136880</v>
      </c>
      <c r="J49" s="22">
        <v>3136880</v>
      </c>
      <c r="K49" s="22"/>
      <c r="L49" s="22"/>
      <c r="M49" s="22">
        <v>125145</v>
      </c>
      <c r="N49" s="22">
        <v>125145</v>
      </c>
      <c r="O49" s="22">
        <v>-1690830</v>
      </c>
      <c r="P49" s="22"/>
      <c r="Q49" s="22"/>
      <c r="R49" s="22">
        <v>-1690830</v>
      </c>
      <c r="S49" s="22"/>
      <c r="T49" s="22"/>
      <c r="U49" s="22"/>
      <c r="V49" s="22"/>
      <c r="W49" s="22">
        <v>1571195</v>
      </c>
      <c r="X49" s="22"/>
      <c r="Y49" s="22">
        <v>1571195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8497036</v>
      </c>
      <c r="D51" s="48">
        <f t="shared" si="3"/>
        <v>0</v>
      </c>
      <c r="E51" s="49">
        <f t="shared" si="3"/>
        <v>28480936</v>
      </c>
      <c r="F51" s="50">
        <f t="shared" si="3"/>
        <v>12101968</v>
      </c>
      <c r="G51" s="50">
        <f t="shared" si="3"/>
        <v>3673897</v>
      </c>
      <c r="H51" s="50">
        <f t="shared" si="3"/>
        <v>-108854</v>
      </c>
      <c r="I51" s="50">
        <f t="shared" si="3"/>
        <v>3943192</v>
      </c>
      <c r="J51" s="50">
        <f t="shared" si="3"/>
        <v>7508235</v>
      </c>
      <c r="K51" s="50">
        <f t="shared" si="3"/>
        <v>-4552435</v>
      </c>
      <c r="L51" s="50">
        <f t="shared" si="3"/>
        <v>4493619</v>
      </c>
      <c r="M51" s="50">
        <f t="shared" si="3"/>
        <v>-3824908</v>
      </c>
      <c r="N51" s="50">
        <f t="shared" si="3"/>
        <v>-3883724</v>
      </c>
      <c r="O51" s="50">
        <f t="shared" si="3"/>
        <v>1259475</v>
      </c>
      <c r="P51" s="50">
        <f t="shared" si="3"/>
        <v>1214961</v>
      </c>
      <c r="Q51" s="50">
        <f t="shared" si="3"/>
        <v>-3593386</v>
      </c>
      <c r="R51" s="50">
        <f t="shared" si="3"/>
        <v>-1118950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2505561</v>
      </c>
      <c r="X51" s="50">
        <f t="shared" si="3"/>
        <v>9076473</v>
      </c>
      <c r="Y51" s="50">
        <f t="shared" si="3"/>
        <v>-6570912</v>
      </c>
      <c r="Z51" s="51">
        <f>+IF(X51&lt;&gt;0,+(Y51/X51)*100,0)</f>
        <v>-72.394993077156727</v>
      </c>
      <c r="AA51" s="48">
        <f>SUM(AA48:AA50)</f>
        <v>12101968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8497036</v>
      </c>
      <c r="D53" s="54">
        <f>+D51-D52</f>
        <v>0</v>
      </c>
      <c r="E53" s="55">
        <f t="shared" si="4"/>
        <v>28480936</v>
      </c>
      <c r="F53" s="56">
        <f t="shared" si="4"/>
        <v>12101968</v>
      </c>
      <c r="G53" s="56">
        <f t="shared" si="4"/>
        <v>3673897</v>
      </c>
      <c r="H53" s="56">
        <f t="shared" si="4"/>
        <v>-108854</v>
      </c>
      <c r="I53" s="56">
        <f t="shared" si="4"/>
        <v>3943192</v>
      </c>
      <c r="J53" s="56">
        <f t="shared" si="4"/>
        <v>7508235</v>
      </c>
      <c r="K53" s="56">
        <f t="shared" si="4"/>
        <v>-4552435</v>
      </c>
      <c r="L53" s="56">
        <f t="shared" si="4"/>
        <v>4493619</v>
      </c>
      <c r="M53" s="56">
        <f t="shared" si="4"/>
        <v>-3824908</v>
      </c>
      <c r="N53" s="56">
        <f t="shared" si="4"/>
        <v>-3883724</v>
      </c>
      <c r="O53" s="56">
        <f t="shared" si="4"/>
        <v>1259475</v>
      </c>
      <c r="P53" s="56">
        <f t="shared" si="4"/>
        <v>1214961</v>
      </c>
      <c r="Q53" s="56">
        <f t="shared" si="4"/>
        <v>-3593386</v>
      </c>
      <c r="R53" s="56">
        <f t="shared" si="4"/>
        <v>-1118950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2505561</v>
      </c>
      <c r="X53" s="56">
        <f t="shared" si="4"/>
        <v>9076473</v>
      </c>
      <c r="Y53" s="56">
        <f t="shared" si="4"/>
        <v>-6570912</v>
      </c>
      <c r="Z53" s="57">
        <f>+IF(X53&lt;&gt;0,+(Y53/X53)*100,0)</f>
        <v>-72.394993077156727</v>
      </c>
      <c r="AA53" s="54">
        <f>+AA51-AA52</f>
        <v>12101968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8497036</v>
      </c>
      <c r="D56" s="48">
        <f>SUM(D53:D55)</f>
        <v>0</v>
      </c>
      <c r="E56" s="49">
        <f t="shared" si="5"/>
        <v>28480936</v>
      </c>
      <c r="F56" s="50">
        <f t="shared" si="5"/>
        <v>12101968</v>
      </c>
      <c r="G56" s="50">
        <f t="shared" si="5"/>
        <v>3673897</v>
      </c>
      <c r="H56" s="50">
        <f t="shared" si="5"/>
        <v>-108854</v>
      </c>
      <c r="I56" s="50">
        <f t="shared" si="5"/>
        <v>3943192</v>
      </c>
      <c r="J56" s="50">
        <f t="shared" si="5"/>
        <v>7508235</v>
      </c>
      <c r="K56" s="50">
        <f t="shared" si="5"/>
        <v>-4552435</v>
      </c>
      <c r="L56" s="50">
        <f t="shared" si="5"/>
        <v>4493619</v>
      </c>
      <c r="M56" s="50">
        <f t="shared" si="5"/>
        <v>-3824908</v>
      </c>
      <c r="N56" s="50">
        <f t="shared" si="5"/>
        <v>-3883724</v>
      </c>
      <c r="O56" s="50">
        <f t="shared" si="5"/>
        <v>1259475</v>
      </c>
      <c r="P56" s="50">
        <f t="shared" si="5"/>
        <v>1214961</v>
      </c>
      <c r="Q56" s="50">
        <f t="shared" si="5"/>
        <v>-3593386</v>
      </c>
      <c r="R56" s="50">
        <f t="shared" si="5"/>
        <v>-1118950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2505561</v>
      </c>
      <c r="X56" s="50">
        <f t="shared" si="5"/>
        <v>9076473</v>
      </c>
      <c r="Y56" s="50">
        <f t="shared" si="5"/>
        <v>-6570912</v>
      </c>
      <c r="Z56" s="51">
        <f>+IF(X56&lt;&gt;0,+(Y56/X56)*100,0)</f>
        <v>-72.394993077156727</v>
      </c>
      <c r="AA56" s="48">
        <f>SUM(AA53:AA55)</f>
        <v>12101968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8497036</v>
      </c>
      <c r="D59" s="65">
        <f>SUM(D56:D58)</f>
        <v>0</v>
      </c>
      <c r="E59" s="66">
        <f t="shared" si="6"/>
        <v>28480936</v>
      </c>
      <c r="F59" s="67">
        <f t="shared" si="6"/>
        <v>12101968</v>
      </c>
      <c r="G59" s="67">
        <f t="shared" si="6"/>
        <v>3673897</v>
      </c>
      <c r="H59" s="67">
        <f t="shared" si="6"/>
        <v>-108854</v>
      </c>
      <c r="I59" s="67">
        <f t="shared" si="6"/>
        <v>3943192</v>
      </c>
      <c r="J59" s="67">
        <f t="shared" si="6"/>
        <v>7508235</v>
      </c>
      <c r="K59" s="67">
        <f t="shared" si="6"/>
        <v>-4552435</v>
      </c>
      <c r="L59" s="67">
        <f t="shared" si="6"/>
        <v>4493619</v>
      </c>
      <c r="M59" s="67">
        <f t="shared" si="6"/>
        <v>-3824908</v>
      </c>
      <c r="N59" s="67">
        <f t="shared" si="6"/>
        <v>-3883724</v>
      </c>
      <c r="O59" s="67">
        <f t="shared" si="6"/>
        <v>1259475</v>
      </c>
      <c r="P59" s="67">
        <f t="shared" si="6"/>
        <v>1214961</v>
      </c>
      <c r="Q59" s="67">
        <f t="shared" si="6"/>
        <v>-3593386</v>
      </c>
      <c r="R59" s="67">
        <f t="shared" si="6"/>
        <v>-1118950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2505561</v>
      </c>
      <c r="X59" s="67">
        <f t="shared" si="6"/>
        <v>9076473</v>
      </c>
      <c r="Y59" s="67">
        <f t="shared" si="6"/>
        <v>-6570912</v>
      </c>
      <c r="Z59" s="68">
        <f>+IF(X59&lt;&gt;0,+(Y59/X59)*100,0)</f>
        <v>-72.394993077156727</v>
      </c>
      <c r="AA59" s="65">
        <f>SUM(AA56:AA58)</f>
        <v>12101968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213961885</v>
      </c>
      <c r="D6" s="20"/>
      <c r="E6" s="21">
        <v>266528942</v>
      </c>
      <c r="F6" s="22">
        <v>266528942</v>
      </c>
      <c r="G6" s="22">
        <v>13201840</v>
      </c>
      <c r="H6" s="22">
        <v>21226102</v>
      </c>
      <c r="I6" s="22">
        <v>19762493</v>
      </c>
      <c r="J6" s="22">
        <v>54190435</v>
      </c>
      <c r="K6" s="22">
        <v>18137535</v>
      </c>
      <c r="L6" s="22">
        <v>19977547</v>
      </c>
      <c r="M6" s="22">
        <v>19631322</v>
      </c>
      <c r="N6" s="22">
        <v>57746404</v>
      </c>
      <c r="O6" s="22">
        <v>20396816</v>
      </c>
      <c r="P6" s="22">
        <v>19740346</v>
      </c>
      <c r="Q6" s="22">
        <v>19965400</v>
      </c>
      <c r="R6" s="22">
        <v>60102562</v>
      </c>
      <c r="S6" s="22"/>
      <c r="T6" s="22"/>
      <c r="U6" s="22"/>
      <c r="V6" s="22"/>
      <c r="W6" s="22">
        <v>172039401</v>
      </c>
      <c r="X6" s="22">
        <v>199896705</v>
      </c>
      <c r="Y6" s="22">
        <v>-27857304</v>
      </c>
      <c r="Z6" s="23">
        <v>-13.935849517879747</v>
      </c>
      <c r="AA6" s="20">
        <v>266528942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9448</v>
      </c>
      <c r="D10" s="20"/>
      <c r="E10" s="21"/>
      <c r="F10" s="22"/>
      <c r="G10" s="22">
        <v>864</v>
      </c>
      <c r="H10" s="22">
        <v>914</v>
      </c>
      <c r="I10" s="22">
        <v>492</v>
      </c>
      <c r="J10" s="22">
        <v>2270</v>
      </c>
      <c r="K10" s="22">
        <v>773</v>
      </c>
      <c r="L10" s="22">
        <v>492</v>
      </c>
      <c r="M10" s="22">
        <v>422</v>
      </c>
      <c r="N10" s="22">
        <v>1687</v>
      </c>
      <c r="O10" s="22">
        <v>492</v>
      </c>
      <c r="P10" s="22">
        <v>493</v>
      </c>
      <c r="Q10" s="22">
        <v>282</v>
      </c>
      <c r="R10" s="22">
        <v>1267</v>
      </c>
      <c r="S10" s="22"/>
      <c r="T10" s="22"/>
      <c r="U10" s="22"/>
      <c r="V10" s="22"/>
      <c r="W10" s="22">
        <v>5224</v>
      </c>
      <c r="X10" s="22"/>
      <c r="Y10" s="22">
        <v>5224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2152</v>
      </c>
      <c r="I19" s="22">
        <v>2503</v>
      </c>
      <c r="J19" s="22">
        <v>4655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4655</v>
      </c>
      <c r="X19" s="22"/>
      <c r="Y19" s="22">
        <v>4655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296195</v>
      </c>
      <c r="D23" s="20"/>
      <c r="E23" s="21">
        <v>263250</v>
      </c>
      <c r="F23" s="22">
        <v>263250</v>
      </c>
      <c r="G23" s="22"/>
      <c r="H23" s="22">
        <v>3113044</v>
      </c>
      <c r="I23" s="22">
        <v>600000</v>
      </c>
      <c r="J23" s="22">
        <v>3713044</v>
      </c>
      <c r="K23" s="22">
        <v>321739</v>
      </c>
      <c r="L23" s="22">
        <v>1156522</v>
      </c>
      <c r="M23" s="22">
        <v>756522</v>
      </c>
      <c r="N23" s="22">
        <v>2234783</v>
      </c>
      <c r="O23" s="22">
        <v>8696</v>
      </c>
      <c r="P23" s="22">
        <v>208695</v>
      </c>
      <c r="Q23" s="22">
        <v>17592</v>
      </c>
      <c r="R23" s="22">
        <v>234983</v>
      </c>
      <c r="S23" s="22"/>
      <c r="T23" s="22"/>
      <c r="U23" s="22"/>
      <c r="V23" s="22"/>
      <c r="W23" s="22">
        <v>6182810</v>
      </c>
      <c r="X23" s="22">
        <v>197442</v>
      </c>
      <c r="Y23" s="22">
        <v>5985368</v>
      </c>
      <c r="Z23" s="23">
        <v>3031.4563264148455</v>
      </c>
      <c r="AA23" s="20">
        <v>263250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17126343</v>
      </c>
      <c r="D25" s="20"/>
      <c r="E25" s="21"/>
      <c r="F25" s="22"/>
      <c r="G25" s="22"/>
      <c r="H25" s="22"/>
      <c r="I25" s="22"/>
      <c r="J25" s="22"/>
      <c r="K25" s="22"/>
      <c r="L25" s="22">
        <v>-3512898</v>
      </c>
      <c r="M25" s="22">
        <v>8529228</v>
      </c>
      <c r="N25" s="22">
        <v>5016330</v>
      </c>
      <c r="O25" s="22"/>
      <c r="P25" s="22">
        <v>-5016330</v>
      </c>
      <c r="Q25" s="22"/>
      <c r="R25" s="22">
        <v>-5016330</v>
      </c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231393871</v>
      </c>
      <c r="D32" s="29">
        <f t="shared" ref="D32:Y32" si="0">SUM(D6:D31)</f>
        <v>0</v>
      </c>
      <c r="E32" s="30">
        <f t="shared" si="0"/>
        <v>266792192</v>
      </c>
      <c r="F32" s="31">
        <f t="shared" si="0"/>
        <v>266792192</v>
      </c>
      <c r="G32" s="31">
        <f t="shared" si="0"/>
        <v>13202704</v>
      </c>
      <c r="H32" s="31">
        <f t="shared" si="0"/>
        <v>24342212</v>
      </c>
      <c r="I32" s="31">
        <f t="shared" si="0"/>
        <v>20365488</v>
      </c>
      <c r="J32" s="31">
        <f t="shared" si="0"/>
        <v>57910404</v>
      </c>
      <c r="K32" s="31">
        <f t="shared" si="0"/>
        <v>18460047</v>
      </c>
      <c r="L32" s="31">
        <f t="shared" si="0"/>
        <v>17621663</v>
      </c>
      <c r="M32" s="31">
        <f t="shared" si="0"/>
        <v>28917494</v>
      </c>
      <c r="N32" s="31">
        <f t="shared" si="0"/>
        <v>64999204</v>
      </c>
      <c r="O32" s="31">
        <f t="shared" si="0"/>
        <v>20406004</v>
      </c>
      <c r="P32" s="31">
        <f t="shared" si="0"/>
        <v>14933204</v>
      </c>
      <c r="Q32" s="31">
        <f t="shared" si="0"/>
        <v>19983274</v>
      </c>
      <c r="R32" s="31">
        <f t="shared" si="0"/>
        <v>55322482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178232090</v>
      </c>
      <c r="X32" s="31">
        <f t="shared" si="0"/>
        <v>200094147</v>
      </c>
      <c r="Y32" s="31">
        <f t="shared" si="0"/>
        <v>-21862057</v>
      </c>
      <c r="Z32" s="32">
        <f>+IF(X32&lt;&gt;0,+(Y32/X32)*100,0)</f>
        <v>-10.925885303381714</v>
      </c>
      <c r="AA32" s="29">
        <f>SUM(AA6:AA31)</f>
        <v>266792192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22285981</v>
      </c>
      <c r="D34" s="20"/>
      <c r="E34" s="21">
        <v>28170090</v>
      </c>
      <c r="F34" s="22">
        <v>25567176</v>
      </c>
      <c r="G34" s="22">
        <v>1914030</v>
      </c>
      <c r="H34" s="22">
        <v>1934524</v>
      </c>
      <c r="I34" s="22">
        <v>2204257</v>
      </c>
      <c r="J34" s="22">
        <v>6052811</v>
      </c>
      <c r="K34" s="22">
        <v>2251194</v>
      </c>
      <c r="L34" s="22">
        <v>2134741</v>
      </c>
      <c r="M34" s="22">
        <v>3213990</v>
      </c>
      <c r="N34" s="22">
        <v>7599925</v>
      </c>
      <c r="O34" s="22">
        <v>1636926</v>
      </c>
      <c r="P34" s="22">
        <v>1309369</v>
      </c>
      <c r="Q34" s="22">
        <v>2207151</v>
      </c>
      <c r="R34" s="22">
        <v>5153446</v>
      </c>
      <c r="S34" s="22"/>
      <c r="T34" s="22"/>
      <c r="U34" s="22"/>
      <c r="V34" s="22"/>
      <c r="W34" s="22">
        <v>18806182</v>
      </c>
      <c r="X34" s="22">
        <v>20127593</v>
      </c>
      <c r="Y34" s="22">
        <v>-1321411</v>
      </c>
      <c r="Z34" s="23">
        <v>-6.5651715036169493</v>
      </c>
      <c r="AA34" s="20">
        <v>25567176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215217611</v>
      </c>
      <c r="D36" s="20"/>
      <c r="E36" s="21">
        <v>263142159</v>
      </c>
      <c r="F36" s="22">
        <v>225325954</v>
      </c>
      <c r="G36" s="22">
        <v>69037</v>
      </c>
      <c r="H36" s="22">
        <v>33240410</v>
      </c>
      <c r="I36" s="22">
        <v>552674</v>
      </c>
      <c r="J36" s="22">
        <v>33862121</v>
      </c>
      <c r="K36" s="22">
        <v>50218788</v>
      </c>
      <c r="L36" s="22">
        <v>20406259</v>
      </c>
      <c r="M36" s="22">
        <v>18393449</v>
      </c>
      <c r="N36" s="22">
        <v>89018496</v>
      </c>
      <c r="O36" s="22">
        <v>19593289</v>
      </c>
      <c r="P36" s="22">
        <v>17917600</v>
      </c>
      <c r="Q36" s="22">
        <v>17685131</v>
      </c>
      <c r="R36" s="22">
        <v>55196020</v>
      </c>
      <c r="S36" s="22"/>
      <c r="T36" s="22"/>
      <c r="U36" s="22"/>
      <c r="V36" s="22"/>
      <c r="W36" s="22">
        <v>178076637</v>
      </c>
      <c r="X36" s="22">
        <v>181926327</v>
      </c>
      <c r="Y36" s="22">
        <v>-3849690</v>
      </c>
      <c r="Z36" s="23">
        <v>-2.1160708642240658</v>
      </c>
      <c r="AA36" s="20">
        <v>225325954</v>
      </c>
    </row>
    <row r="37" spans="1:27" ht="13.5" x14ac:dyDescent="0.25">
      <c r="A37" s="19" t="s">
        <v>63</v>
      </c>
      <c r="B37" s="15" t="s">
        <v>32</v>
      </c>
      <c r="C37" s="20">
        <v>12791224</v>
      </c>
      <c r="D37" s="20"/>
      <c r="E37" s="21">
        <v>9150000</v>
      </c>
      <c r="F37" s="22">
        <v>13831332</v>
      </c>
      <c r="G37" s="22">
        <v>1962043</v>
      </c>
      <c r="H37" s="22">
        <v>1900969</v>
      </c>
      <c r="I37" s="22">
        <v>2026973</v>
      </c>
      <c r="J37" s="22">
        <v>5889985</v>
      </c>
      <c r="K37" s="22">
        <v>948061</v>
      </c>
      <c r="L37" s="22">
        <v>1055755</v>
      </c>
      <c r="M37" s="22">
        <v>496618</v>
      </c>
      <c r="N37" s="22">
        <v>2500434</v>
      </c>
      <c r="O37" s="22">
        <v>68776</v>
      </c>
      <c r="P37" s="22">
        <v>1370697</v>
      </c>
      <c r="Q37" s="22">
        <v>2243846</v>
      </c>
      <c r="R37" s="22">
        <v>3683319</v>
      </c>
      <c r="S37" s="22"/>
      <c r="T37" s="22"/>
      <c r="U37" s="22"/>
      <c r="V37" s="22"/>
      <c r="W37" s="22">
        <v>12073738</v>
      </c>
      <c r="X37" s="22">
        <v>7990311</v>
      </c>
      <c r="Y37" s="22">
        <v>4083427</v>
      </c>
      <c r="Z37" s="23">
        <v>51.10473171820221</v>
      </c>
      <c r="AA37" s="20">
        <v>13831332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46315825</v>
      </c>
      <c r="D39" s="20"/>
      <c r="E39" s="21">
        <v>6812220</v>
      </c>
      <c r="F39" s="22">
        <v>6812220</v>
      </c>
      <c r="G39" s="22">
        <v>3179661</v>
      </c>
      <c r="H39" s="22">
        <v>3179661</v>
      </c>
      <c r="I39" s="22">
        <v>3077093</v>
      </c>
      <c r="J39" s="22">
        <v>9436415</v>
      </c>
      <c r="K39" s="22">
        <v>3179661</v>
      </c>
      <c r="L39" s="22">
        <v>3077093</v>
      </c>
      <c r="M39" s="22">
        <v>3179661</v>
      </c>
      <c r="N39" s="22">
        <v>9436415</v>
      </c>
      <c r="O39" s="22">
        <v>3179661</v>
      </c>
      <c r="P39" s="22">
        <v>8745940</v>
      </c>
      <c r="Q39" s="22">
        <v>3912916</v>
      </c>
      <c r="R39" s="22">
        <v>15838517</v>
      </c>
      <c r="S39" s="22"/>
      <c r="T39" s="22"/>
      <c r="U39" s="22"/>
      <c r="V39" s="22"/>
      <c r="W39" s="22">
        <v>34711347</v>
      </c>
      <c r="X39" s="22">
        <v>5109165</v>
      </c>
      <c r="Y39" s="22">
        <v>29602182</v>
      </c>
      <c r="Z39" s="23">
        <v>579.39373654990595</v>
      </c>
      <c r="AA39" s="20">
        <v>6812220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25441552</v>
      </c>
      <c r="D41" s="20"/>
      <c r="E41" s="21">
        <v>7500000</v>
      </c>
      <c r="F41" s="22">
        <v>11404801</v>
      </c>
      <c r="G41" s="22">
        <v>37550</v>
      </c>
      <c r="H41" s="22">
        <v>3416583</v>
      </c>
      <c r="I41" s="22">
        <v>1747439</v>
      </c>
      <c r="J41" s="22">
        <v>5201572</v>
      </c>
      <c r="K41" s="22">
        <v>1193418</v>
      </c>
      <c r="L41" s="22">
        <v>2257803</v>
      </c>
      <c r="M41" s="22">
        <v>191124</v>
      </c>
      <c r="N41" s="22">
        <v>3642345</v>
      </c>
      <c r="O41" s="22">
        <v>442216</v>
      </c>
      <c r="P41" s="22">
        <v>61500</v>
      </c>
      <c r="Q41" s="22">
        <v>479287</v>
      </c>
      <c r="R41" s="22">
        <v>983003</v>
      </c>
      <c r="S41" s="22"/>
      <c r="T41" s="22"/>
      <c r="U41" s="22"/>
      <c r="V41" s="22"/>
      <c r="W41" s="22">
        <v>9826920</v>
      </c>
      <c r="X41" s="22">
        <v>7186921</v>
      </c>
      <c r="Y41" s="22">
        <v>2639999</v>
      </c>
      <c r="Z41" s="23">
        <v>36.733379982888358</v>
      </c>
      <c r="AA41" s="20">
        <v>11404801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73664231</v>
      </c>
      <c r="D43" s="20"/>
      <c r="E43" s="21"/>
      <c r="F43" s="22"/>
      <c r="G43" s="22"/>
      <c r="H43" s="22"/>
      <c r="I43" s="22">
        <v>-19599</v>
      </c>
      <c r="J43" s="22">
        <v>-19599</v>
      </c>
      <c r="K43" s="22">
        <v>-11863</v>
      </c>
      <c r="L43" s="22">
        <v>-27060</v>
      </c>
      <c r="M43" s="22"/>
      <c r="N43" s="22">
        <v>-38923</v>
      </c>
      <c r="O43" s="22"/>
      <c r="P43" s="22">
        <v>-145286</v>
      </c>
      <c r="Q43" s="22">
        <v>-7605</v>
      </c>
      <c r="R43" s="22">
        <v>-152891</v>
      </c>
      <c r="S43" s="22"/>
      <c r="T43" s="22"/>
      <c r="U43" s="22"/>
      <c r="V43" s="22"/>
      <c r="W43" s="22">
        <v>-211413</v>
      </c>
      <c r="X43" s="22"/>
      <c r="Y43" s="22">
        <v>-211413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13107912</v>
      </c>
      <c r="D44" s="20"/>
      <c r="E44" s="21">
        <v>5653168</v>
      </c>
      <c r="F44" s="22">
        <v>2004749</v>
      </c>
      <c r="G44" s="22">
        <v>62893</v>
      </c>
      <c r="H44" s="22">
        <v>2197685</v>
      </c>
      <c r="I44" s="22">
        <v>1193092</v>
      </c>
      <c r="J44" s="22">
        <v>3453670</v>
      </c>
      <c r="K44" s="22">
        <v>1163411</v>
      </c>
      <c r="L44" s="22">
        <v>1403139</v>
      </c>
      <c r="M44" s="22">
        <v>156383</v>
      </c>
      <c r="N44" s="22">
        <v>2722933</v>
      </c>
      <c r="O44" s="22">
        <v>2616434</v>
      </c>
      <c r="P44" s="22">
        <v>-6972461</v>
      </c>
      <c r="Q44" s="22">
        <v>241849</v>
      </c>
      <c r="R44" s="22">
        <v>-4114178</v>
      </c>
      <c r="S44" s="22"/>
      <c r="T44" s="22"/>
      <c r="U44" s="22"/>
      <c r="V44" s="22"/>
      <c r="W44" s="22">
        <v>2062425</v>
      </c>
      <c r="X44" s="22">
        <v>2846513</v>
      </c>
      <c r="Y44" s="22">
        <v>-784088</v>
      </c>
      <c r="Z44" s="23">
        <v>-27.545561885717717</v>
      </c>
      <c r="AA44" s="20">
        <v>2004749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408824336</v>
      </c>
      <c r="D47" s="29">
        <f t="shared" ref="D47:Y47" si="1">SUM(D34:D46)</f>
        <v>0</v>
      </c>
      <c r="E47" s="30">
        <f t="shared" si="1"/>
        <v>320427637</v>
      </c>
      <c r="F47" s="31">
        <f t="shared" si="1"/>
        <v>284946232</v>
      </c>
      <c r="G47" s="31">
        <f t="shared" si="1"/>
        <v>7225214</v>
      </c>
      <c r="H47" s="31">
        <f t="shared" si="1"/>
        <v>45869832</v>
      </c>
      <c r="I47" s="31">
        <f t="shared" si="1"/>
        <v>10781929</v>
      </c>
      <c r="J47" s="31">
        <f t="shared" si="1"/>
        <v>63876975</v>
      </c>
      <c r="K47" s="31">
        <f t="shared" si="1"/>
        <v>58942670</v>
      </c>
      <c r="L47" s="31">
        <f t="shared" si="1"/>
        <v>30307730</v>
      </c>
      <c r="M47" s="31">
        <f t="shared" si="1"/>
        <v>25631225</v>
      </c>
      <c r="N47" s="31">
        <f t="shared" si="1"/>
        <v>114881625</v>
      </c>
      <c r="O47" s="31">
        <f t="shared" si="1"/>
        <v>27537302</v>
      </c>
      <c r="P47" s="31">
        <f t="shared" si="1"/>
        <v>22287359</v>
      </c>
      <c r="Q47" s="31">
        <f t="shared" si="1"/>
        <v>26762575</v>
      </c>
      <c r="R47" s="31">
        <f t="shared" si="1"/>
        <v>76587236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255345836</v>
      </c>
      <c r="X47" s="31">
        <f t="shared" si="1"/>
        <v>225186830</v>
      </c>
      <c r="Y47" s="31">
        <f t="shared" si="1"/>
        <v>30159006</v>
      </c>
      <c r="Z47" s="32">
        <f>+IF(X47&lt;&gt;0,+(Y47/X47)*100,0)</f>
        <v>13.39288181284847</v>
      </c>
      <c r="AA47" s="29">
        <f>SUM(AA34:AA46)</f>
        <v>284946232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-177430465</v>
      </c>
      <c r="D48" s="39">
        <f t="shared" si="2"/>
        <v>0</v>
      </c>
      <c r="E48" s="40">
        <f t="shared" si="2"/>
        <v>-53635445</v>
      </c>
      <c r="F48" s="41">
        <f t="shared" si="2"/>
        <v>-18154040</v>
      </c>
      <c r="G48" s="41">
        <f t="shared" si="2"/>
        <v>5977490</v>
      </c>
      <c r="H48" s="41">
        <f t="shared" si="2"/>
        <v>-21527620</v>
      </c>
      <c r="I48" s="41">
        <f t="shared" si="2"/>
        <v>9583559</v>
      </c>
      <c r="J48" s="41">
        <f t="shared" si="2"/>
        <v>-5966571</v>
      </c>
      <c r="K48" s="41">
        <f t="shared" si="2"/>
        <v>-40482623</v>
      </c>
      <c r="L48" s="41">
        <f t="shared" si="2"/>
        <v>-12686067</v>
      </c>
      <c r="M48" s="41">
        <f t="shared" si="2"/>
        <v>3286269</v>
      </c>
      <c r="N48" s="41">
        <f t="shared" si="2"/>
        <v>-49882421</v>
      </c>
      <c r="O48" s="41">
        <f t="shared" si="2"/>
        <v>-7131298</v>
      </c>
      <c r="P48" s="41">
        <f t="shared" si="2"/>
        <v>-7354155</v>
      </c>
      <c r="Q48" s="41">
        <f t="shared" si="2"/>
        <v>-6779301</v>
      </c>
      <c r="R48" s="41">
        <f t="shared" si="2"/>
        <v>-21264754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-77113746</v>
      </c>
      <c r="X48" s="41">
        <f t="shared" si="2"/>
        <v>-25092683</v>
      </c>
      <c r="Y48" s="41">
        <f t="shared" si="2"/>
        <v>-52021063</v>
      </c>
      <c r="Z48" s="42">
        <f>+IF(X48&lt;&gt;0,+(Y48/X48)*100,0)</f>
        <v>207.31566648333302</v>
      </c>
      <c r="AA48" s="39">
        <f>+AA32-AA47</f>
        <v>-18154040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16680000</v>
      </c>
      <c r="F49" s="22">
        <v>15000000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>
        <v>5016330</v>
      </c>
      <c r="Q49" s="22"/>
      <c r="R49" s="22">
        <v>5016330</v>
      </c>
      <c r="S49" s="22"/>
      <c r="T49" s="22"/>
      <c r="U49" s="22"/>
      <c r="V49" s="22"/>
      <c r="W49" s="22">
        <v>5016330</v>
      </c>
      <c r="X49" s="22">
        <v>15000000</v>
      </c>
      <c r="Y49" s="22">
        <v>-9983670</v>
      </c>
      <c r="Z49" s="23">
        <v>-66.5578</v>
      </c>
      <c r="AA49" s="20">
        <v>15000000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-177430465</v>
      </c>
      <c r="D51" s="48">
        <f t="shared" si="3"/>
        <v>0</v>
      </c>
      <c r="E51" s="49">
        <f t="shared" si="3"/>
        <v>-36955445</v>
      </c>
      <c r="F51" s="50">
        <f t="shared" si="3"/>
        <v>-3154040</v>
      </c>
      <c r="G51" s="50">
        <f t="shared" si="3"/>
        <v>5977490</v>
      </c>
      <c r="H51" s="50">
        <f t="shared" si="3"/>
        <v>-21527620</v>
      </c>
      <c r="I51" s="50">
        <f t="shared" si="3"/>
        <v>9583559</v>
      </c>
      <c r="J51" s="50">
        <f t="shared" si="3"/>
        <v>-5966571</v>
      </c>
      <c r="K51" s="50">
        <f t="shared" si="3"/>
        <v>-40482623</v>
      </c>
      <c r="L51" s="50">
        <f t="shared" si="3"/>
        <v>-12686067</v>
      </c>
      <c r="M51" s="50">
        <f t="shared" si="3"/>
        <v>3286269</v>
      </c>
      <c r="N51" s="50">
        <f t="shared" si="3"/>
        <v>-49882421</v>
      </c>
      <c r="O51" s="50">
        <f t="shared" si="3"/>
        <v>-7131298</v>
      </c>
      <c r="P51" s="50">
        <f t="shared" si="3"/>
        <v>-2337825</v>
      </c>
      <c r="Q51" s="50">
        <f t="shared" si="3"/>
        <v>-6779301</v>
      </c>
      <c r="R51" s="50">
        <f t="shared" si="3"/>
        <v>-16248424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-72097416</v>
      </c>
      <c r="X51" s="50">
        <f t="shared" si="3"/>
        <v>-10092683</v>
      </c>
      <c r="Y51" s="50">
        <f t="shared" si="3"/>
        <v>-62004733</v>
      </c>
      <c r="Z51" s="51">
        <f>+IF(X51&lt;&gt;0,+(Y51/X51)*100,0)</f>
        <v>614.35331913228617</v>
      </c>
      <c r="AA51" s="48">
        <f>SUM(AA48:AA50)</f>
        <v>-3154040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-177430465</v>
      </c>
      <c r="D53" s="54">
        <f>+D51-D52</f>
        <v>0</v>
      </c>
      <c r="E53" s="55">
        <f t="shared" si="4"/>
        <v>-36955445</v>
      </c>
      <c r="F53" s="56">
        <f t="shared" si="4"/>
        <v>-3154040</v>
      </c>
      <c r="G53" s="56">
        <f t="shared" si="4"/>
        <v>5977490</v>
      </c>
      <c r="H53" s="56">
        <f t="shared" si="4"/>
        <v>-21527620</v>
      </c>
      <c r="I53" s="56">
        <f t="shared" si="4"/>
        <v>9583559</v>
      </c>
      <c r="J53" s="56">
        <f t="shared" si="4"/>
        <v>-5966571</v>
      </c>
      <c r="K53" s="56">
        <f t="shared" si="4"/>
        <v>-40482623</v>
      </c>
      <c r="L53" s="56">
        <f t="shared" si="4"/>
        <v>-12686067</v>
      </c>
      <c r="M53" s="56">
        <f t="shared" si="4"/>
        <v>3286269</v>
      </c>
      <c r="N53" s="56">
        <f t="shared" si="4"/>
        <v>-49882421</v>
      </c>
      <c r="O53" s="56">
        <f t="shared" si="4"/>
        <v>-7131298</v>
      </c>
      <c r="P53" s="56">
        <f t="shared" si="4"/>
        <v>-2337825</v>
      </c>
      <c r="Q53" s="56">
        <f t="shared" si="4"/>
        <v>-6779301</v>
      </c>
      <c r="R53" s="56">
        <f t="shared" si="4"/>
        <v>-16248424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-72097416</v>
      </c>
      <c r="X53" s="56">
        <f t="shared" si="4"/>
        <v>-10092683</v>
      </c>
      <c r="Y53" s="56">
        <f t="shared" si="4"/>
        <v>-62004733</v>
      </c>
      <c r="Z53" s="57">
        <f>+IF(X53&lt;&gt;0,+(Y53/X53)*100,0)</f>
        <v>614.35331913228617</v>
      </c>
      <c r="AA53" s="54">
        <f>+AA51-AA52</f>
        <v>-3154040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-177430465</v>
      </c>
      <c r="D56" s="48">
        <f>SUM(D53:D55)</f>
        <v>0</v>
      </c>
      <c r="E56" s="49">
        <f t="shared" si="5"/>
        <v>-36955445</v>
      </c>
      <c r="F56" s="50">
        <f t="shared" si="5"/>
        <v>-3154040</v>
      </c>
      <c r="G56" s="50">
        <f t="shared" si="5"/>
        <v>5977490</v>
      </c>
      <c r="H56" s="50">
        <f t="shared" si="5"/>
        <v>-21527620</v>
      </c>
      <c r="I56" s="50">
        <f t="shared" si="5"/>
        <v>9583559</v>
      </c>
      <c r="J56" s="50">
        <f t="shared" si="5"/>
        <v>-5966571</v>
      </c>
      <c r="K56" s="50">
        <f t="shared" si="5"/>
        <v>-40482623</v>
      </c>
      <c r="L56" s="50">
        <f t="shared" si="5"/>
        <v>-12686067</v>
      </c>
      <c r="M56" s="50">
        <f t="shared" si="5"/>
        <v>3286269</v>
      </c>
      <c r="N56" s="50">
        <f t="shared" si="5"/>
        <v>-49882421</v>
      </c>
      <c r="O56" s="50">
        <f t="shared" si="5"/>
        <v>-7131298</v>
      </c>
      <c r="P56" s="50">
        <f t="shared" si="5"/>
        <v>-2337825</v>
      </c>
      <c r="Q56" s="50">
        <f t="shared" si="5"/>
        <v>-6779301</v>
      </c>
      <c r="R56" s="50">
        <f t="shared" si="5"/>
        <v>-16248424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-72097416</v>
      </c>
      <c r="X56" s="50">
        <f t="shared" si="5"/>
        <v>-10092683</v>
      </c>
      <c r="Y56" s="50">
        <f t="shared" si="5"/>
        <v>-62004733</v>
      </c>
      <c r="Z56" s="51">
        <f>+IF(X56&lt;&gt;0,+(Y56/X56)*100,0)</f>
        <v>614.35331913228617</v>
      </c>
      <c r="AA56" s="48">
        <f>SUM(AA53:AA55)</f>
        <v>-3154040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-177430465</v>
      </c>
      <c r="D59" s="65">
        <f>SUM(D56:D58)</f>
        <v>0</v>
      </c>
      <c r="E59" s="66">
        <f t="shared" si="6"/>
        <v>-36955445</v>
      </c>
      <c r="F59" s="67">
        <f t="shared" si="6"/>
        <v>-3154040</v>
      </c>
      <c r="G59" s="67">
        <f t="shared" si="6"/>
        <v>5977490</v>
      </c>
      <c r="H59" s="67">
        <f t="shared" si="6"/>
        <v>-21527620</v>
      </c>
      <c r="I59" s="67">
        <f t="shared" si="6"/>
        <v>9583559</v>
      </c>
      <c r="J59" s="67">
        <f t="shared" si="6"/>
        <v>-5966571</v>
      </c>
      <c r="K59" s="67">
        <f t="shared" si="6"/>
        <v>-40482623</v>
      </c>
      <c r="L59" s="67">
        <f t="shared" si="6"/>
        <v>-12686067</v>
      </c>
      <c r="M59" s="67">
        <f t="shared" si="6"/>
        <v>3286269</v>
      </c>
      <c r="N59" s="67">
        <f t="shared" si="6"/>
        <v>-49882421</v>
      </c>
      <c r="O59" s="67">
        <f t="shared" si="6"/>
        <v>-7131298</v>
      </c>
      <c r="P59" s="67">
        <f t="shared" si="6"/>
        <v>-2337825</v>
      </c>
      <c r="Q59" s="67">
        <f t="shared" si="6"/>
        <v>-6779301</v>
      </c>
      <c r="R59" s="67">
        <f t="shared" si="6"/>
        <v>-16248424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-72097416</v>
      </c>
      <c r="X59" s="67">
        <f t="shared" si="6"/>
        <v>-10092683</v>
      </c>
      <c r="Y59" s="67">
        <f t="shared" si="6"/>
        <v>-62004733</v>
      </c>
      <c r="Z59" s="68">
        <f>+IF(X59&lt;&gt;0,+(Y59/X59)*100,0)</f>
        <v>614.35331913228617</v>
      </c>
      <c r="AA59" s="65">
        <f>SUM(AA56:AA58)</f>
        <v>-3154040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42088582</v>
      </c>
      <c r="D6" s="20"/>
      <c r="E6" s="21">
        <v>93466669</v>
      </c>
      <c r="F6" s="22">
        <v>93466669</v>
      </c>
      <c r="G6" s="22">
        <v>2567519</v>
      </c>
      <c r="H6" s="22">
        <v>4995035</v>
      </c>
      <c r="I6" s="22">
        <v>4264237</v>
      </c>
      <c r="J6" s="22">
        <v>11826791</v>
      </c>
      <c r="K6" s="22">
        <v>6947323</v>
      </c>
      <c r="L6" s="22">
        <v>4162963</v>
      </c>
      <c r="M6" s="22">
        <v>4338673</v>
      </c>
      <c r="N6" s="22">
        <v>15448959</v>
      </c>
      <c r="O6" s="22">
        <v>3796170</v>
      </c>
      <c r="P6" s="22">
        <v>4025109</v>
      </c>
      <c r="Q6" s="22">
        <v>4312200</v>
      </c>
      <c r="R6" s="22">
        <v>12133479</v>
      </c>
      <c r="S6" s="22"/>
      <c r="T6" s="22"/>
      <c r="U6" s="22"/>
      <c r="V6" s="22"/>
      <c r="W6" s="22">
        <v>39409229</v>
      </c>
      <c r="X6" s="22">
        <v>70100010</v>
      </c>
      <c r="Y6" s="22">
        <v>-30690781</v>
      </c>
      <c r="Z6" s="23">
        <v>-43.781421714490484</v>
      </c>
      <c r="AA6" s="20">
        <v>93466669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592079</v>
      </c>
      <c r="D23" s="20"/>
      <c r="E23" s="21"/>
      <c r="F23" s="22"/>
      <c r="G23" s="22">
        <v>3739</v>
      </c>
      <c r="H23" s="22">
        <v>40600</v>
      </c>
      <c r="I23" s="22">
        <v>15656</v>
      </c>
      <c r="J23" s="22">
        <v>59995</v>
      </c>
      <c r="K23" s="22">
        <v>20031</v>
      </c>
      <c r="L23" s="22">
        <v>23266</v>
      </c>
      <c r="M23" s="22">
        <v>11275</v>
      </c>
      <c r="N23" s="22">
        <v>54572</v>
      </c>
      <c r="O23" s="22">
        <v>10388</v>
      </c>
      <c r="P23" s="22"/>
      <c r="Q23" s="22"/>
      <c r="R23" s="22">
        <v>10388</v>
      </c>
      <c r="S23" s="22"/>
      <c r="T23" s="22"/>
      <c r="U23" s="22"/>
      <c r="V23" s="22"/>
      <c r="W23" s="22">
        <v>124955</v>
      </c>
      <c r="X23" s="22"/>
      <c r="Y23" s="22">
        <v>124955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6000000</v>
      </c>
      <c r="D25" s="20"/>
      <c r="E25" s="21">
        <v>5800000</v>
      </c>
      <c r="F25" s="22">
        <v>5800000</v>
      </c>
      <c r="G25" s="22"/>
      <c r="H25" s="22"/>
      <c r="I25" s="22"/>
      <c r="J25" s="22"/>
      <c r="K25" s="22"/>
      <c r="L25" s="22"/>
      <c r="M25" s="22">
        <v>2823001</v>
      </c>
      <c r="N25" s="22">
        <v>2823001</v>
      </c>
      <c r="O25" s="22"/>
      <c r="P25" s="22"/>
      <c r="Q25" s="22"/>
      <c r="R25" s="22"/>
      <c r="S25" s="22"/>
      <c r="T25" s="22"/>
      <c r="U25" s="22"/>
      <c r="V25" s="22"/>
      <c r="W25" s="22">
        <v>2823001</v>
      </c>
      <c r="X25" s="22">
        <v>4349997</v>
      </c>
      <c r="Y25" s="22">
        <v>-1526996</v>
      </c>
      <c r="Z25" s="23">
        <v>-35.103380531067039</v>
      </c>
      <c r="AA25" s="20">
        <v>5800000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48680661</v>
      </c>
      <c r="D32" s="29">
        <f t="shared" ref="D32:Y32" si="0">SUM(D6:D31)</f>
        <v>0</v>
      </c>
      <c r="E32" s="30">
        <f t="shared" si="0"/>
        <v>99266669</v>
      </c>
      <c r="F32" s="31">
        <f t="shared" si="0"/>
        <v>99266669</v>
      </c>
      <c r="G32" s="31">
        <f t="shared" si="0"/>
        <v>2571258</v>
      </c>
      <c r="H32" s="31">
        <f t="shared" si="0"/>
        <v>5035635</v>
      </c>
      <c r="I32" s="31">
        <f t="shared" si="0"/>
        <v>4279893</v>
      </c>
      <c r="J32" s="31">
        <f t="shared" si="0"/>
        <v>11886786</v>
      </c>
      <c r="K32" s="31">
        <f t="shared" si="0"/>
        <v>6967354</v>
      </c>
      <c r="L32" s="31">
        <f t="shared" si="0"/>
        <v>4186229</v>
      </c>
      <c r="M32" s="31">
        <f t="shared" si="0"/>
        <v>7172949</v>
      </c>
      <c r="N32" s="31">
        <f t="shared" si="0"/>
        <v>18326532</v>
      </c>
      <c r="O32" s="31">
        <f t="shared" si="0"/>
        <v>3806558</v>
      </c>
      <c r="P32" s="31">
        <f t="shared" si="0"/>
        <v>4025109</v>
      </c>
      <c r="Q32" s="31">
        <f t="shared" si="0"/>
        <v>4312200</v>
      </c>
      <c r="R32" s="31">
        <f t="shared" si="0"/>
        <v>12143867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42357185</v>
      </c>
      <c r="X32" s="31">
        <f t="shared" si="0"/>
        <v>74450007</v>
      </c>
      <c r="Y32" s="31">
        <f t="shared" si="0"/>
        <v>-32092822</v>
      </c>
      <c r="Z32" s="32">
        <f>+IF(X32&lt;&gt;0,+(Y32/X32)*100,0)</f>
        <v>-43.10653993625548</v>
      </c>
      <c r="AA32" s="29">
        <f>SUM(AA6:AA31)</f>
        <v>99266669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13167087</v>
      </c>
      <c r="D34" s="20"/>
      <c r="E34" s="21">
        <v>632792</v>
      </c>
      <c r="F34" s="22">
        <v>635792</v>
      </c>
      <c r="G34" s="22">
        <v>1284142</v>
      </c>
      <c r="H34" s="22">
        <v>1067876</v>
      </c>
      <c r="I34" s="22">
        <v>1210660</v>
      </c>
      <c r="J34" s="22">
        <v>3562678</v>
      </c>
      <c r="K34" s="22">
        <v>1180711</v>
      </c>
      <c r="L34" s="22">
        <v>1286569</v>
      </c>
      <c r="M34" s="22">
        <v>1217693</v>
      </c>
      <c r="N34" s="22">
        <v>3684973</v>
      </c>
      <c r="O34" s="22">
        <v>1002146</v>
      </c>
      <c r="P34" s="22">
        <v>1071535</v>
      </c>
      <c r="Q34" s="22">
        <v>1032247</v>
      </c>
      <c r="R34" s="22">
        <v>3105928</v>
      </c>
      <c r="S34" s="22"/>
      <c r="T34" s="22"/>
      <c r="U34" s="22"/>
      <c r="V34" s="22"/>
      <c r="W34" s="22">
        <v>10353579</v>
      </c>
      <c r="X34" s="22">
        <v>476847</v>
      </c>
      <c r="Y34" s="22">
        <v>9876732</v>
      </c>
      <c r="Z34" s="23">
        <v>2071.2580764899431</v>
      </c>
      <c r="AA34" s="20">
        <v>635792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113324249</v>
      </c>
      <c r="D36" s="20"/>
      <c r="E36" s="21">
        <v>136275000</v>
      </c>
      <c r="F36" s="22">
        <v>136275000</v>
      </c>
      <c r="G36" s="22">
        <v>16314838</v>
      </c>
      <c r="H36" s="22"/>
      <c r="I36" s="22">
        <v>17954837</v>
      </c>
      <c r="J36" s="22">
        <v>34269675</v>
      </c>
      <c r="K36" s="22"/>
      <c r="L36" s="22">
        <v>20701897</v>
      </c>
      <c r="M36" s="22">
        <v>10339064</v>
      </c>
      <c r="N36" s="22">
        <v>31040961</v>
      </c>
      <c r="O36" s="22">
        <v>16353</v>
      </c>
      <c r="P36" s="22">
        <v>12981570</v>
      </c>
      <c r="Q36" s="22">
        <v>8725147</v>
      </c>
      <c r="R36" s="22">
        <v>21723070</v>
      </c>
      <c r="S36" s="22"/>
      <c r="T36" s="22"/>
      <c r="U36" s="22"/>
      <c r="V36" s="22"/>
      <c r="W36" s="22">
        <v>87033706</v>
      </c>
      <c r="X36" s="22">
        <v>102206250</v>
      </c>
      <c r="Y36" s="22">
        <v>-15172544</v>
      </c>
      <c r="Z36" s="23">
        <v>-14.845025622209992</v>
      </c>
      <c r="AA36" s="20">
        <v>136275000</v>
      </c>
    </row>
    <row r="37" spans="1:27" ht="13.5" x14ac:dyDescent="0.25">
      <c r="A37" s="19" t="s">
        <v>63</v>
      </c>
      <c r="B37" s="15" t="s">
        <v>32</v>
      </c>
      <c r="C37" s="20">
        <v>565494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>
        <v>21868</v>
      </c>
      <c r="P37" s="22"/>
      <c r="Q37" s="22"/>
      <c r="R37" s="22">
        <v>21868</v>
      </c>
      <c r="S37" s="22"/>
      <c r="T37" s="22"/>
      <c r="U37" s="22"/>
      <c r="V37" s="22"/>
      <c r="W37" s="22">
        <v>21868</v>
      </c>
      <c r="X37" s="22"/>
      <c r="Y37" s="22">
        <v>21868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1893478</v>
      </c>
      <c r="D39" s="20"/>
      <c r="E39" s="21"/>
      <c r="F39" s="22">
        <v>20690905</v>
      </c>
      <c r="G39" s="22"/>
      <c r="H39" s="22"/>
      <c r="I39" s="22">
        <v>616532</v>
      </c>
      <c r="J39" s="22">
        <v>616532</v>
      </c>
      <c r="K39" s="22"/>
      <c r="L39" s="22"/>
      <c r="M39" s="22">
        <v>448652</v>
      </c>
      <c r="N39" s="22">
        <v>448652</v>
      </c>
      <c r="O39" s="22">
        <v>4591738</v>
      </c>
      <c r="P39" s="22">
        <v>892021</v>
      </c>
      <c r="Q39" s="22">
        <v>953539</v>
      </c>
      <c r="R39" s="22">
        <v>6437298</v>
      </c>
      <c r="S39" s="22"/>
      <c r="T39" s="22"/>
      <c r="U39" s="22"/>
      <c r="V39" s="22"/>
      <c r="W39" s="22">
        <v>7502482</v>
      </c>
      <c r="X39" s="22">
        <v>15518178</v>
      </c>
      <c r="Y39" s="22">
        <v>-8015696</v>
      </c>
      <c r="Z39" s="23">
        <v>-51.653589744878559</v>
      </c>
      <c r="AA39" s="20">
        <v>20690905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9175959</v>
      </c>
      <c r="D41" s="20"/>
      <c r="E41" s="21">
        <v>6835098</v>
      </c>
      <c r="F41" s="22">
        <v>19531279</v>
      </c>
      <c r="G41" s="22">
        <v>794950</v>
      </c>
      <c r="H41" s="22">
        <v>1198437</v>
      </c>
      <c r="I41" s="22">
        <v>1345815</v>
      </c>
      <c r="J41" s="22">
        <v>3339202</v>
      </c>
      <c r="K41" s="22">
        <v>4154693</v>
      </c>
      <c r="L41" s="22">
        <v>4821799</v>
      </c>
      <c r="M41" s="22">
        <v>7122755</v>
      </c>
      <c r="N41" s="22">
        <v>16099247</v>
      </c>
      <c r="O41" s="22">
        <v>-183912</v>
      </c>
      <c r="P41" s="22">
        <v>614185</v>
      </c>
      <c r="Q41" s="22">
        <v>3065911</v>
      </c>
      <c r="R41" s="22">
        <v>3496184</v>
      </c>
      <c r="S41" s="22"/>
      <c r="T41" s="22"/>
      <c r="U41" s="22"/>
      <c r="V41" s="22"/>
      <c r="W41" s="22">
        <v>22934633</v>
      </c>
      <c r="X41" s="22">
        <v>14648454</v>
      </c>
      <c r="Y41" s="22">
        <v>8286179</v>
      </c>
      <c r="Z41" s="23">
        <v>56.566918256356615</v>
      </c>
      <c r="AA41" s="20">
        <v>19531279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819910</v>
      </c>
      <c r="D44" s="20"/>
      <c r="E44" s="21">
        <v>9178106</v>
      </c>
      <c r="F44" s="22">
        <v>7949438</v>
      </c>
      <c r="G44" s="22">
        <v>323281</v>
      </c>
      <c r="H44" s="22">
        <v>18704</v>
      </c>
      <c r="I44" s="22">
        <v>19551</v>
      </c>
      <c r="J44" s="22">
        <v>361536</v>
      </c>
      <c r="K44" s="22">
        <v>1954224</v>
      </c>
      <c r="L44" s="22">
        <v>1312607</v>
      </c>
      <c r="M44" s="22">
        <v>285313</v>
      </c>
      <c r="N44" s="22">
        <v>3552144</v>
      </c>
      <c r="O44" s="22">
        <v>366507</v>
      </c>
      <c r="P44" s="22">
        <v>11630</v>
      </c>
      <c r="Q44" s="22">
        <v>624353</v>
      </c>
      <c r="R44" s="22">
        <v>1002490</v>
      </c>
      <c r="S44" s="22"/>
      <c r="T44" s="22"/>
      <c r="U44" s="22"/>
      <c r="V44" s="22"/>
      <c r="W44" s="22">
        <v>4916170</v>
      </c>
      <c r="X44" s="22">
        <v>5962077</v>
      </c>
      <c r="Y44" s="22">
        <v>-1045907</v>
      </c>
      <c r="Z44" s="23">
        <v>-17.542661726777432</v>
      </c>
      <c r="AA44" s="20">
        <v>7949438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138946177</v>
      </c>
      <c r="D47" s="29">
        <f t="shared" ref="D47:Y47" si="1">SUM(D34:D46)</f>
        <v>0</v>
      </c>
      <c r="E47" s="30">
        <f t="shared" si="1"/>
        <v>152920996</v>
      </c>
      <c r="F47" s="31">
        <f t="shared" si="1"/>
        <v>185082414</v>
      </c>
      <c r="G47" s="31">
        <f t="shared" si="1"/>
        <v>18717211</v>
      </c>
      <c r="H47" s="31">
        <f t="shared" si="1"/>
        <v>2285017</v>
      </c>
      <c r="I47" s="31">
        <f t="shared" si="1"/>
        <v>21147395</v>
      </c>
      <c r="J47" s="31">
        <f t="shared" si="1"/>
        <v>42149623</v>
      </c>
      <c r="K47" s="31">
        <f t="shared" si="1"/>
        <v>7289628</v>
      </c>
      <c r="L47" s="31">
        <f t="shared" si="1"/>
        <v>28122872</v>
      </c>
      <c r="M47" s="31">
        <f t="shared" si="1"/>
        <v>19413477</v>
      </c>
      <c r="N47" s="31">
        <f t="shared" si="1"/>
        <v>54825977</v>
      </c>
      <c r="O47" s="31">
        <f t="shared" si="1"/>
        <v>5814700</v>
      </c>
      <c r="P47" s="31">
        <f t="shared" si="1"/>
        <v>15570941</v>
      </c>
      <c r="Q47" s="31">
        <f t="shared" si="1"/>
        <v>14401197</v>
      </c>
      <c r="R47" s="31">
        <f t="shared" si="1"/>
        <v>35786838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132762438</v>
      </c>
      <c r="X47" s="31">
        <f t="shared" si="1"/>
        <v>138811806</v>
      </c>
      <c r="Y47" s="31">
        <f t="shared" si="1"/>
        <v>-6049368</v>
      </c>
      <c r="Z47" s="32">
        <f>+IF(X47&lt;&gt;0,+(Y47/X47)*100,0)</f>
        <v>-4.35796361586132</v>
      </c>
      <c r="AA47" s="29">
        <f>SUM(AA34:AA46)</f>
        <v>185082414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-90265516</v>
      </c>
      <c r="D48" s="39">
        <f t="shared" si="2"/>
        <v>0</v>
      </c>
      <c r="E48" s="40">
        <f t="shared" si="2"/>
        <v>-53654327</v>
      </c>
      <c r="F48" s="41">
        <f t="shared" si="2"/>
        <v>-85815745</v>
      </c>
      <c r="G48" s="41">
        <f t="shared" si="2"/>
        <v>-16145953</v>
      </c>
      <c r="H48" s="41">
        <f t="shared" si="2"/>
        <v>2750618</v>
      </c>
      <c r="I48" s="41">
        <f t="shared" si="2"/>
        <v>-16867502</v>
      </c>
      <c r="J48" s="41">
        <f t="shared" si="2"/>
        <v>-30262837</v>
      </c>
      <c r="K48" s="41">
        <f t="shared" si="2"/>
        <v>-322274</v>
      </c>
      <c r="L48" s="41">
        <f t="shared" si="2"/>
        <v>-23936643</v>
      </c>
      <c r="M48" s="41">
        <f t="shared" si="2"/>
        <v>-12240528</v>
      </c>
      <c r="N48" s="41">
        <f t="shared" si="2"/>
        <v>-36499445</v>
      </c>
      <c r="O48" s="41">
        <f t="shared" si="2"/>
        <v>-2008142</v>
      </c>
      <c r="P48" s="41">
        <f t="shared" si="2"/>
        <v>-11545832</v>
      </c>
      <c r="Q48" s="41">
        <f t="shared" si="2"/>
        <v>-10088997</v>
      </c>
      <c r="R48" s="41">
        <f t="shared" si="2"/>
        <v>-23642971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-90405253</v>
      </c>
      <c r="X48" s="41">
        <f t="shared" si="2"/>
        <v>-64361799</v>
      </c>
      <c r="Y48" s="41">
        <f t="shared" si="2"/>
        <v>-26043454</v>
      </c>
      <c r="Z48" s="42">
        <f>+IF(X48&lt;&gt;0,+(Y48/X48)*100,0)</f>
        <v>40.464148617101273</v>
      </c>
      <c r="AA48" s="39">
        <f>+AA32-AA47</f>
        <v>-85815745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-90265516</v>
      </c>
      <c r="D51" s="48">
        <f t="shared" si="3"/>
        <v>0</v>
      </c>
      <c r="E51" s="49">
        <f t="shared" si="3"/>
        <v>-53654327</v>
      </c>
      <c r="F51" s="50">
        <f t="shared" si="3"/>
        <v>-85815745</v>
      </c>
      <c r="G51" s="50">
        <f t="shared" si="3"/>
        <v>-16145953</v>
      </c>
      <c r="H51" s="50">
        <f t="shared" si="3"/>
        <v>2750618</v>
      </c>
      <c r="I51" s="50">
        <f t="shared" si="3"/>
        <v>-16867502</v>
      </c>
      <c r="J51" s="50">
        <f t="shared" si="3"/>
        <v>-30262837</v>
      </c>
      <c r="K51" s="50">
        <f t="shared" si="3"/>
        <v>-322274</v>
      </c>
      <c r="L51" s="50">
        <f t="shared" si="3"/>
        <v>-23936643</v>
      </c>
      <c r="M51" s="50">
        <f t="shared" si="3"/>
        <v>-12240528</v>
      </c>
      <c r="N51" s="50">
        <f t="shared" si="3"/>
        <v>-36499445</v>
      </c>
      <c r="O51" s="50">
        <f t="shared" si="3"/>
        <v>-2008142</v>
      </c>
      <c r="P51" s="50">
        <f t="shared" si="3"/>
        <v>-11545832</v>
      </c>
      <c r="Q51" s="50">
        <f t="shared" si="3"/>
        <v>-10088997</v>
      </c>
      <c r="R51" s="50">
        <f t="shared" si="3"/>
        <v>-23642971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-90405253</v>
      </c>
      <c r="X51" s="50">
        <f t="shared" si="3"/>
        <v>-64361799</v>
      </c>
      <c r="Y51" s="50">
        <f t="shared" si="3"/>
        <v>-26043454</v>
      </c>
      <c r="Z51" s="51">
        <f>+IF(X51&lt;&gt;0,+(Y51/X51)*100,0)</f>
        <v>40.464148617101273</v>
      </c>
      <c r="AA51" s="48">
        <f>SUM(AA48:AA50)</f>
        <v>-85815745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-90265516</v>
      </c>
      <c r="D53" s="54">
        <f>+D51-D52</f>
        <v>0</v>
      </c>
      <c r="E53" s="55">
        <f t="shared" si="4"/>
        <v>-53654327</v>
      </c>
      <c r="F53" s="56">
        <f t="shared" si="4"/>
        <v>-85815745</v>
      </c>
      <c r="G53" s="56">
        <f t="shared" si="4"/>
        <v>-16145953</v>
      </c>
      <c r="H53" s="56">
        <f t="shared" si="4"/>
        <v>2750618</v>
      </c>
      <c r="I53" s="56">
        <f t="shared" si="4"/>
        <v>-16867502</v>
      </c>
      <c r="J53" s="56">
        <f t="shared" si="4"/>
        <v>-30262837</v>
      </c>
      <c r="K53" s="56">
        <f t="shared" si="4"/>
        <v>-322274</v>
      </c>
      <c r="L53" s="56">
        <f t="shared" si="4"/>
        <v>-23936643</v>
      </c>
      <c r="M53" s="56">
        <f t="shared" si="4"/>
        <v>-12240528</v>
      </c>
      <c r="N53" s="56">
        <f t="shared" si="4"/>
        <v>-36499445</v>
      </c>
      <c r="O53" s="56">
        <f t="shared" si="4"/>
        <v>-2008142</v>
      </c>
      <c r="P53" s="56">
        <f t="shared" si="4"/>
        <v>-11545832</v>
      </c>
      <c r="Q53" s="56">
        <f t="shared" si="4"/>
        <v>-10088997</v>
      </c>
      <c r="R53" s="56">
        <f t="shared" si="4"/>
        <v>-23642971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-90405253</v>
      </c>
      <c r="X53" s="56">
        <f t="shared" si="4"/>
        <v>-64361799</v>
      </c>
      <c r="Y53" s="56">
        <f t="shared" si="4"/>
        <v>-26043454</v>
      </c>
      <c r="Z53" s="57">
        <f>+IF(X53&lt;&gt;0,+(Y53/X53)*100,0)</f>
        <v>40.464148617101273</v>
      </c>
      <c r="AA53" s="54">
        <f>+AA51-AA52</f>
        <v>-85815745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-90265516</v>
      </c>
      <c r="D56" s="48">
        <f>SUM(D53:D55)</f>
        <v>0</v>
      </c>
      <c r="E56" s="49">
        <f t="shared" si="5"/>
        <v>-53654327</v>
      </c>
      <c r="F56" s="50">
        <f t="shared" si="5"/>
        <v>-85815745</v>
      </c>
      <c r="G56" s="50">
        <f t="shared" si="5"/>
        <v>-16145953</v>
      </c>
      <c r="H56" s="50">
        <f t="shared" si="5"/>
        <v>2750618</v>
      </c>
      <c r="I56" s="50">
        <f t="shared" si="5"/>
        <v>-16867502</v>
      </c>
      <c r="J56" s="50">
        <f t="shared" si="5"/>
        <v>-30262837</v>
      </c>
      <c r="K56" s="50">
        <f t="shared" si="5"/>
        <v>-322274</v>
      </c>
      <c r="L56" s="50">
        <f t="shared" si="5"/>
        <v>-23936643</v>
      </c>
      <c r="M56" s="50">
        <f t="shared" si="5"/>
        <v>-12240528</v>
      </c>
      <c r="N56" s="50">
        <f t="shared" si="5"/>
        <v>-36499445</v>
      </c>
      <c r="O56" s="50">
        <f t="shared" si="5"/>
        <v>-2008142</v>
      </c>
      <c r="P56" s="50">
        <f t="shared" si="5"/>
        <v>-11545832</v>
      </c>
      <c r="Q56" s="50">
        <f t="shared" si="5"/>
        <v>-10088997</v>
      </c>
      <c r="R56" s="50">
        <f t="shared" si="5"/>
        <v>-23642971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-90405253</v>
      </c>
      <c r="X56" s="50">
        <f t="shared" si="5"/>
        <v>-64361799</v>
      </c>
      <c r="Y56" s="50">
        <f t="shared" si="5"/>
        <v>-26043454</v>
      </c>
      <c r="Z56" s="51">
        <f>+IF(X56&lt;&gt;0,+(Y56/X56)*100,0)</f>
        <v>40.464148617101273</v>
      </c>
      <c r="AA56" s="48">
        <f>SUM(AA53:AA55)</f>
        <v>-85815745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-90265516</v>
      </c>
      <c r="D59" s="65">
        <f>SUM(D56:D58)</f>
        <v>0</v>
      </c>
      <c r="E59" s="66">
        <f t="shared" si="6"/>
        <v>-53654327</v>
      </c>
      <c r="F59" s="67">
        <f t="shared" si="6"/>
        <v>-85815745</v>
      </c>
      <c r="G59" s="67">
        <f t="shared" si="6"/>
        <v>-16145953</v>
      </c>
      <c r="H59" s="67">
        <f t="shared" si="6"/>
        <v>2750618</v>
      </c>
      <c r="I59" s="67">
        <f t="shared" si="6"/>
        <v>-16867502</v>
      </c>
      <c r="J59" s="67">
        <f t="shared" si="6"/>
        <v>-30262837</v>
      </c>
      <c r="K59" s="67">
        <f t="shared" si="6"/>
        <v>-322274</v>
      </c>
      <c r="L59" s="67">
        <f t="shared" si="6"/>
        <v>-23936643</v>
      </c>
      <c r="M59" s="67">
        <f t="shared" si="6"/>
        <v>-12240528</v>
      </c>
      <c r="N59" s="67">
        <f t="shared" si="6"/>
        <v>-36499445</v>
      </c>
      <c r="O59" s="67">
        <f t="shared" si="6"/>
        <v>-2008142</v>
      </c>
      <c r="P59" s="67">
        <f t="shared" si="6"/>
        <v>-11545832</v>
      </c>
      <c r="Q59" s="67">
        <f t="shared" si="6"/>
        <v>-10088997</v>
      </c>
      <c r="R59" s="67">
        <f t="shared" si="6"/>
        <v>-23642971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-90405253</v>
      </c>
      <c r="X59" s="67">
        <f t="shared" si="6"/>
        <v>-64361799</v>
      </c>
      <c r="Y59" s="67">
        <f t="shared" si="6"/>
        <v>-26043454</v>
      </c>
      <c r="Z59" s="68">
        <f>+IF(X59&lt;&gt;0,+(Y59/X59)*100,0)</f>
        <v>40.464148617101273</v>
      </c>
      <c r="AA59" s="65">
        <f>SUM(AA56:AA58)</f>
        <v>-85815745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18000000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13500000</v>
      </c>
      <c r="Y25" s="22">
        <v>-13500000</v>
      </c>
      <c r="Z25" s="23">
        <v>-100</v>
      </c>
      <c r="AA25" s="20">
        <v>18000000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18000000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13500000</v>
      </c>
      <c r="Y32" s="31">
        <f t="shared" si="0"/>
        <v>-13500000</v>
      </c>
      <c r="Z32" s="32">
        <f>+IF(X32&lt;&gt;0,+(Y32/X32)*100,0)</f>
        <v>-100</v>
      </c>
      <c r="AA32" s="29">
        <f>SUM(AA6:AA31)</f>
        <v>18000000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303050</v>
      </c>
      <c r="F39" s="22">
        <v>303050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227286</v>
      </c>
      <c r="Y39" s="22">
        <v>-227286</v>
      </c>
      <c r="Z39" s="23">
        <v>-100</v>
      </c>
      <c r="AA39" s="20">
        <v>303050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173913</v>
      </c>
      <c r="F41" s="22">
        <v>15652174</v>
      </c>
      <c r="G41" s="22"/>
      <c r="H41" s="22">
        <v>597593</v>
      </c>
      <c r="I41" s="22">
        <v>5337380</v>
      </c>
      <c r="J41" s="22">
        <v>5934973</v>
      </c>
      <c r="K41" s="22">
        <v>5337380</v>
      </c>
      <c r="L41" s="22">
        <v>-2845660</v>
      </c>
      <c r="M41" s="22"/>
      <c r="N41" s="22">
        <v>2491720</v>
      </c>
      <c r="O41" s="22"/>
      <c r="P41" s="22"/>
      <c r="Q41" s="22"/>
      <c r="R41" s="22"/>
      <c r="S41" s="22"/>
      <c r="T41" s="22"/>
      <c r="U41" s="22"/>
      <c r="V41" s="22"/>
      <c r="W41" s="22">
        <v>8426693</v>
      </c>
      <c r="X41" s="22">
        <v>11739132</v>
      </c>
      <c r="Y41" s="22">
        <v>-3312439</v>
      </c>
      <c r="Z41" s="23">
        <v>-28.217069200687067</v>
      </c>
      <c r="AA41" s="20">
        <v>15652174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515061</v>
      </c>
      <c r="F44" s="22">
        <v>515061</v>
      </c>
      <c r="G44" s="22"/>
      <c r="H44" s="22">
        <v>24870</v>
      </c>
      <c r="I44" s="22"/>
      <c r="J44" s="22">
        <v>24870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24870</v>
      </c>
      <c r="X44" s="22">
        <v>386298</v>
      </c>
      <c r="Y44" s="22">
        <v>-361428</v>
      </c>
      <c r="Z44" s="23">
        <v>-93.561965115014829</v>
      </c>
      <c r="AA44" s="20">
        <v>515061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992024</v>
      </c>
      <c r="F47" s="31">
        <f t="shared" si="1"/>
        <v>16470285</v>
      </c>
      <c r="G47" s="31">
        <f t="shared" si="1"/>
        <v>0</v>
      </c>
      <c r="H47" s="31">
        <f t="shared" si="1"/>
        <v>622463</v>
      </c>
      <c r="I47" s="31">
        <f t="shared" si="1"/>
        <v>5337380</v>
      </c>
      <c r="J47" s="31">
        <f t="shared" si="1"/>
        <v>5959843</v>
      </c>
      <c r="K47" s="31">
        <f t="shared" si="1"/>
        <v>5337380</v>
      </c>
      <c r="L47" s="31">
        <f t="shared" si="1"/>
        <v>-2845660</v>
      </c>
      <c r="M47" s="31">
        <f t="shared" si="1"/>
        <v>0</v>
      </c>
      <c r="N47" s="31">
        <f t="shared" si="1"/>
        <v>2491720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8451563</v>
      </c>
      <c r="X47" s="31">
        <f t="shared" si="1"/>
        <v>12352716</v>
      </c>
      <c r="Y47" s="31">
        <f t="shared" si="1"/>
        <v>-3901153</v>
      </c>
      <c r="Z47" s="32">
        <f>+IF(X47&lt;&gt;0,+(Y47/X47)*100,0)</f>
        <v>-31.581338063629083</v>
      </c>
      <c r="AA47" s="29">
        <f>SUM(AA34:AA46)</f>
        <v>16470285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-992024</v>
      </c>
      <c r="F48" s="41">
        <f t="shared" si="2"/>
        <v>1529715</v>
      </c>
      <c r="G48" s="41">
        <f t="shared" si="2"/>
        <v>0</v>
      </c>
      <c r="H48" s="41">
        <f t="shared" si="2"/>
        <v>-622463</v>
      </c>
      <c r="I48" s="41">
        <f t="shared" si="2"/>
        <v>-5337380</v>
      </c>
      <c r="J48" s="41">
        <f t="shared" si="2"/>
        <v>-5959843</v>
      </c>
      <c r="K48" s="41">
        <f t="shared" si="2"/>
        <v>-5337380</v>
      </c>
      <c r="L48" s="41">
        <f t="shared" si="2"/>
        <v>2845660</v>
      </c>
      <c r="M48" s="41">
        <f t="shared" si="2"/>
        <v>0</v>
      </c>
      <c r="N48" s="41">
        <f t="shared" si="2"/>
        <v>-2491720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-8451563</v>
      </c>
      <c r="X48" s="41">
        <f t="shared" si="2"/>
        <v>1147284</v>
      </c>
      <c r="Y48" s="41">
        <f t="shared" si="2"/>
        <v>-9598847</v>
      </c>
      <c r="Z48" s="42">
        <f>+IF(X48&lt;&gt;0,+(Y48/X48)*100,0)</f>
        <v>-836.65831651099472</v>
      </c>
      <c r="AA48" s="39">
        <f>+AA32-AA47</f>
        <v>1529715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>
        <v>5618324</v>
      </c>
      <c r="I49" s="22"/>
      <c r="J49" s="22">
        <v>5618324</v>
      </c>
      <c r="K49" s="22"/>
      <c r="L49" s="22">
        <v>690407</v>
      </c>
      <c r="M49" s="22"/>
      <c r="N49" s="22">
        <v>690407</v>
      </c>
      <c r="O49" s="22">
        <v>795816</v>
      </c>
      <c r="P49" s="22">
        <v>410664</v>
      </c>
      <c r="Q49" s="22">
        <v>6646505</v>
      </c>
      <c r="R49" s="22">
        <v>7852985</v>
      </c>
      <c r="S49" s="22"/>
      <c r="T49" s="22"/>
      <c r="U49" s="22"/>
      <c r="V49" s="22"/>
      <c r="W49" s="22">
        <v>14161716</v>
      </c>
      <c r="X49" s="22"/>
      <c r="Y49" s="22">
        <v>14161716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-992024</v>
      </c>
      <c r="F51" s="50">
        <f t="shared" si="3"/>
        <v>1529715</v>
      </c>
      <c r="G51" s="50">
        <f t="shared" si="3"/>
        <v>0</v>
      </c>
      <c r="H51" s="50">
        <f t="shared" si="3"/>
        <v>4995861</v>
      </c>
      <c r="I51" s="50">
        <f t="shared" si="3"/>
        <v>-5337380</v>
      </c>
      <c r="J51" s="50">
        <f t="shared" si="3"/>
        <v>-341519</v>
      </c>
      <c r="K51" s="50">
        <f t="shared" si="3"/>
        <v>-5337380</v>
      </c>
      <c r="L51" s="50">
        <f t="shared" si="3"/>
        <v>3536067</v>
      </c>
      <c r="M51" s="50">
        <f t="shared" si="3"/>
        <v>0</v>
      </c>
      <c r="N51" s="50">
        <f t="shared" si="3"/>
        <v>-1801313</v>
      </c>
      <c r="O51" s="50">
        <f t="shared" si="3"/>
        <v>795816</v>
      </c>
      <c r="P51" s="50">
        <f t="shared" si="3"/>
        <v>410664</v>
      </c>
      <c r="Q51" s="50">
        <f t="shared" si="3"/>
        <v>6646505</v>
      </c>
      <c r="R51" s="50">
        <f t="shared" si="3"/>
        <v>7852985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5710153</v>
      </c>
      <c r="X51" s="50">
        <f t="shared" si="3"/>
        <v>1147284</v>
      </c>
      <c r="Y51" s="50">
        <f t="shared" si="3"/>
        <v>4562869</v>
      </c>
      <c r="Z51" s="51">
        <f>+IF(X51&lt;&gt;0,+(Y51/X51)*100,0)</f>
        <v>397.71050585556844</v>
      </c>
      <c r="AA51" s="48">
        <f>SUM(AA48:AA50)</f>
        <v>1529715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-992024</v>
      </c>
      <c r="F53" s="56">
        <f t="shared" si="4"/>
        <v>1529715</v>
      </c>
      <c r="G53" s="56">
        <f t="shared" si="4"/>
        <v>0</v>
      </c>
      <c r="H53" s="56">
        <f t="shared" si="4"/>
        <v>4995861</v>
      </c>
      <c r="I53" s="56">
        <f t="shared" si="4"/>
        <v>-5337380</v>
      </c>
      <c r="J53" s="56">
        <f t="shared" si="4"/>
        <v>-341519</v>
      </c>
      <c r="K53" s="56">
        <f t="shared" si="4"/>
        <v>-5337380</v>
      </c>
      <c r="L53" s="56">
        <f t="shared" si="4"/>
        <v>3536067</v>
      </c>
      <c r="M53" s="56">
        <f t="shared" si="4"/>
        <v>0</v>
      </c>
      <c r="N53" s="56">
        <f t="shared" si="4"/>
        <v>-1801313</v>
      </c>
      <c r="O53" s="56">
        <f t="shared" si="4"/>
        <v>795816</v>
      </c>
      <c r="P53" s="56">
        <f t="shared" si="4"/>
        <v>410664</v>
      </c>
      <c r="Q53" s="56">
        <f t="shared" si="4"/>
        <v>6646505</v>
      </c>
      <c r="R53" s="56">
        <f t="shared" si="4"/>
        <v>7852985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5710153</v>
      </c>
      <c r="X53" s="56">
        <f t="shared" si="4"/>
        <v>1147284</v>
      </c>
      <c r="Y53" s="56">
        <f t="shared" si="4"/>
        <v>4562869</v>
      </c>
      <c r="Z53" s="57">
        <f>+IF(X53&lt;&gt;0,+(Y53/X53)*100,0)</f>
        <v>397.71050585556844</v>
      </c>
      <c r="AA53" s="54">
        <f>+AA51-AA52</f>
        <v>1529715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-992024</v>
      </c>
      <c r="F56" s="50">
        <f t="shared" si="5"/>
        <v>1529715</v>
      </c>
      <c r="G56" s="50">
        <f t="shared" si="5"/>
        <v>0</v>
      </c>
      <c r="H56" s="50">
        <f t="shared" si="5"/>
        <v>4995861</v>
      </c>
      <c r="I56" s="50">
        <f t="shared" si="5"/>
        <v>-5337380</v>
      </c>
      <c r="J56" s="50">
        <f t="shared" si="5"/>
        <v>-341519</v>
      </c>
      <c r="K56" s="50">
        <f t="shared" si="5"/>
        <v>-5337380</v>
      </c>
      <c r="L56" s="50">
        <f t="shared" si="5"/>
        <v>3536067</v>
      </c>
      <c r="M56" s="50">
        <f t="shared" si="5"/>
        <v>0</v>
      </c>
      <c r="N56" s="50">
        <f t="shared" si="5"/>
        <v>-1801313</v>
      </c>
      <c r="O56" s="50">
        <f t="shared" si="5"/>
        <v>795816</v>
      </c>
      <c r="P56" s="50">
        <f t="shared" si="5"/>
        <v>410664</v>
      </c>
      <c r="Q56" s="50">
        <f t="shared" si="5"/>
        <v>6646505</v>
      </c>
      <c r="R56" s="50">
        <f t="shared" si="5"/>
        <v>7852985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5710153</v>
      </c>
      <c r="X56" s="50">
        <f t="shared" si="5"/>
        <v>1147284</v>
      </c>
      <c r="Y56" s="50">
        <f t="shared" si="5"/>
        <v>4562869</v>
      </c>
      <c r="Z56" s="51">
        <f>+IF(X56&lt;&gt;0,+(Y56/X56)*100,0)</f>
        <v>397.71050585556844</v>
      </c>
      <c r="AA56" s="48">
        <f>SUM(AA53:AA55)</f>
        <v>1529715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-992024</v>
      </c>
      <c r="F59" s="67">
        <f t="shared" si="6"/>
        <v>1529715</v>
      </c>
      <c r="G59" s="67">
        <f t="shared" si="6"/>
        <v>0</v>
      </c>
      <c r="H59" s="67">
        <f t="shared" si="6"/>
        <v>4995861</v>
      </c>
      <c r="I59" s="67">
        <f t="shared" si="6"/>
        <v>-5337380</v>
      </c>
      <c r="J59" s="67">
        <f t="shared" si="6"/>
        <v>-341519</v>
      </c>
      <c r="K59" s="67">
        <f t="shared" si="6"/>
        <v>-5337380</v>
      </c>
      <c r="L59" s="67">
        <f t="shared" si="6"/>
        <v>3536067</v>
      </c>
      <c r="M59" s="67">
        <f t="shared" si="6"/>
        <v>0</v>
      </c>
      <c r="N59" s="67">
        <f t="shared" si="6"/>
        <v>-1801313</v>
      </c>
      <c r="O59" s="67">
        <f t="shared" si="6"/>
        <v>795816</v>
      </c>
      <c r="P59" s="67">
        <f t="shared" si="6"/>
        <v>410664</v>
      </c>
      <c r="Q59" s="67">
        <f t="shared" si="6"/>
        <v>6646505</v>
      </c>
      <c r="R59" s="67">
        <f t="shared" si="6"/>
        <v>7852985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5710153</v>
      </c>
      <c r="X59" s="67">
        <f t="shared" si="6"/>
        <v>1147284</v>
      </c>
      <c r="Y59" s="67">
        <f t="shared" si="6"/>
        <v>4562869</v>
      </c>
      <c r="Z59" s="68">
        <f>+IF(X59&lt;&gt;0,+(Y59/X59)*100,0)</f>
        <v>397.71050585556844</v>
      </c>
      <c r="AA59" s="65">
        <f>SUM(AA56:AA58)</f>
        <v>1529715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7340232</v>
      </c>
      <c r="D42" s="20"/>
      <c r="E42" s="21"/>
      <c r="F42" s="22">
        <v>15000000</v>
      </c>
      <c r="G42" s="22">
        <v>1068367</v>
      </c>
      <c r="H42" s="22">
        <v>1326076</v>
      </c>
      <c r="I42" s="22">
        <v>1634278</v>
      </c>
      <c r="J42" s="22">
        <v>4028721</v>
      </c>
      <c r="K42" s="22"/>
      <c r="L42" s="22">
        <v>1381031</v>
      </c>
      <c r="M42" s="22">
        <v>3993361</v>
      </c>
      <c r="N42" s="22">
        <v>5374392</v>
      </c>
      <c r="O42" s="22">
        <v>406066</v>
      </c>
      <c r="P42" s="22"/>
      <c r="Q42" s="22">
        <v>3876623</v>
      </c>
      <c r="R42" s="22">
        <v>4282689</v>
      </c>
      <c r="S42" s="22"/>
      <c r="T42" s="22"/>
      <c r="U42" s="22"/>
      <c r="V42" s="22"/>
      <c r="W42" s="22">
        <v>13685802</v>
      </c>
      <c r="X42" s="22">
        <v>11250000</v>
      </c>
      <c r="Y42" s="22">
        <v>2435802</v>
      </c>
      <c r="Z42" s="23">
        <v>21.651573333333332</v>
      </c>
      <c r="AA42" s="20">
        <v>15000000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7340232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15000000</v>
      </c>
      <c r="G47" s="31">
        <f t="shared" si="1"/>
        <v>1068367</v>
      </c>
      <c r="H47" s="31">
        <f t="shared" si="1"/>
        <v>1326076</v>
      </c>
      <c r="I47" s="31">
        <f t="shared" si="1"/>
        <v>1634278</v>
      </c>
      <c r="J47" s="31">
        <f t="shared" si="1"/>
        <v>4028721</v>
      </c>
      <c r="K47" s="31">
        <f t="shared" si="1"/>
        <v>0</v>
      </c>
      <c r="L47" s="31">
        <f t="shared" si="1"/>
        <v>1381031</v>
      </c>
      <c r="M47" s="31">
        <f t="shared" si="1"/>
        <v>3993361</v>
      </c>
      <c r="N47" s="31">
        <f t="shared" si="1"/>
        <v>5374392</v>
      </c>
      <c r="O47" s="31">
        <f t="shared" si="1"/>
        <v>406066</v>
      </c>
      <c r="P47" s="31">
        <f t="shared" si="1"/>
        <v>0</v>
      </c>
      <c r="Q47" s="31">
        <f t="shared" si="1"/>
        <v>3876623</v>
      </c>
      <c r="R47" s="31">
        <f t="shared" si="1"/>
        <v>4282689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13685802</v>
      </c>
      <c r="X47" s="31">
        <f t="shared" si="1"/>
        <v>11250000</v>
      </c>
      <c r="Y47" s="31">
        <f t="shared" si="1"/>
        <v>2435802</v>
      </c>
      <c r="Z47" s="32">
        <f>+IF(X47&lt;&gt;0,+(Y47/X47)*100,0)</f>
        <v>21.651573333333332</v>
      </c>
      <c r="AA47" s="29">
        <f>SUM(AA34:AA46)</f>
        <v>15000000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-7340232</v>
      </c>
      <c r="D48" s="39">
        <f t="shared" si="2"/>
        <v>0</v>
      </c>
      <c r="E48" s="40">
        <f t="shared" si="2"/>
        <v>0</v>
      </c>
      <c r="F48" s="41">
        <f t="shared" si="2"/>
        <v>-15000000</v>
      </c>
      <c r="G48" s="41">
        <f t="shared" si="2"/>
        <v>-1068367</v>
      </c>
      <c r="H48" s="41">
        <f t="shared" si="2"/>
        <v>-1326076</v>
      </c>
      <c r="I48" s="41">
        <f t="shared" si="2"/>
        <v>-1634278</v>
      </c>
      <c r="J48" s="41">
        <f t="shared" si="2"/>
        <v>-4028721</v>
      </c>
      <c r="K48" s="41">
        <f t="shared" si="2"/>
        <v>0</v>
      </c>
      <c r="L48" s="41">
        <f t="shared" si="2"/>
        <v>-1381031</v>
      </c>
      <c r="M48" s="41">
        <f t="shared" si="2"/>
        <v>-3993361</v>
      </c>
      <c r="N48" s="41">
        <f t="shared" si="2"/>
        <v>-5374392</v>
      </c>
      <c r="O48" s="41">
        <f t="shared" si="2"/>
        <v>-406066</v>
      </c>
      <c r="P48" s="41">
        <f t="shared" si="2"/>
        <v>0</v>
      </c>
      <c r="Q48" s="41">
        <f t="shared" si="2"/>
        <v>-3876623</v>
      </c>
      <c r="R48" s="41">
        <f t="shared" si="2"/>
        <v>-4282689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-13685802</v>
      </c>
      <c r="X48" s="41">
        <f t="shared" si="2"/>
        <v>-11250000</v>
      </c>
      <c r="Y48" s="41">
        <f t="shared" si="2"/>
        <v>-2435802</v>
      </c>
      <c r="Z48" s="42">
        <f>+IF(X48&lt;&gt;0,+(Y48/X48)*100,0)</f>
        <v>21.651573333333332</v>
      </c>
      <c r="AA48" s="39">
        <f>+AA32-AA47</f>
        <v>-15000000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-7340232</v>
      </c>
      <c r="D51" s="48">
        <f t="shared" si="3"/>
        <v>0</v>
      </c>
      <c r="E51" s="49">
        <f t="shared" si="3"/>
        <v>0</v>
      </c>
      <c r="F51" s="50">
        <f t="shared" si="3"/>
        <v>-15000000</v>
      </c>
      <c r="G51" s="50">
        <f t="shared" si="3"/>
        <v>-1068367</v>
      </c>
      <c r="H51" s="50">
        <f t="shared" si="3"/>
        <v>-1326076</v>
      </c>
      <c r="I51" s="50">
        <f t="shared" si="3"/>
        <v>-1634278</v>
      </c>
      <c r="J51" s="50">
        <f t="shared" si="3"/>
        <v>-4028721</v>
      </c>
      <c r="K51" s="50">
        <f t="shared" si="3"/>
        <v>0</v>
      </c>
      <c r="L51" s="50">
        <f t="shared" si="3"/>
        <v>-1381031</v>
      </c>
      <c r="M51" s="50">
        <f t="shared" si="3"/>
        <v>-3993361</v>
      </c>
      <c r="N51" s="50">
        <f t="shared" si="3"/>
        <v>-5374392</v>
      </c>
      <c r="O51" s="50">
        <f t="shared" si="3"/>
        <v>-406066</v>
      </c>
      <c r="P51" s="50">
        <f t="shared" si="3"/>
        <v>0</v>
      </c>
      <c r="Q51" s="50">
        <f t="shared" si="3"/>
        <v>-3876623</v>
      </c>
      <c r="R51" s="50">
        <f t="shared" si="3"/>
        <v>-4282689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-13685802</v>
      </c>
      <c r="X51" s="50">
        <f t="shared" si="3"/>
        <v>-11250000</v>
      </c>
      <c r="Y51" s="50">
        <f t="shared" si="3"/>
        <v>-2435802</v>
      </c>
      <c r="Z51" s="51">
        <f>+IF(X51&lt;&gt;0,+(Y51/X51)*100,0)</f>
        <v>21.651573333333332</v>
      </c>
      <c r="AA51" s="48">
        <f>SUM(AA48:AA50)</f>
        <v>-15000000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-7340232</v>
      </c>
      <c r="D53" s="54">
        <f>+D51-D52</f>
        <v>0</v>
      </c>
      <c r="E53" s="55">
        <f t="shared" si="4"/>
        <v>0</v>
      </c>
      <c r="F53" s="56">
        <f t="shared" si="4"/>
        <v>-15000000</v>
      </c>
      <c r="G53" s="56">
        <f t="shared" si="4"/>
        <v>-1068367</v>
      </c>
      <c r="H53" s="56">
        <f t="shared" si="4"/>
        <v>-1326076</v>
      </c>
      <c r="I53" s="56">
        <f t="shared" si="4"/>
        <v>-1634278</v>
      </c>
      <c r="J53" s="56">
        <f t="shared" si="4"/>
        <v>-4028721</v>
      </c>
      <c r="K53" s="56">
        <f t="shared" si="4"/>
        <v>0</v>
      </c>
      <c r="L53" s="56">
        <f t="shared" si="4"/>
        <v>-1381031</v>
      </c>
      <c r="M53" s="56">
        <f t="shared" si="4"/>
        <v>-3993361</v>
      </c>
      <c r="N53" s="56">
        <f t="shared" si="4"/>
        <v>-5374392</v>
      </c>
      <c r="O53" s="56">
        <f t="shared" si="4"/>
        <v>-406066</v>
      </c>
      <c r="P53" s="56">
        <f t="shared" si="4"/>
        <v>0</v>
      </c>
      <c r="Q53" s="56">
        <f t="shared" si="4"/>
        <v>-3876623</v>
      </c>
      <c r="R53" s="56">
        <f t="shared" si="4"/>
        <v>-4282689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-13685802</v>
      </c>
      <c r="X53" s="56">
        <f t="shared" si="4"/>
        <v>-11250000</v>
      </c>
      <c r="Y53" s="56">
        <f t="shared" si="4"/>
        <v>-2435802</v>
      </c>
      <c r="Z53" s="57">
        <f>+IF(X53&lt;&gt;0,+(Y53/X53)*100,0)</f>
        <v>21.651573333333332</v>
      </c>
      <c r="AA53" s="54">
        <f>+AA51-AA52</f>
        <v>-15000000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-7340232</v>
      </c>
      <c r="D56" s="48">
        <f>SUM(D53:D55)</f>
        <v>0</v>
      </c>
      <c r="E56" s="49">
        <f t="shared" si="5"/>
        <v>0</v>
      </c>
      <c r="F56" s="50">
        <f t="shared" si="5"/>
        <v>-15000000</v>
      </c>
      <c r="G56" s="50">
        <f t="shared" si="5"/>
        <v>-1068367</v>
      </c>
      <c r="H56" s="50">
        <f t="shared" si="5"/>
        <v>-1326076</v>
      </c>
      <c r="I56" s="50">
        <f t="shared" si="5"/>
        <v>-1634278</v>
      </c>
      <c r="J56" s="50">
        <f t="shared" si="5"/>
        <v>-4028721</v>
      </c>
      <c r="K56" s="50">
        <f t="shared" si="5"/>
        <v>0</v>
      </c>
      <c r="L56" s="50">
        <f t="shared" si="5"/>
        <v>-1381031</v>
      </c>
      <c r="M56" s="50">
        <f t="shared" si="5"/>
        <v>-3993361</v>
      </c>
      <c r="N56" s="50">
        <f t="shared" si="5"/>
        <v>-5374392</v>
      </c>
      <c r="O56" s="50">
        <f t="shared" si="5"/>
        <v>-406066</v>
      </c>
      <c r="P56" s="50">
        <f t="shared" si="5"/>
        <v>0</v>
      </c>
      <c r="Q56" s="50">
        <f t="shared" si="5"/>
        <v>-3876623</v>
      </c>
      <c r="R56" s="50">
        <f t="shared" si="5"/>
        <v>-4282689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-13685802</v>
      </c>
      <c r="X56" s="50">
        <f t="shared" si="5"/>
        <v>-11250000</v>
      </c>
      <c r="Y56" s="50">
        <f t="shared" si="5"/>
        <v>-2435802</v>
      </c>
      <c r="Z56" s="51">
        <f>+IF(X56&lt;&gt;0,+(Y56/X56)*100,0)</f>
        <v>21.651573333333332</v>
      </c>
      <c r="AA56" s="48">
        <f>SUM(AA53:AA55)</f>
        <v>-15000000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-7340232</v>
      </c>
      <c r="D59" s="65">
        <f>SUM(D56:D58)</f>
        <v>0</v>
      </c>
      <c r="E59" s="66">
        <f t="shared" si="6"/>
        <v>0</v>
      </c>
      <c r="F59" s="67">
        <f t="shared" si="6"/>
        <v>-15000000</v>
      </c>
      <c r="G59" s="67">
        <f t="shared" si="6"/>
        <v>-1068367</v>
      </c>
      <c r="H59" s="67">
        <f t="shared" si="6"/>
        <v>-1326076</v>
      </c>
      <c r="I59" s="67">
        <f t="shared" si="6"/>
        <v>-1634278</v>
      </c>
      <c r="J59" s="67">
        <f t="shared" si="6"/>
        <v>-4028721</v>
      </c>
      <c r="K59" s="67">
        <f t="shared" si="6"/>
        <v>0</v>
      </c>
      <c r="L59" s="67">
        <f t="shared" si="6"/>
        <v>-1381031</v>
      </c>
      <c r="M59" s="67">
        <f t="shared" si="6"/>
        <v>-3993361</v>
      </c>
      <c r="N59" s="67">
        <f t="shared" si="6"/>
        <v>-5374392</v>
      </c>
      <c r="O59" s="67">
        <f t="shared" si="6"/>
        <v>-406066</v>
      </c>
      <c r="P59" s="67">
        <f t="shared" si="6"/>
        <v>0</v>
      </c>
      <c r="Q59" s="67">
        <f t="shared" si="6"/>
        <v>-3876623</v>
      </c>
      <c r="R59" s="67">
        <f t="shared" si="6"/>
        <v>-4282689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-13685802</v>
      </c>
      <c r="X59" s="67">
        <f t="shared" si="6"/>
        <v>-11250000</v>
      </c>
      <c r="Y59" s="67">
        <f t="shared" si="6"/>
        <v>-2435802</v>
      </c>
      <c r="Z59" s="68">
        <f>+IF(X59&lt;&gt;0,+(Y59/X59)*100,0)</f>
        <v>21.651573333333332</v>
      </c>
      <c r="AA59" s="65">
        <f>SUM(AA56:AA58)</f>
        <v>-15000000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2310332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>
        <v>6810000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1764000</v>
      </c>
      <c r="R41" s="22">
        <v>1764000</v>
      </c>
      <c r="S41" s="22"/>
      <c r="T41" s="22"/>
      <c r="U41" s="22"/>
      <c r="V41" s="22"/>
      <c r="W41" s="22">
        <v>1764000</v>
      </c>
      <c r="X41" s="22">
        <v>5107500</v>
      </c>
      <c r="Y41" s="22">
        <v>-3343500</v>
      </c>
      <c r="Z41" s="23">
        <v>-65.462555066079304</v>
      </c>
      <c r="AA41" s="20">
        <v>6810000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2310332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6810000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1764000</v>
      </c>
      <c r="R47" s="31">
        <f t="shared" si="1"/>
        <v>1764000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1764000</v>
      </c>
      <c r="X47" s="31">
        <f t="shared" si="1"/>
        <v>5107500</v>
      </c>
      <c r="Y47" s="31">
        <f t="shared" si="1"/>
        <v>-3343500</v>
      </c>
      <c r="Z47" s="32">
        <f>+IF(X47&lt;&gt;0,+(Y47/X47)*100,0)</f>
        <v>-65.462555066079304</v>
      </c>
      <c r="AA47" s="29">
        <f>SUM(AA34:AA46)</f>
        <v>6810000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-2310332</v>
      </c>
      <c r="D48" s="39">
        <f t="shared" si="2"/>
        <v>0</v>
      </c>
      <c r="E48" s="40">
        <f t="shared" si="2"/>
        <v>0</v>
      </c>
      <c r="F48" s="41">
        <f t="shared" si="2"/>
        <v>-6810000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-1764000</v>
      </c>
      <c r="R48" s="41">
        <f t="shared" si="2"/>
        <v>-1764000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-1764000</v>
      </c>
      <c r="X48" s="41">
        <f t="shared" si="2"/>
        <v>-5107500</v>
      </c>
      <c r="Y48" s="41">
        <f t="shared" si="2"/>
        <v>3343500</v>
      </c>
      <c r="Z48" s="42">
        <f>+IF(X48&lt;&gt;0,+(Y48/X48)*100,0)</f>
        <v>-65.462555066079304</v>
      </c>
      <c r="AA48" s="39">
        <f>+AA32-AA47</f>
        <v>-6810000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-2310332</v>
      </c>
      <c r="D51" s="48">
        <f t="shared" si="3"/>
        <v>0</v>
      </c>
      <c r="E51" s="49">
        <f t="shared" si="3"/>
        <v>0</v>
      </c>
      <c r="F51" s="50">
        <f t="shared" si="3"/>
        <v>-6810000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-1764000</v>
      </c>
      <c r="R51" s="50">
        <f t="shared" si="3"/>
        <v>-1764000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-1764000</v>
      </c>
      <c r="X51" s="50">
        <f t="shared" si="3"/>
        <v>-5107500</v>
      </c>
      <c r="Y51" s="50">
        <f t="shared" si="3"/>
        <v>3343500</v>
      </c>
      <c r="Z51" s="51">
        <f>+IF(X51&lt;&gt;0,+(Y51/X51)*100,0)</f>
        <v>-65.462555066079304</v>
      </c>
      <c r="AA51" s="48">
        <f>SUM(AA48:AA50)</f>
        <v>-6810000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-2310332</v>
      </c>
      <c r="D53" s="54">
        <f>+D51-D52</f>
        <v>0</v>
      </c>
      <c r="E53" s="55">
        <f t="shared" si="4"/>
        <v>0</v>
      </c>
      <c r="F53" s="56">
        <f t="shared" si="4"/>
        <v>-6810000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-1764000</v>
      </c>
      <c r="R53" s="56">
        <f t="shared" si="4"/>
        <v>-1764000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-1764000</v>
      </c>
      <c r="X53" s="56">
        <f t="shared" si="4"/>
        <v>-5107500</v>
      </c>
      <c r="Y53" s="56">
        <f t="shared" si="4"/>
        <v>3343500</v>
      </c>
      <c r="Z53" s="57">
        <f>+IF(X53&lt;&gt;0,+(Y53/X53)*100,0)</f>
        <v>-65.462555066079304</v>
      </c>
      <c r="AA53" s="54">
        <f>+AA51-AA52</f>
        <v>-6810000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-2310332</v>
      </c>
      <c r="D56" s="48">
        <f>SUM(D53:D55)</f>
        <v>0</v>
      </c>
      <c r="E56" s="49">
        <f t="shared" si="5"/>
        <v>0</v>
      </c>
      <c r="F56" s="50">
        <f t="shared" si="5"/>
        <v>-6810000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-1764000</v>
      </c>
      <c r="R56" s="50">
        <f t="shared" si="5"/>
        <v>-1764000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-1764000</v>
      </c>
      <c r="X56" s="50">
        <f t="shared" si="5"/>
        <v>-5107500</v>
      </c>
      <c r="Y56" s="50">
        <f t="shared" si="5"/>
        <v>3343500</v>
      </c>
      <c r="Z56" s="51">
        <f>+IF(X56&lt;&gt;0,+(Y56/X56)*100,0)</f>
        <v>-65.462555066079304</v>
      </c>
      <c r="AA56" s="48">
        <f>SUM(AA53:AA55)</f>
        <v>-6810000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-2310332</v>
      </c>
      <c r="D59" s="65">
        <f>SUM(D56:D58)</f>
        <v>0</v>
      </c>
      <c r="E59" s="66">
        <f t="shared" si="6"/>
        <v>0</v>
      </c>
      <c r="F59" s="67">
        <f t="shared" si="6"/>
        <v>-6810000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-1764000</v>
      </c>
      <c r="R59" s="67">
        <f t="shared" si="6"/>
        <v>-1764000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-1764000</v>
      </c>
      <c r="X59" s="67">
        <f t="shared" si="6"/>
        <v>-5107500</v>
      </c>
      <c r="Y59" s="67">
        <f t="shared" si="6"/>
        <v>3343500</v>
      </c>
      <c r="Z59" s="68">
        <f>+IF(X59&lt;&gt;0,+(Y59/X59)*100,0)</f>
        <v>-65.462555066079304</v>
      </c>
      <c r="AA59" s="65">
        <f>SUM(AA56:AA58)</f>
        <v>-6810000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-2796126</v>
      </c>
      <c r="D6" s="20"/>
      <c r="E6" s="21">
        <v>6408728</v>
      </c>
      <c r="F6" s="22">
        <v>4379922</v>
      </c>
      <c r="G6" s="22">
        <v>293689</v>
      </c>
      <c r="H6" s="22">
        <v>364298</v>
      </c>
      <c r="I6" s="22">
        <v>406450</v>
      </c>
      <c r="J6" s="22">
        <v>1064437</v>
      </c>
      <c r="K6" s="22">
        <v>342251</v>
      </c>
      <c r="L6" s="22">
        <v>388463</v>
      </c>
      <c r="M6" s="22">
        <v>345439</v>
      </c>
      <c r="N6" s="22">
        <v>1076153</v>
      </c>
      <c r="O6" s="22">
        <v>414369</v>
      </c>
      <c r="P6" s="22">
        <v>349929</v>
      </c>
      <c r="Q6" s="22">
        <v>390915</v>
      </c>
      <c r="R6" s="22">
        <v>1155213</v>
      </c>
      <c r="S6" s="22"/>
      <c r="T6" s="22"/>
      <c r="U6" s="22"/>
      <c r="V6" s="22"/>
      <c r="W6" s="22">
        <v>3295803</v>
      </c>
      <c r="X6" s="22">
        <v>3284955</v>
      </c>
      <c r="Y6" s="22">
        <v>10848</v>
      </c>
      <c r="Z6" s="23">
        <v>0.33023283423973843</v>
      </c>
      <c r="AA6" s="20">
        <v>4379922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-2796126</v>
      </c>
      <c r="D32" s="29">
        <f t="shared" ref="D32:Y32" si="0">SUM(D6:D31)</f>
        <v>0</v>
      </c>
      <c r="E32" s="30">
        <f t="shared" si="0"/>
        <v>6408728</v>
      </c>
      <c r="F32" s="31">
        <f t="shared" si="0"/>
        <v>4379922</v>
      </c>
      <c r="G32" s="31">
        <f t="shared" si="0"/>
        <v>293689</v>
      </c>
      <c r="H32" s="31">
        <f t="shared" si="0"/>
        <v>364298</v>
      </c>
      <c r="I32" s="31">
        <f t="shared" si="0"/>
        <v>406450</v>
      </c>
      <c r="J32" s="31">
        <f t="shared" si="0"/>
        <v>1064437</v>
      </c>
      <c r="K32" s="31">
        <f t="shared" si="0"/>
        <v>342251</v>
      </c>
      <c r="L32" s="31">
        <f t="shared" si="0"/>
        <v>388463</v>
      </c>
      <c r="M32" s="31">
        <f t="shared" si="0"/>
        <v>345439</v>
      </c>
      <c r="N32" s="31">
        <f t="shared" si="0"/>
        <v>1076153</v>
      </c>
      <c r="O32" s="31">
        <f t="shared" si="0"/>
        <v>414369</v>
      </c>
      <c r="P32" s="31">
        <f t="shared" si="0"/>
        <v>349929</v>
      </c>
      <c r="Q32" s="31">
        <f t="shared" si="0"/>
        <v>390915</v>
      </c>
      <c r="R32" s="31">
        <f t="shared" si="0"/>
        <v>1155213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3295803</v>
      </c>
      <c r="X32" s="31">
        <f t="shared" si="0"/>
        <v>3284955</v>
      </c>
      <c r="Y32" s="31">
        <f t="shared" si="0"/>
        <v>10848</v>
      </c>
      <c r="Z32" s="32">
        <f>+IF(X32&lt;&gt;0,+(Y32/X32)*100,0)</f>
        <v>0.33023283423973843</v>
      </c>
      <c r="AA32" s="29">
        <f>SUM(AA6:AA31)</f>
        <v>4379922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25265258</v>
      </c>
      <c r="D36" s="20"/>
      <c r="E36" s="21">
        <v>30054604</v>
      </c>
      <c r="F36" s="22">
        <v>24818781</v>
      </c>
      <c r="G36" s="22">
        <v>7860298</v>
      </c>
      <c r="H36" s="22"/>
      <c r="I36" s="22">
        <v>843197</v>
      </c>
      <c r="J36" s="22">
        <v>8703495</v>
      </c>
      <c r="K36" s="22"/>
      <c r="L36" s="22">
        <v>2011358</v>
      </c>
      <c r="M36" s="22">
        <v>1739130</v>
      </c>
      <c r="N36" s="22">
        <v>3750488</v>
      </c>
      <c r="O36" s="22">
        <v>1195876</v>
      </c>
      <c r="P36" s="22">
        <v>1710195</v>
      </c>
      <c r="Q36" s="22"/>
      <c r="R36" s="22">
        <v>2906071</v>
      </c>
      <c r="S36" s="22"/>
      <c r="T36" s="22"/>
      <c r="U36" s="22"/>
      <c r="V36" s="22"/>
      <c r="W36" s="22">
        <v>15360054</v>
      </c>
      <c r="X36" s="22">
        <v>18614088</v>
      </c>
      <c r="Y36" s="22">
        <v>-3254034</v>
      </c>
      <c r="Z36" s="23">
        <v>-17.481565575493143</v>
      </c>
      <c r="AA36" s="20">
        <v>24818781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59166284</v>
      </c>
      <c r="D44" s="20"/>
      <c r="E44" s="21">
        <v>39959269</v>
      </c>
      <c r="F44" s="22">
        <v>45782074</v>
      </c>
      <c r="G44" s="22"/>
      <c r="H44" s="22">
        <v>8517935</v>
      </c>
      <c r="I44" s="22">
        <v>8673948</v>
      </c>
      <c r="J44" s="22">
        <v>17191883</v>
      </c>
      <c r="K44" s="22">
        <v>6080561</v>
      </c>
      <c r="L44" s="22">
        <v>3813845</v>
      </c>
      <c r="M44" s="22">
        <v>8219256</v>
      </c>
      <c r="N44" s="22">
        <v>18113662</v>
      </c>
      <c r="O44" s="22">
        <v>7232527</v>
      </c>
      <c r="P44" s="22">
        <v>7465133</v>
      </c>
      <c r="Q44" s="22">
        <v>7492810</v>
      </c>
      <c r="R44" s="22">
        <v>22190470</v>
      </c>
      <c r="S44" s="22"/>
      <c r="T44" s="22"/>
      <c r="U44" s="22"/>
      <c r="V44" s="22"/>
      <c r="W44" s="22">
        <v>57496015</v>
      </c>
      <c r="X44" s="22">
        <v>34336557</v>
      </c>
      <c r="Y44" s="22">
        <v>23159458</v>
      </c>
      <c r="Z44" s="23">
        <v>67.448399092547334</v>
      </c>
      <c r="AA44" s="20">
        <v>45782074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84431542</v>
      </c>
      <c r="D47" s="29">
        <f t="shared" ref="D47:Y47" si="1">SUM(D34:D46)</f>
        <v>0</v>
      </c>
      <c r="E47" s="30">
        <f t="shared" si="1"/>
        <v>70013873</v>
      </c>
      <c r="F47" s="31">
        <f t="shared" si="1"/>
        <v>70600855</v>
      </c>
      <c r="G47" s="31">
        <f t="shared" si="1"/>
        <v>7860298</v>
      </c>
      <c r="H47" s="31">
        <f t="shared" si="1"/>
        <v>8517935</v>
      </c>
      <c r="I47" s="31">
        <f t="shared" si="1"/>
        <v>9517145</v>
      </c>
      <c r="J47" s="31">
        <f t="shared" si="1"/>
        <v>25895378</v>
      </c>
      <c r="K47" s="31">
        <f t="shared" si="1"/>
        <v>6080561</v>
      </c>
      <c r="L47" s="31">
        <f t="shared" si="1"/>
        <v>5825203</v>
      </c>
      <c r="M47" s="31">
        <f t="shared" si="1"/>
        <v>9958386</v>
      </c>
      <c r="N47" s="31">
        <f t="shared" si="1"/>
        <v>21864150</v>
      </c>
      <c r="O47" s="31">
        <f t="shared" si="1"/>
        <v>8428403</v>
      </c>
      <c r="P47" s="31">
        <f t="shared" si="1"/>
        <v>9175328</v>
      </c>
      <c r="Q47" s="31">
        <f t="shared" si="1"/>
        <v>7492810</v>
      </c>
      <c r="R47" s="31">
        <f t="shared" si="1"/>
        <v>25096541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72856069</v>
      </c>
      <c r="X47" s="31">
        <f t="shared" si="1"/>
        <v>52950645</v>
      </c>
      <c r="Y47" s="31">
        <f t="shared" si="1"/>
        <v>19905424</v>
      </c>
      <c r="Z47" s="32">
        <f>+IF(X47&lt;&gt;0,+(Y47/X47)*100,0)</f>
        <v>37.592410819547148</v>
      </c>
      <c r="AA47" s="29">
        <f>SUM(AA34:AA46)</f>
        <v>70600855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-87227668</v>
      </c>
      <c r="D48" s="39">
        <f t="shared" si="2"/>
        <v>0</v>
      </c>
      <c r="E48" s="40">
        <f t="shared" si="2"/>
        <v>-63605145</v>
      </c>
      <c r="F48" s="41">
        <f t="shared" si="2"/>
        <v>-66220933</v>
      </c>
      <c r="G48" s="41">
        <f t="shared" si="2"/>
        <v>-7566609</v>
      </c>
      <c r="H48" s="41">
        <f t="shared" si="2"/>
        <v>-8153637</v>
      </c>
      <c r="I48" s="41">
        <f t="shared" si="2"/>
        <v>-9110695</v>
      </c>
      <c r="J48" s="41">
        <f t="shared" si="2"/>
        <v>-24830941</v>
      </c>
      <c r="K48" s="41">
        <f t="shared" si="2"/>
        <v>-5738310</v>
      </c>
      <c r="L48" s="41">
        <f t="shared" si="2"/>
        <v>-5436740</v>
      </c>
      <c r="M48" s="41">
        <f t="shared" si="2"/>
        <v>-9612947</v>
      </c>
      <c r="N48" s="41">
        <f t="shared" si="2"/>
        <v>-20787997</v>
      </c>
      <c r="O48" s="41">
        <f t="shared" si="2"/>
        <v>-8014034</v>
      </c>
      <c r="P48" s="41">
        <f t="shared" si="2"/>
        <v>-8825399</v>
      </c>
      <c r="Q48" s="41">
        <f t="shared" si="2"/>
        <v>-7101895</v>
      </c>
      <c r="R48" s="41">
        <f t="shared" si="2"/>
        <v>-23941328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-69560266</v>
      </c>
      <c r="X48" s="41">
        <f t="shared" si="2"/>
        <v>-49665690</v>
      </c>
      <c r="Y48" s="41">
        <f t="shared" si="2"/>
        <v>-19894576</v>
      </c>
      <c r="Z48" s="42">
        <f>+IF(X48&lt;&gt;0,+(Y48/X48)*100,0)</f>
        <v>40.056980986270403</v>
      </c>
      <c r="AA48" s="39">
        <f>+AA32-AA47</f>
        <v>-66220933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-87227668</v>
      </c>
      <c r="D51" s="48">
        <f t="shared" si="3"/>
        <v>0</v>
      </c>
      <c r="E51" s="49">
        <f t="shared" si="3"/>
        <v>-63605145</v>
      </c>
      <c r="F51" s="50">
        <f t="shared" si="3"/>
        <v>-66220933</v>
      </c>
      <c r="G51" s="50">
        <f t="shared" si="3"/>
        <v>-7566609</v>
      </c>
      <c r="H51" s="50">
        <f t="shared" si="3"/>
        <v>-8153637</v>
      </c>
      <c r="I51" s="50">
        <f t="shared" si="3"/>
        <v>-9110695</v>
      </c>
      <c r="J51" s="50">
        <f t="shared" si="3"/>
        <v>-24830941</v>
      </c>
      <c r="K51" s="50">
        <f t="shared" si="3"/>
        <v>-5738310</v>
      </c>
      <c r="L51" s="50">
        <f t="shared" si="3"/>
        <v>-5436740</v>
      </c>
      <c r="M51" s="50">
        <f t="shared" si="3"/>
        <v>-9612947</v>
      </c>
      <c r="N51" s="50">
        <f t="shared" si="3"/>
        <v>-20787997</v>
      </c>
      <c r="O51" s="50">
        <f t="shared" si="3"/>
        <v>-8014034</v>
      </c>
      <c r="P51" s="50">
        <f t="shared" si="3"/>
        <v>-8825399</v>
      </c>
      <c r="Q51" s="50">
        <f t="shared" si="3"/>
        <v>-7101895</v>
      </c>
      <c r="R51" s="50">
        <f t="shared" si="3"/>
        <v>-23941328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-69560266</v>
      </c>
      <c r="X51" s="50">
        <f t="shared" si="3"/>
        <v>-49665690</v>
      </c>
      <c r="Y51" s="50">
        <f t="shared" si="3"/>
        <v>-19894576</v>
      </c>
      <c r="Z51" s="51">
        <f>+IF(X51&lt;&gt;0,+(Y51/X51)*100,0)</f>
        <v>40.056980986270403</v>
      </c>
      <c r="AA51" s="48">
        <f>SUM(AA48:AA50)</f>
        <v>-66220933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-87227668</v>
      </c>
      <c r="D53" s="54">
        <f>+D51-D52</f>
        <v>0</v>
      </c>
      <c r="E53" s="55">
        <f t="shared" si="4"/>
        <v>-63605145</v>
      </c>
      <c r="F53" s="56">
        <f t="shared" si="4"/>
        <v>-66220933</v>
      </c>
      <c r="G53" s="56">
        <f t="shared" si="4"/>
        <v>-7566609</v>
      </c>
      <c r="H53" s="56">
        <f t="shared" si="4"/>
        <v>-8153637</v>
      </c>
      <c r="I53" s="56">
        <f t="shared" si="4"/>
        <v>-9110695</v>
      </c>
      <c r="J53" s="56">
        <f t="shared" si="4"/>
        <v>-24830941</v>
      </c>
      <c r="K53" s="56">
        <f t="shared" si="4"/>
        <v>-5738310</v>
      </c>
      <c r="L53" s="56">
        <f t="shared" si="4"/>
        <v>-5436740</v>
      </c>
      <c r="M53" s="56">
        <f t="shared" si="4"/>
        <v>-9612947</v>
      </c>
      <c r="N53" s="56">
        <f t="shared" si="4"/>
        <v>-20787997</v>
      </c>
      <c r="O53" s="56">
        <f t="shared" si="4"/>
        <v>-8014034</v>
      </c>
      <c r="P53" s="56">
        <f t="shared" si="4"/>
        <v>-8825399</v>
      </c>
      <c r="Q53" s="56">
        <f t="shared" si="4"/>
        <v>-7101895</v>
      </c>
      <c r="R53" s="56">
        <f t="shared" si="4"/>
        <v>-23941328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-69560266</v>
      </c>
      <c r="X53" s="56">
        <f t="shared" si="4"/>
        <v>-49665690</v>
      </c>
      <c r="Y53" s="56">
        <f t="shared" si="4"/>
        <v>-19894576</v>
      </c>
      <c r="Z53" s="57">
        <f>+IF(X53&lt;&gt;0,+(Y53/X53)*100,0)</f>
        <v>40.056980986270403</v>
      </c>
      <c r="AA53" s="54">
        <f>+AA51-AA52</f>
        <v>-66220933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-87227668</v>
      </c>
      <c r="D56" s="48">
        <f>SUM(D53:D55)</f>
        <v>0</v>
      </c>
      <c r="E56" s="49">
        <f t="shared" si="5"/>
        <v>-63605145</v>
      </c>
      <c r="F56" s="50">
        <f t="shared" si="5"/>
        <v>-66220933</v>
      </c>
      <c r="G56" s="50">
        <f t="shared" si="5"/>
        <v>-7566609</v>
      </c>
      <c r="H56" s="50">
        <f t="shared" si="5"/>
        <v>-8153637</v>
      </c>
      <c r="I56" s="50">
        <f t="shared" si="5"/>
        <v>-9110695</v>
      </c>
      <c r="J56" s="50">
        <f t="shared" si="5"/>
        <v>-24830941</v>
      </c>
      <c r="K56" s="50">
        <f t="shared" si="5"/>
        <v>-5738310</v>
      </c>
      <c r="L56" s="50">
        <f t="shared" si="5"/>
        <v>-5436740</v>
      </c>
      <c r="M56" s="50">
        <f t="shared" si="5"/>
        <v>-9612947</v>
      </c>
      <c r="N56" s="50">
        <f t="shared" si="5"/>
        <v>-20787997</v>
      </c>
      <c r="O56" s="50">
        <f t="shared" si="5"/>
        <v>-8014034</v>
      </c>
      <c r="P56" s="50">
        <f t="shared" si="5"/>
        <v>-8825399</v>
      </c>
      <c r="Q56" s="50">
        <f t="shared" si="5"/>
        <v>-7101895</v>
      </c>
      <c r="R56" s="50">
        <f t="shared" si="5"/>
        <v>-23941328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-69560266</v>
      </c>
      <c r="X56" s="50">
        <f t="shared" si="5"/>
        <v>-49665690</v>
      </c>
      <c r="Y56" s="50">
        <f t="shared" si="5"/>
        <v>-19894576</v>
      </c>
      <c r="Z56" s="51">
        <f>+IF(X56&lt;&gt;0,+(Y56/X56)*100,0)</f>
        <v>40.056980986270403</v>
      </c>
      <c r="AA56" s="48">
        <f>SUM(AA53:AA55)</f>
        <v>-66220933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-87227668</v>
      </c>
      <c r="D59" s="65">
        <f>SUM(D56:D58)</f>
        <v>0</v>
      </c>
      <c r="E59" s="66">
        <f t="shared" si="6"/>
        <v>-63605145</v>
      </c>
      <c r="F59" s="67">
        <f t="shared" si="6"/>
        <v>-66220933</v>
      </c>
      <c r="G59" s="67">
        <f t="shared" si="6"/>
        <v>-7566609</v>
      </c>
      <c r="H59" s="67">
        <f t="shared" si="6"/>
        <v>-8153637</v>
      </c>
      <c r="I59" s="67">
        <f t="shared" si="6"/>
        <v>-9110695</v>
      </c>
      <c r="J59" s="67">
        <f t="shared" si="6"/>
        <v>-24830941</v>
      </c>
      <c r="K59" s="67">
        <f t="shared" si="6"/>
        <v>-5738310</v>
      </c>
      <c r="L59" s="67">
        <f t="shared" si="6"/>
        <v>-5436740</v>
      </c>
      <c r="M59" s="67">
        <f t="shared" si="6"/>
        <v>-9612947</v>
      </c>
      <c r="N59" s="67">
        <f t="shared" si="6"/>
        <v>-20787997</v>
      </c>
      <c r="O59" s="67">
        <f t="shared" si="6"/>
        <v>-8014034</v>
      </c>
      <c r="P59" s="67">
        <f t="shared" si="6"/>
        <v>-8825399</v>
      </c>
      <c r="Q59" s="67">
        <f t="shared" si="6"/>
        <v>-7101895</v>
      </c>
      <c r="R59" s="67">
        <f t="shared" si="6"/>
        <v>-23941328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-69560266</v>
      </c>
      <c r="X59" s="67">
        <f t="shared" si="6"/>
        <v>-49665690</v>
      </c>
      <c r="Y59" s="67">
        <f t="shared" si="6"/>
        <v>-19894576</v>
      </c>
      <c r="Z59" s="68">
        <f>+IF(X59&lt;&gt;0,+(Y59/X59)*100,0)</f>
        <v>40.056980986270403</v>
      </c>
      <c r="AA59" s="65">
        <f>SUM(AA56:AA58)</f>
        <v>-66220933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505500</v>
      </c>
      <c r="D41" s="20"/>
      <c r="E41" s="21">
        <v>430000</v>
      </c>
      <c r="F41" s="22">
        <v>730000</v>
      </c>
      <c r="G41" s="22"/>
      <c r="H41" s="22"/>
      <c r="I41" s="22">
        <v>345599</v>
      </c>
      <c r="J41" s="22">
        <v>345599</v>
      </c>
      <c r="K41" s="22"/>
      <c r="L41" s="22">
        <v>267391</v>
      </c>
      <c r="M41" s="22">
        <v>90000</v>
      </c>
      <c r="N41" s="22">
        <v>357391</v>
      </c>
      <c r="O41" s="22"/>
      <c r="P41" s="22"/>
      <c r="Q41" s="22"/>
      <c r="R41" s="22"/>
      <c r="S41" s="22"/>
      <c r="T41" s="22"/>
      <c r="U41" s="22"/>
      <c r="V41" s="22"/>
      <c r="W41" s="22">
        <v>702990</v>
      </c>
      <c r="X41" s="22">
        <v>547497</v>
      </c>
      <c r="Y41" s="22">
        <v>155493</v>
      </c>
      <c r="Z41" s="23">
        <v>28.40070356549899</v>
      </c>
      <c r="AA41" s="20">
        <v>730000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900679</v>
      </c>
      <c r="D44" s="20"/>
      <c r="E44" s="21">
        <v>1200000</v>
      </c>
      <c r="F44" s="22">
        <v>1200000</v>
      </c>
      <c r="G44" s="22">
        <v>117731</v>
      </c>
      <c r="H44" s="22"/>
      <c r="I44" s="22"/>
      <c r="J44" s="22">
        <v>117731</v>
      </c>
      <c r="K44" s="22">
        <v>381643</v>
      </c>
      <c r="L44" s="22">
        <v>129484</v>
      </c>
      <c r="M44" s="22">
        <v>122141</v>
      </c>
      <c r="N44" s="22">
        <v>633268</v>
      </c>
      <c r="O44" s="22">
        <v>149239</v>
      </c>
      <c r="P44" s="22">
        <v>119636</v>
      </c>
      <c r="Q44" s="22">
        <v>118341</v>
      </c>
      <c r="R44" s="22">
        <v>387216</v>
      </c>
      <c r="S44" s="22"/>
      <c r="T44" s="22"/>
      <c r="U44" s="22"/>
      <c r="V44" s="22"/>
      <c r="W44" s="22">
        <v>1138215</v>
      </c>
      <c r="X44" s="22">
        <v>900000</v>
      </c>
      <c r="Y44" s="22">
        <v>238215</v>
      </c>
      <c r="Z44" s="23">
        <v>26.468333333333334</v>
      </c>
      <c r="AA44" s="20">
        <v>1200000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1406179</v>
      </c>
      <c r="D47" s="29">
        <f t="shared" ref="D47:Y47" si="1">SUM(D34:D46)</f>
        <v>0</v>
      </c>
      <c r="E47" s="30">
        <f t="shared" si="1"/>
        <v>1630000</v>
      </c>
      <c r="F47" s="31">
        <f t="shared" si="1"/>
        <v>1930000</v>
      </c>
      <c r="G47" s="31">
        <f t="shared" si="1"/>
        <v>117731</v>
      </c>
      <c r="H47" s="31">
        <f t="shared" si="1"/>
        <v>0</v>
      </c>
      <c r="I47" s="31">
        <f t="shared" si="1"/>
        <v>345599</v>
      </c>
      <c r="J47" s="31">
        <f t="shared" si="1"/>
        <v>463330</v>
      </c>
      <c r="K47" s="31">
        <f t="shared" si="1"/>
        <v>381643</v>
      </c>
      <c r="L47" s="31">
        <f t="shared" si="1"/>
        <v>396875</v>
      </c>
      <c r="M47" s="31">
        <f t="shared" si="1"/>
        <v>212141</v>
      </c>
      <c r="N47" s="31">
        <f t="shared" si="1"/>
        <v>990659</v>
      </c>
      <c r="O47" s="31">
        <f t="shared" si="1"/>
        <v>149239</v>
      </c>
      <c r="P47" s="31">
        <f t="shared" si="1"/>
        <v>119636</v>
      </c>
      <c r="Q47" s="31">
        <f t="shared" si="1"/>
        <v>118341</v>
      </c>
      <c r="R47" s="31">
        <f t="shared" si="1"/>
        <v>387216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1841205</v>
      </c>
      <c r="X47" s="31">
        <f t="shared" si="1"/>
        <v>1447497</v>
      </c>
      <c r="Y47" s="31">
        <f t="shared" si="1"/>
        <v>393708</v>
      </c>
      <c r="Z47" s="32">
        <f>+IF(X47&lt;&gt;0,+(Y47/X47)*100,0)</f>
        <v>27.199227355911621</v>
      </c>
      <c r="AA47" s="29">
        <f>SUM(AA34:AA46)</f>
        <v>1930000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-1406179</v>
      </c>
      <c r="D48" s="39">
        <f t="shared" si="2"/>
        <v>0</v>
      </c>
      <c r="E48" s="40">
        <f t="shared" si="2"/>
        <v>-1630000</v>
      </c>
      <c r="F48" s="41">
        <f t="shared" si="2"/>
        <v>-1930000</v>
      </c>
      <c r="G48" s="41">
        <f t="shared" si="2"/>
        <v>-117731</v>
      </c>
      <c r="H48" s="41">
        <f t="shared" si="2"/>
        <v>0</v>
      </c>
      <c r="I48" s="41">
        <f t="shared" si="2"/>
        <v>-345599</v>
      </c>
      <c r="J48" s="41">
        <f t="shared" si="2"/>
        <v>-463330</v>
      </c>
      <c r="K48" s="41">
        <f t="shared" si="2"/>
        <v>-381643</v>
      </c>
      <c r="L48" s="41">
        <f t="shared" si="2"/>
        <v>-396875</v>
      </c>
      <c r="M48" s="41">
        <f t="shared" si="2"/>
        <v>-212141</v>
      </c>
      <c r="N48" s="41">
        <f t="shared" si="2"/>
        <v>-990659</v>
      </c>
      <c r="O48" s="41">
        <f t="shared" si="2"/>
        <v>-149239</v>
      </c>
      <c r="P48" s="41">
        <f t="shared" si="2"/>
        <v>-119636</v>
      </c>
      <c r="Q48" s="41">
        <f t="shared" si="2"/>
        <v>-118341</v>
      </c>
      <c r="R48" s="41">
        <f t="shared" si="2"/>
        <v>-387216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-1841205</v>
      </c>
      <c r="X48" s="41">
        <f t="shared" si="2"/>
        <v>-1447497</v>
      </c>
      <c r="Y48" s="41">
        <f t="shared" si="2"/>
        <v>-393708</v>
      </c>
      <c r="Z48" s="42">
        <f>+IF(X48&lt;&gt;0,+(Y48/X48)*100,0)</f>
        <v>27.199227355911621</v>
      </c>
      <c r="AA48" s="39">
        <f>+AA32-AA47</f>
        <v>-1930000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-1406179</v>
      </c>
      <c r="D51" s="48">
        <f t="shared" si="3"/>
        <v>0</v>
      </c>
      <c r="E51" s="49">
        <f t="shared" si="3"/>
        <v>-1630000</v>
      </c>
      <c r="F51" s="50">
        <f t="shared" si="3"/>
        <v>-1930000</v>
      </c>
      <c r="G51" s="50">
        <f t="shared" si="3"/>
        <v>-117731</v>
      </c>
      <c r="H51" s="50">
        <f t="shared" si="3"/>
        <v>0</v>
      </c>
      <c r="I51" s="50">
        <f t="shared" si="3"/>
        <v>-345599</v>
      </c>
      <c r="J51" s="50">
        <f t="shared" si="3"/>
        <v>-463330</v>
      </c>
      <c r="K51" s="50">
        <f t="shared" si="3"/>
        <v>-381643</v>
      </c>
      <c r="L51" s="50">
        <f t="shared" si="3"/>
        <v>-396875</v>
      </c>
      <c r="M51" s="50">
        <f t="shared" si="3"/>
        <v>-212141</v>
      </c>
      <c r="N51" s="50">
        <f t="shared" si="3"/>
        <v>-990659</v>
      </c>
      <c r="O51" s="50">
        <f t="shared" si="3"/>
        <v>-149239</v>
      </c>
      <c r="P51" s="50">
        <f t="shared" si="3"/>
        <v>-119636</v>
      </c>
      <c r="Q51" s="50">
        <f t="shared" si="3"/>
        <v>-118341</v>
      </c>
      <c r="R51" s="50">
        <f t="shared" si="3"/>
        <v>-387216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-1841205</v>
      </c>
      <c r="X51" s="50">
        <f t="shared" si="3"/>
        <v>-1447497</v>
      </c>
      <c r="Y51" s="50">
        <f t="shared" si="3"/>
        <v>-393708</v>
      </c>
      <c r="Z51" s="51">
        <f>+IF(X51&lt;&gt;0,+(Y51/X51)*100,0)</f>
        <v>27.199227355911621</v>
      </c>
      <c r="AA51" s="48">
        <f>SUM(AA48:AA50)</f>
        <v>-1930000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-1406179</v>
      </c>
      <c r="D53" s="54">
        <f>+D51-D52</f>
        <v>0</v>
      </c>
      <c r="E53" s="55">
        <f t="shared" si="4"/>
        <v>-1630000</v>
      </c>
      <c r="F53" s="56">
        <f t="shared" si="4"/>
        <v>-1930000</v>
      </c>
      <c r="G53" s="56">
        <f t="shared" si="4"/>
        <v>-117731</v>
      </c>
      <c r="H53" s="56">
        <f t="shared" si="4"/>
        <v>0</v>
      </c>
      <c r="I53" s="56">
        <f t="shared" si="4"/>
        <v>-345599</v>
      </c>
      <c r="J53" s="56">
        <f t="shared" si="4"/>
        <v>-463330</v>
      </c>
      <c r="K53" s="56">
        <f t="shared" si="4"/>
        <v>-381643</v>
      </c>
      <c r="L53" s="56">
        <f t="shared" si="4"/>
        <v>-396875</v>
      </c>
      <c r="M53" s="56">
        <f t="shared" si="4"/>
        <v>-212141</v>
      </c>
      <c r="N53" s="56">
        <f t="shared" si="4"/>
        <v>-990659</v>
      </c>
      <c r="O53" s="56">
        <f t="shared" si="4"/>
        <v>-149239</v>
      </c>
      <c r="P53" s="56">
        <f t="shared" si="4"/>
        <v>-119636</v>
      </c>
      <c r="Q53" s="56">
        <f t="shared" si="4"/>
        <v>-118341</v>
      </c>
      <c r="R53" s="56">
        <f t="shared" si="4"/>
        <v>-387216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-1841205</v>
      </c>
      <c r="X53" s="56">
        <f t="shared" si="4"/>
        <v>-1447497</v>
      </c>
      <c r="Y53" s="56">
        <f t="shared" si="4"/>
        <v>-393708</v>
      </c>
      <c r="Z53" s="57">
        <f>+IF(X53&lt;&gt;0,+(Y53/X53)*100,0)</f>
        <v>27.199227355911621</v>
      </c>
      <c r="AA53" s="54">
        <f>+AA51-AA52</f>
        <v>-1930000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-1406179</v>
      </c>
      <c r="D56" s="48">
        <f>SUM(D53:D55)</f>
        <v>0</v>
      </c>
      <c r="E56" s="49">
        <f t="shared" si="5"/>
        <v>-1630000</v>
      </c>
      <c r="F56" s="50">
        <f t="shared" si="5"/>
        <v>-1930000</v>
      </c>
      <c r="G56" s="50">
        <f t="shared" si="5"/>
        <v>-117731</v>
      </c>
      <c r="H56" s="50">
        <f t="shared" si="5"/>
        <v>0</v>
      </c>
      <c r="I56" s="50">
        <f t="shared" si="5"/>
        <v>-345599</v>
      </c>
      <c r="J56" s="50">
        <f t="shared" si="5"/>
        <v>-463330</v>
      </c>
      <c r="K56" s="50">
        <f t="shared" si="5"/>
        <v>-381643</v>
      </c>
      <c r="L56" s="50">
        <f t="shared" si="5"/>
        <v>-396875</v>
      </c>
      <c r="M56" s="50">
        <f t="shared" si="5"/>
        <v>-212141</v>
      </c>
      <c r="N56" s="50">
        <f t="shared" si="5"/>
        <v>-990659</v>
      </c>
      <c r="O56" s="50">
        <f t="shared" si="5"/>
        <v>-149239</v>
      </c>
      <c r="P56" s="50">
        <f t="shared" si="5"/>
        <v>-119636</v>
      </c>
      <c r="Q56" s="50">
        <f t="shared" si="5"/>
        <v>-118341</v>
      </c>
      <c r="R56" s="50">
        <f t="shared" si="5"/>
        <v>-387216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-1841205</v>
      </c>
      <c r="X56" s="50">
        <f t="shared" si="5"/>
        <v>-1447497</v>
      </c>
      <c r="Y56" s="50">
        <f t="shared" si="5"/>
        <v>-393708</v>
      </c>
      <c r="Z56" s="51">
        <f>+IF(X56&lt;&gt;0,+(Y56/X56)*100,0)</f>
        <v>27.199227355911621</v>
      </c>
      <c r="AA56" s="48">
        <f>SUM(AA53:AA55)</f>
        <v>-1930000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-1406179</v>
      </c>
      <c r="D59" s="65">
        <f>SUM(D56:D58)</f>
        <v>0</v>
      </c>
      <c r="E59" s="66">
        <f t="shared" si="6"/>
        <v>-1630000</v>
      </c>
      <c r="F59" s="67">
        <f t="shared" si="6"/>
        <v>-1930000</v>
      </c>
      <c r="G59" s="67">
        <f t="shared" si="6"/>
        <v>-117731</v>
      </c>
      <c r="H59" s="67">
        <f t="shared" si="6"/>
        <v>0</v>
      </c>
      <c r="I59" s="67">
        <f t="shared" si="6"/>
        <v>-345599</v>
      </c>
      <c r="J59" s="67">
        <f t="shared" si="6"/>
        <v>-463330</v>
      </c>
      <c r="K59" s="67">
        <f t="shared" si="6"/>
        <v>-381643</v>
      </c>
      <c r="L59" s="67">
        <f t="shared" si="6"/>
        <v>-396875</v>
      </c>
      <c r="M59" s="67">
        <f t="shared" si="6"/>
        <v>-212141</v>
      </c>
      <c r="N59" s="67">
        <f t="shared" si="6"/>
        <v>-990659</v>
      </c>
      <c r="O59" s="67">
        <f t="shared" si="6"/>
        <v>-149239</v>
      </c>
      <c r="P59" s="67">
        <f t="shared" si="6"/>
        <v>-119636</v>
      </c>
      <c r="Q59" s="67">
        <f t="shared" si="6"/>
        <v>-118341</v>
      </c>
      <c r="R59" s="67">
        <f t="shared" si="6"/>
        <v>-387216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-1841205</v>
      </c>
      <c r="X59" s="67">
        <f t="shared" si="6"/>
        <v>-1447497</v>
      </c>
      <c r="Y59" s="67">
        <f t="shared" si="6"/>
        <v>-393708</v>
      </c>
      <c r="Z59" s="68">
        <f>+IF(X59&lt;&gt;0,+(Y59/X59)*100,0)</f>
        <v>27.199227355911621</v>
      </c>
      <c r="AA59" s="65">
        <f>SUM(AA56:AA58)</f>
        <v>-1930000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1852045002</v>
      </c>
      <c r="D6" s="20"/>
      <c r="E6" s="21">
        <v>2150331000</v>
      </c>
      <c r="F6" s="22">
        <v>2290831000</v>
      </c>
      <c r="G6" s="22">
        <v>209112346</v>
      </c>
      <c r="H6" s="22">
        <v>180681404</v>
      </c>
      <c r="I6" s="22">
        <v>209900561</v>
      </c>
      <c r="J6" s="22">
        <v>599694311</v>
      </c>
      <c r="K6" s="22">
        <v>160042208</v>
      </c>
      <c r="L6" s="22">
        <v>101167109</v>
      </c>
      <c r="M6" s="22">
        <v>160264552</v>
      </c>
      <c r="N6" s="22">
        <v>421473869</v>
      </c>
      <c r="O6" s="22">
        <v>150906330</v>
      </c>
      <c r="P6" s="22">
        <v>155634431</v>
      </c>
      <c r="Q6" s="22">
        <v>210645517</v>
      </c>
      <c r="R6" s="22">
        <v>517186278</v>
      </c>
      <c r="S6" s="22"/>
      <c r="T6" s="22"/>
      <c r="U6" s="22"/>
      <c r="V6" s="22"/>
      <c r="W6" s="22">
        <v>1538354458</v>
      </c>
      <c r="X6" s="22">
        <v>1534929610</v>
      </c>
      <c r="Y6" s="22">
        <v>3424848</v>
      </c>
      <c r="Z6" s="23">
        <v>0.22312736543013198</v>
      </c>
      <c r="AA6" s="20">
        <v>2290831000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2253879</v>
      </c>
      <c r="D10" s="20"/>
      <c r="E10" s="21"/>
      <c r="F10" s="22">
        <v>100</v>
      </c>
      <c r="G10" s="22"/>
      <c r="H10" s="22">
        <v>1</v>
      </c>
      <c r="I10" s="22"/>
      <c r="J10" s="22">
        <v>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</v>
      </c>
      <c r="X10" s="22">
        <v>1</v>
      </c>
      <c r="Y10" s="22"/>
      <c r="Z10" s="23"/>
      <c r="AA10" s="20">
        <v>100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571</v>
      </c>
      <c r="D19" s="20"/>
      <c r="E19" s="21">
        <v>698200</v>
      </c>
      <c r="F19" s="22">
        <v>1296500</v>
      </c>
      <c r="G19" s="22"/>
      <c r="H19" s="22">
        <v>37</v>
      </c>
      <c r="I19" s="22"/>
      <c r="J19" s="22">
        <v>37</v>
      </c>
      <c r="K19" s="22"/>
      <c r="L19" s="22">
        <v>17</v>
      </c>
      <c r="M19" s="22">
        <v>89</v>
      </c>
      <c r="N19" s="22">
        <v>106</v>
      </c>
      <c r="O19" s="22"/>
      <c r="P19" s="22">
        <v>3917377</v>
      </c>
      <c r="Q19" s="22">
        <v>253</v>
      </c>
      <c r="R19" s="22">
        <v>3917630</v>
      </c>
      <c r="S19" s="22"/>
      <c r="T19" s="22"/>
      <c r="U19" s="22"/>
      <c r="V19" s="22"/>
      <c r="W19" s="22">
        <v>3917773</v>
      </c>
      <c r="X19" s="22">
        <v>108306</v>
      </c>
      <c r="Y19" s="22">
        <v>3809467</v>
      </c>
      <c r="Z19" s="23">
        <v>3517.3185234428379</v>
      </c>
      <c r="AA19" s="20">
        <v>1296500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184904</v>
      </c>
      <c r="D22" s="20"/>
      <c r="E22" s="21"/>
      <c r="F22" s="22"/>
      <c r="G22" s="22">
        <v>7589548</v>
      </c>
      <c r="H22" s="22">
        <v>6698689</v>
      </c>
      <c r="I22" s="22">
        <v>-14288237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514274</v>
      </c>
      <c r="D23" s="20"/>
      <c r="E23" s="21">
        <v>1133000</v>
      </c>
      <c r="F23" s="22">
        <v>1133000</v>
      </c>
      <c r="G23" s="22">
        <v>99816</v>
      </c>
      <c r="H23" s="22">
        <v>80808</v>
      </c>
      <c r="I23" s="22">
        <v>8593</v>
      </c>
      <c r="J23" s="22">
        <v>189217</v>
      </c>
      <c r="K23" s="22">
        <v>75412</v>
      </c>
      <c r="L23" s="22">
        <v>78910</v>
      </c>
      <c r="M23" s="22">
        <v>88009</v>
      </c>
      <c r="N23" s="22">
        <v>242331</v>
      </c>
      <c r="O23" s="22">
        <v>89889</v>
      </c>
      <c r="P23" s="22">
        <v>103181</v>
      </c>
      <c r="Q23" s="22">
        <v>75467</v>
      </c>
      <c r="R23" s="22">
        <v>268537</v>
      </c>
      <c r="S23" s="22"/>
      <c r="T23" s="22"/>
      <c r="U23" s="22"/>
      <c r="V23" s="22"/>
      <c r="W23" s="22">
        <v>700085</v>
      </c>
      <c r="X23" s="22">
        <v>651837</v>
      </c>
      <c r="Y23" s="22">
        <v>48248</v>
      </c>
      <c r="Z23" s="23">
        <v>7.4018504626156538</v>
      </c>
      <c r="AA23" s="20">
        <v>1133000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9572555</v>
      </c>
      <c r="D25" s="20"/>
      <c r="E25" s="21">
        <v>50181800</v>
      </c>
      <c r="F25" s="22">
        <v>50181800</v>
      </c>
      <c r="G25" s="22">
        <v>21702500</v>
      </c>
      <c r="H25" s="22"/>
      <c r="I25" s="22">
        <v>30807</v>
      </c>
      <c r="J25" s="22">
        <v>21733307</v>
      </c>
      <c r="K25" s="22">
        <v>51240</v>
      </c>
      <c r="L25" s="22">
        <v>2025</v>
      </c>
      <c r="M25" s="22">
        <v>17362000</v>
      </c>
      <c r="N25" s="22">
        <v>17415265</v>
      </c>
      <c r="O25" s="22">
        <v>93444</v>
      </c>
      <c r="P25" s="22"/>
      <c r="Q25" s="22">
        <v>13075161</v>
      </c>
      <c r="R25" s="22">
        <v>13168605</v>
      </c>
      <c r="S25" s="22"/>
      <c r="T25" s="22"/>
      <c r="U25" s="22"/>
      <c r="V25" s="22"/>
      <c r="W25" s="22">
        <v>52317177</v>
      </c>
      <c r="X25" s="22">
        <v>51612416</v>
      </c>
      <c r="Y25" s="22">
        <v>704761</v>
      </c>
      <c r="Z25" s="23">
        <v>1.3654873277003736</v>
      </c>
      <c r="AA25" s="20">
        <v>50181800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914830</v>
      </c>
      <c r="D30" s="20"/>
      <c r="E30" s="21">
        <v>2085900</v>
      </c>
      <c r="F30" s="22">
        <v>2085900</v>
      </c>
      <c r="G30" s="22">
        <v>173825</v>
      </c>
      <c r="H30" s="22">
        <v>173825</v>
      </c>
      <c r="I30" s="22">
        <v>173825</v>
      </c>
      <c r="J30" s="22">
        <v>521475</v>
      </c>
      <c r="K30" s="22">
        <v>173825</v>
      </c>
      <c r="L30" s="22">
        <v>173825</v>
      </c>
      <c r="M30" s="22">
        <v>173825</v>
      </c>
      <c r="N30" s="22">
        <v>521475</v>
      </c>
      <c r="O30" s="22">
        <v>173825</v>
      </c>
      <c r="P30" s="22">
        <v>173825</v>
      </c>
      <c r="Q30" s="22">
        <v>173825</v>
      </c>
      <c r="R30" s="22">
        <v>521475</v>
      </c>
      <c r="S30" s="22"/>
      <c r="T30" s="22"/>
      <c r="U30" s="22"/>
      <c r="V30" s="22"/>
      <c r="W30" s="22">
        <v>1564425</v>
      </c>
      <c r="X30" s="22">
        <v>1564425</v>
      </c>
      <c r="Y30" s="22"/>
      <c r="Z30" s="23"/>
      <c r="AA30" s="20">
        <v>2085900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1865486015</v>
      </c>
      <c r="D32" s="29">
        <f t="shared" ref="D32:Y32" si="0">SUM(D6:D31)</f>
        <v>0</v>
      </c>
      <c r="E32" s="30">
        <f t="shared" si="0"/>
        <v>2204429900</v>
      </c>
      <c r="F32" s="31">
        <f t="shared" si="0"/>
        <v>2345528300</v>
      </c>
      <c r="G32" s="31">
        <f t="shared" si="0"/>
        <v>238678035</v>
      </c>
      <c r="H32" s="31">
        <f t="shared" si="0"/>
        <v>187634764</v>
      </c>
      <c r="I32" s="31">
        <f t="shared" si="0"/>
        <v>195825549</v>
      </c>
      <c r="J32" s="31">
        <f t="shared" si="0"/>
        <v>622138348</v>
      </c>
      <c r="K32" s="31">
        <f t="shared" si="0"/>
        <v>160342685</v>
      </c>
      <c r="L32" s="31">
        <f t="shared" si="0"/>
        <v>101421886</v>
      </c>
      <c r="M32" s="31">
        <f t="shared" si="0"/>
        <v>177888475</v>
      </c>
      <c r="N32" s="31">
        <f t="shared" si="0"/>
        <v>439653046</v>
      </c>
      <c r="O32" s="31">
        <f t="shared" si="0"/>
        <v>151263488</v>
      </c>
      <c r="P32" s="31">
        <f t="shared" si="0"/>
        <v>159828814</v>
      </c>
      <c r="Q32" s="31">
        <f t="shared" si="0"/>
        <v>223970223</v>
      </c>
      <c r="R32" s="31">
        <f t="shared" si="0"/>
        <v>535062525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1596853919</v>
      </c>
      <c r="X32" s="31">
        <f t="shared" si="0"/>
        <v>1588866595</v>
      </c>
      <c r="Y32" s="31">
        <f t="shared" si="0"/>
        <v>7987324</v>
      </c>
      <c r="Z32" s="32">
        <f>+IF(X32&lt;&gt;0,+(Y32/X32)*100,0)</f>
        <v>0.50270576681108958</v>
      </c>
      <c r="AA32" s="29">
        <f>SUM(AA6:AA31)</f>
        <v>2345528300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90460782</v>
      </c>
      <c r="D34" s="20"/>
      <c r="E34" s="21">
        <v>101952600</v>
      </c>
      <c r="F34" s="22">
        <v>99798100</v>
      </c>
      <c r="G34" s="22">
        <v>7591629</v>
      </c>
      <c r="H34" s="22">
        <v>8048064</v>
      </c>
      <c r="I34" s="22">
        <v>7856770</v>
      </c>
      <c r="J34" s="22">
        <v>23496463</v>
      </c>
      <c r="K34" s="22">
        <v>7850944</v>
      </c>
      <c r="L34" s="22">
        <v>8083626</v>
      </c>
      <c r="M34" s="22">
        <v>8543175</v>
      </c>
      <c r="N34" s="22">
        <v>24477745</v>
      </c>
      <c r="O34" s="22">
        <v>7806457</v>
      </c>
      <c r="P34" s="22">
        <v>8208953</v>
      </c>
      <c r="Q34" s="22">
        <v>7818692</v>
      </c>
      <c r="R34" s="22">
        <v>23834102</v>
      </c>
      <c r="S34" s="22"/>
      <c r="T34" s="22"/>
      <c r="U34" s="22"/>
      <c r="V34" s="22"/>
      <c r="W34" s="22">
        <v>71808310</v>
      </c>
      <c r="X34" s="22">
        <v>72575089</v>
      </c>
      <c r="Y34" s="22">
        <v>-766779</v>
      </c>
      <c r="Z34" s="23">
        <v>-1.0565319458306142</v>
      </c>
      <c r="AA34" s="20">
        <v>99798100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1250740202</v>
      </c>
      <c r="D36" s="20"/>
      <c r="E36" s="21">
        <v>1492128200</v>
      </c>
      <c r="F36" s="22">
        <v>1627634200</v>
      </c>
      <c r="G36" s="22">
        <v>153869394</v>
      </c>
      <c r="H36" s="22">
        <v>160010168</v>
      </c>
      <c r="I36" s="22">
        <v>94812605</v>
      </c>
      <c r="J36" s="22">
        <v>408692167</v>
      </c>
      <c r="K36" s="22">
        <v>105269449</v>
      </c>
      <c r="L36" s="22">
        <v>111481954</v>
      </c>
      <c r="M36" s="22">
        <v>106494712</v>
      </c>
      <c r="N36" s="22">
        <v>323246115</v>
      </c>
      <c r="O36" s="22">
        <v>182188747</v>
      </c>
      <c r="P36" s="22">
        <v>105013766</v>
      </c>
      <c r="Q36" s="22">
        <v>123806103</v>
      </c>
      <c r="R36" s="22">
        <v>411008616</v>
      </c>
      <c r="S36" s="22"/>
      <c r="T36" s="22"/>
      <c r="U36" s="22"/>
      <c r="V36" s="22"/>
      <c r="W36" s="22">
        <v>1142946898</v>
      </c>
      <c r="X36" s="22">
        <v>1132352629</v>
      </c>
      <c r="Y36" s="22">
        <v>10594269</v>
      </c>
      <c r="Z36" s="23">
        <v>0.93559803975162581</v>
      </c>
      <c r="AA36" s="20">
        <v>1627634200</v>
      </c>
    </row>
    <row r="37" spans="1:27" ht="13.5" x14ac:dyDescent="0.25">
      <c r="A37" s="19" t="s">
        <v>63</v>
      </c>
      <c r="B37" s="15" t="s">
        <v>32</v>
      </c>
      <c r="C37" s="20">
        <v>34716178</v>
      </c>
      <c r="D37" s="20"/>
      <c r="E37" s="21">
        <v>27204500</v>
      </c>
      <c r="F37" s="22">
        <v>29461800</v>
      </c>
      <c r="G37" s="22">
        <v>1791253</v>
      </c>
      <c r="H37" s="22">
        <v>2679027</v>
      </c>
      <c r="I37" s="22">
        <v>2543226</v>
      </c>
      <c r="J37" s="22">
        <v>7013506</v>
      </c>
      <c r="K37" s="22">
        <v>3356673</v>
      </c>
      <c r="L37" s="22">
        <v>3236312</v>
      </c>
      <c r="M37" s="22">
        <v>1573555</v>
      </c>
      <c r="N37" s="22">
        <v>8166540</v>
      </c>
      <c r="O37" s="22">
        <v>2542601</v>
      </c>
      <c r="P37" s="22">
        <v>2139692</v>
      </c>
      <c r="Q37" s="22">
        <v>1457462</v>
      </c>
      <c r="R37" s="22">
        <v>6139755</v>
      </c>
      <c r="S37" s="22"/>
      <c r="T37" s="22"/>
      <c r="U37" s="22"/>
      <c r="V37" s="22"/>
      <c r="W37" s="22">
        <v>21319801</v>
      </c>
      <c r="X37" s="22">
        <v>22239747</v>
      </c>
      <c r="Y37" s="22">
        <v>-919946</v>
      </c>
      <c r="Z37" s="23">
        <v>-4.1364948980759539</v>
      </c>
      <c r="AA37" s="20">
        <v>29461800</v>
      </c>
    </row>
    <row r="38" spans="1:27" ht="13.5" x14ac:dyDescent="0.25">
      <c r="A38" s="19" t="s">
        <v>64</v>
      </c>
      <c r="B38" s="15" t="s">
        <v>32</v>
      </c>
      <c r="C38" s="20">
        <v>-34150000</v>
      </c>
      <c r="D38" s="20"/>
      <c r="E38" s="21">
        <v>79562200</v>
      </c>
      <c r="F38" s="22">
        <v>143603200</v>
      </c>
      <c r="G38" s="22">
        <v>6630183</v>
      </c>
      <c r="H38" s="22">
        <v>6630183</v>
      </c>
      <c r="I38" s="22">
        <v>6630183</v>
      </c>
      <c r="J38" s="22">
        <v>19890549</v>
      </c>
      <c r="K38" s="22">
        <v>6630183</v>
      </c>
      <c r="L38" s="22">
        <v>6630183</v>
      </c>
      <c r="M38" s="22">
        <v>6630183</v>
      </c>
      <c r="N38" s="22">
        <v>19890549</v>
      </c>
      <c r="O38" s="22">
        <v>6630183</v>
      </c>
      <c r="P38" s="22">
        <v>6630183</v>
      </c>
      <c r="Q38" s="22">
        <v>6630183</v>
      </c>
      <c r="R38" s="22">
        <v>19890549</v>
      </c>
      <c r="S38" s="22"/>
      <c r="T38" s="22"/>
      <c r="U38" s="22"/>
      <c r="V38" s="22"/>
      <c r="W38" s="22">
        <v>59671647</v>
      </c>
      <c r="X38" s="22">
        <v>59463081</v>
      </c>
      <c r="Y38" s="22">
        <v>208566</v>
      </c>
      <c r="Z38" s="23">
        <v>0.35074872760124892</v>
      </c>
      <c r="AA38" s="20">
        <v>143603200</v>
      </c>
    </row>
    <row r="39" spans="1:27" ht="13.5" x14ac:dyDescent="0.25">
      <c r="A39" s="19" t="s">
        <v>65</v>
      </c>
      <c r="B39" s="15" t="s">
        <v>32</v>
      </c>
      <c r="C39" s="20">
        <v>30889904</v>
      </c>
      <c r="D39" s="20"/>
      <c r="E39" s="21">
        <v>26829800</v>
      </c>
      <c r="F39" s="22">
        <v>26774100</v>
      </c>
      <c r="G39" s="22">
        <v>2235818</v>
      </c>
      <c r="H39" s="22">
        <v>1976316</v>
      </c>
      <c r="I39" s="22">
        <v>2037882</v>
      </c>
      <c r="J39" s="22">
        <v>6250016</v>
      </c>
      <c r="K39" s="22">
        <v>2106196</v>
      </c>
      <c r="L39" s="22">
        <v>1966906</v>
      </c>
      <c r="M39" s="22">
        <v>2091537</v>
      </c>
      <c r="N39" s="22">
        <v>6164639</v>
      </c>
      <c r="O39" s="22">
        <v>2091684</v>
      </c>
      <c r="P39" s="22">
        <v>1956949</v>
      </c>
      <c r="Q39" s="22">
        <v>2092272</v>
      </c>
      <c r="R39" s="22">
        <v>6140905</v>
      </c>
      <c r="S39" s="22"/>
      <c r="T39" s="22"/>
      <c r="U39" s="22"/>
      <c r="V39" s="22"/>
      <c r="W39" s="22">
        <v>18555560</v>
      </c>
      <c r="X39" s="22">
        <v>18913439</v>
      </c>
      <c r="Y39" s="22">
        <v>-357879</v>
      </c>
      <c r="Z39" s="23">
        <v>-1.8921942223199071</v>
      </c>
      <c r="AA39" s="20">
        <v>26774100</v>
      </c>
    </row>
    <row r="40" spans="1:27" ht="13.5" x14ac:dyDescent="0.25">
      <c r="A40" s="19" t="s">
        <v>40</v>
      </c>
      <c r="B40" s="15" t="s">
        <v>32</v>
      </c>
      <c r="C40" s="20">
        <v>27188695</v>
      </c>
      <c r="D40" s="20"/>
      <c r="E40" s="21">
        <v>41560100</v>
      </c>
      <c r="F40" s="22">
        <v>50537600</v>
      </c>
      <c r="G40" s="22">
        <v>4723183</v>
      </c>
      <c r="H40" s="22">
        <v>3157891</v>
      </c>
      <c r="I40" s="22">
        <v>3056023</v>
      </c>
      <c r="J40" s="22">
        <v>10937097</v>
      </c>
      <c r="K40" s="22">
        <v>3157891</v>
      </c>
      <c r="L40" s="22">
        <v>3055374</v>
      </c>
      <c r="M40" s="22">
        <v>7661729</v>
      </c>
      <c r="N40" s="22">
        <v>13874994</v>
      </c>
      <c r="O40" s="22">
        <v>3979362</v>
      </c>
      <c r="P40" s="22">
        <v>5272006</v>
      </c>
      <c r="Q40" s="22">
        <v>1480779</v>
      </c>
      <c r="R40" s="22">
        <v>10732147</v>
      </c>
      <c r="S40" s="22"/>
      <c r="T40" s="22"/>
      <c r="U40" s="22"/>
      <c r="V40" s="22"/>
      <c r="W40" s="22">
        <v>35544238</v>
      </c>
      <c r="X40" s="22">
        <v>37902107</v>
      </c>
      <c r="Y40" s="22">
        <v>-2357869</v>
      </c>
      <c r="Z40" s="23">
        <v>-6.2209443923526466</v>
      </c>
      <c r="AA40" s="20">
        <v>50537600</v>
      </c>
    </row>
    <row r="41" spans="1:27" ht="13.5" x14ac:dyDescent="0.25">
      <c r="A41" s="19" t="s">
        <v>66</v>
      </c>
      <c r="B41" s="15" t="s">
        <v>32</v>
      </c>
      <c r="C41" s="20">
        <v>41103967</v>
      </c>
      <c r="D41" s="20"/>
      <c r="E41" s="21">
        <v>44513600</v>
      </c>
      <c r="F41" s="22">
        <v>45267900</v>
      </c>
      <c r="G41" s="22">
        <v>-1908615</v>
      </c>
      <c r="H41" s="22">
        <v>3333800</v>
      </c>
      <c r="I41" s="22">
        <v>4536738</v>
      </c>
      <c r="J41" s="22">
        <v>5961923</v>
      </c>
      <c r="K41" s="22">
        <v>2718499</v>
      </c>
      <c r="L41" s="22">
        <v>1736094</v>
      </c>
      <c r="M41" s="22">
        <v>4412837</v>
      </c>
      <c r="N41" s="22">
        <v>8867430</v>
      </c>
      <c r="O41" s="22">
        <v>1577888</v>
      </c>
      <c r="P41" s="22">
        <v>2075963</v>
      </c>
      <c r="Q41" s="22">
        <v>5350643</v>
      </c>
      <c r="R41" s="22">
        <v>9004494</v>
      </c>
      <c r="S41" s="22"/>
      <c r="T41" s="22"/>
      <c r="U41" s="22"/>
      <c r="V41" s="22"/>
      <c r="W41" s="22">
        <v>23833847</v>
      </c>
      <c r="X41" s="22">
        <v>23677741</v>
      </c>
      <c r="Y41" s="22">
        <v>156106</v>
      </c>
      <c r="Z41" s="23">
        <v>0.65929431359182444</v>
      </c>
      <c r="AA41" s="20">
        <v>45267900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448997</v>
      </c>
      <c r="D43" s="20"/>
      <c r="E43" s="21"/>
      <c r="F43" s="22"/>
      <c r="G43" s="22">
        <v>4209</v>
      </c>
      <c r="H43" s="22">
        <v>4385</v>
      </c>
      <c r="I43" s="22">
        <v>3082</v>
      </c>
      <c r="J43" s="22">
        <v>11676</v>
      </c>
      <c r="K43" s="22">
        <v>5436</v>
      </c>
      <c r="L43" s="22">
        <v>4399</v>
      </c>
      <c r="M43" s="22">
        <v>5115</v>
      </c>
      <c r="N43" s="22">
        <v>14950</v>
      </c>
      <c r="O43" s="22">
        <v>4743</v>
      </c>
      <c r="P43" s="22">
        <v>4889</v>
      </c>
      <c r="Q43" s="22">
        <v>4529</v>
      </c>
      <c r="R43" s="22">
        <v>14161</v>
      </c>
      <c r="S43" s="22"/>
      <c r="T43" s="22"/>
      <c r="U43" s="22"/>
      <c r="V43" s="22"/>
      <c r="W43" s="22">
        <v>40787</v>
      </c>
      <c r="X43" s="22">
        <v>31369</v>
      </c>
      <c r="Y43" s="22">
        <v>9418</v>
      </c>
      <c r="Z43" s="23">
        <v>30.023271382575157</v>
      </c>
      <c r="AA43" s="20"/>
    </row>
    <row r="44" spans="1:27" ht="13.5" x14ac:dyDescent="0.25">
      <c r="A44" s="19" t="s">
        <v>69</v>
      </c>
      <c r="B44" s="15" t="s">
        <v>32</v>
      </c>
      <c r="C44" s="20">
        <v>24995321</v>
      </c>
      <c r="D44" s="20"/>
      <c r="E44" s="21">
        <v>33095400</v>
      </c>
      <c r="F44" s="22">
        <v>29943000</v>
      </c>
      <c r="G44" s="22">
        <v>1777196</v>
      </c>
      <c r="H44" s="22">
        <v>1810556</v>
      </c>
      <c r="I44" s="22">
        <v>1809610</v>
      </c>
      <c r="J44" s="22">
        <v>5397362</v>
      </c>
      <c r="K44" s="22">
        <v>2410649</v>
      </c>
      <c r="L44" s="22">
        <v>2016882</v>
      </c>
      <c r="M44" s="22">
        <v>3456610</v>
      </c>
      <c r="N44" s="22">
        <v>7884141</v>
      </c>
      <c r="O44" s="22">
        <v>2133828</v>
      </c>
      <c r="P44" s="22">
        <v>2594162</v>
      </c>
      <c r="Q44" s="22">
        <v>2317502</v>
      </c>
      <c r="R44" s="22">
        <v>7045492</v>
      </c>
      <c r="S44" s="22"/>
      <c r="T44" s="22"/>
      <c r="U44" s="22"/>
      <c r="V44" s="22"/>
      <c r="W44" s="22">
        <v>20326995</v>
      </c>
      <c r="X44" s="22">
        <v>20750695</v>
      </c>
      <c r="Y44" s="22">
        <v>-423700</v>
      </c>
      <c r="Z44" s="23">
        <v>-2.0418593208564819</v>
      </c>
      <c r="AA44" s="20">
        <v>29943000</v>
      </c>
    </row>
    <row r="45" spans="1:27" ht="13.5" x14ac:dyDescent="0.25">
      <c r="A45" s="19" t="s">
        <v>70</v>
      </c>
      <c r="B45" s="15" t="s">
        <v>32</v>
      </c>
      <c r="C45" s="20">
        <v>44562341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1510956387</v>
      </c>
      <c r="D47" s="29">
        <f t="shared" ref="D47:Y47" si="1">SUM(D34:D46)</f>
        <v>0</v>
      </c>
      <c r="E47" s="30">
        <f t="shared" si="1"/>
        <v>1846846400</v>
      </c>
      <c r="F47" s="31">
        <f t="shared" si="1"/>
        <v>2053019900</v>
      </c>
      <c r="G47" s="31">
        <f t="shared" si="1"/>
        <v>176714250</v>
      </c>
      <c r="H47" s="31">
        <f t="shared" si="1"/>
        <v>187650390</v>
      </c>
      <c r="I47" s="31">
        <f t="shared" si="1"/>
        <v>123286119</v>
      </c>
      <c r="J47" s="31">
        <f t="shared" si="1"/>
        <v>487650759</v>
      </c>
      <c r="K47" s="31">
        <f t="shared" si="1"/>
        <v>133505920</v>
      </c>
      <c r="L47" s="31">
        <f t="shared" si="1"/>
        <v>138211730</v>
      </c>
      <c r="M47" s="31">
        <f t="shared" si="1"/>
        <v>140869453</v>
      </c>
      <c r="N47" s="31">
        <f t="shared" si="1"/>
        <v>412587103</v>
      </c>
      <c r="O47" s="31">
        <f t="shared" si="1"/>
        <v>208955493</v>
      </c>
      <c r="P47" s="31">
        <f t="shared" si="1"/>
        <v>133896563</v>
      </c>
      <c r="Q47" s="31">
        <f t="shared" si="1"/>
        <v>150958165</v>
      </c>
      <c r="R47" s="31">
        <f t="shared" si="1"/>
        <v>493810221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1394048083</v>
      </c>
      <c r="X47" s="31">
        <f t="shared" si="1"/>
        <v>1387905897</v>
      </c>
      <c r="Y47" s="31">
        <f t="shared" si="1"/>
        <v>6142186</v>
      </c>
      <c r="Z47" s="32">
        <f>+IF(X47&lt;&gt;0,+(Y47/X47)*100,0)</f>
        <v>0.44255060903455473</v>
      </c>
      <c r="AA47" s="29">
        <f>SUM(AA34:AA46)</f>
        <v>2053019900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354529628</v>
      </c>
      <c r="D48" s="39">
        <f t="shared" si="2"/>
        <v>0</v>
      </c>
      <c r="E48" s="40">
        <f t="shared" si="2"/>
        <v>357583500</v>
      </c>
      <c r="F48" s="41">
        <f t="shared" si="2"/>
        <v>292508400</v>
      </c>
      <c r="G48" s="41">
        <f t="shared" si="2"/>
        <v>61963785</v>
      </c>
      <c r="H48" s="41">
        <f t="shared" si="2"/>
        <v>-15626</v>
      </c>
      <c r="I48" s="41">
        <f t="shared" si="2"/>
        <v>72539430</v>
      </c>
      <c r="J48" s="41">
        <f t="shared" si="2"/>
        <v>134487589</v>
      </c>
      <c r="K48" s="41">
        <f t="shared" si="2"/>
        <v>26836765</v>
      </c>
      <c r="L48" s="41">
        <f t="shared" si="2"/>
        <v>-36789844</v>
      </c>
      <c r="M48" s="41">
        <f t="shared" si="2"/>
        <v>37019022</v>
      </c>
      <c r="N48" s="41">
        <f t="shared" si="2"/>
        <v>27065943</v>
      </c>
      <c r="O48" s="41">
        <f t="shared" si="2"/>
        <v>-57692005</v>
      </c>
      <c r="P48" s="41">
        <f t="shared" si="2"/>
        <v>25932251</v>
      </c>
      <c r="Q48" s="41">
        <f t="shared" si="2"/>
        <v>73012058</v>
      </c>
      <c r="R48" s="41">
        <f t="shared" si="2"/>
        <v>41252304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202805836</v>
      </c>
      <c r="X48" s="41">
        <f t="shared" si="2"/>
        <v>200960698</v>
      </c>
      <c r="Y48" s="41">
        <f t="shared" si="2"/>
        <v>1845138</v>
      </c>
      <c r="Z48" s="42">
        <f>+IF(X48&lt;&gt;0,+(Y48/X48)*100,0)</f>
        <v>0.91815863418229171</v>
      </c>
      <c r="AA48" s="39">
        <f>+AA32-AA47</f>
        <v>292508400</v>
      </c>
    </row>
    <row r="49" spans="1:27" ht="25.5" x14ac:dyDescent="0.25">
      <c r="A49" s="43" t="s">
        <v>74</v>
      </c>
      <c r="B49" s="15" t="s">
        <v>32</v>
      </c>
      <c r="C49" s="20">
        <v>20879312</v>
      </c>
      <c r="D49" s="20"/>
      <c r="E49" s="21">
        <v>29024000</v>
      </c>
      <c r="F49" s="22">
        <v>29024000</v>
      </c>
      <c r="G49" s="22"/>
      <c r="H49" s="22"/>
      <c r="I49" s="22">
        <v>305963</v>
      </c>
      <c r="J49" s="22">
        <v>305963</v>
      </c>
      <c r="K49" s="22"/>
      <c r="L49" s="22">
        <v>1840856</v>
      </c>
      <c r="M49" s="22"/>
      <c r="N49" s="22">
        <v>1840856</v>
      </c>
      <c r="O49" s="22">
        <v>8534026</v>
      </c>
      <c r="P49" s="22">
        <v>1893206</v>
      </c>
      <c r="Q49" s="22">
        <v>4201933</v>
      </c>
      <c r="R49" s="22">
        <v>14629165</v>
      </c>
      <c r="S49" s="22"/>
      <c r="T49" s="22"/>
      <c r="U49" s="22"/>
      <c r="V49" s="22"/>
      <c r="W49" s="22">
        <v>16775984</v>
      </c>
      <c r="X49" s="22">
        <v>18098045</v>
      </c>
      <c r="Y49" s="22">
        <v>-1322061</v>
      </c>
      <c r="Z49" s="23">
        <v>-7.3049934398991709</v>
      </c>
      <c r="AA49" s="20">
        <v>29024000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375408940</v>
      </c>
      <c r="D51" s="48">
        <f t="shared" si="3"/>
        <v>0</v>
      </c>
      <c r="E51" s="49">
        <f t="shared" si="3"/>
        <v>386607500</v>
      </c>
      <c r="F51" s="50">
        <f t="shared" si="3"/>
        <v>321532400</v>
      </c>
      <c r="G51" s="50">
        <f t="shared" si="3"/>
        <v>61963785</v>
      </c>
      <c r="H51" s="50">
        <f t="shared" si="3"/>
        <v>-15626</v>
      </c>
      <c r="I51" s="50">
        <f t="shared" si="3"/>
        <v>72845393</v>
      </c>
      <c r="J51" s="50">
        <f t="shared" si="3"/>
        <v>134793552</v>
      </c>
      <c r="K51" s="50">
        <f t="shared" si="3"/>
        <v>26836765</v>
      </c>
      <c r="L51" s="50">
        <f t="shared" si="3"/>
        <v>-34948988</v>
      </c>
      <c r="M51" s="50">
        <f t="shared" si="3"/>
        <v>37019022</v>
      </c>
      <c r="N51" s="50">
        <f t="shared" si="3"/>
        <v>28906799</v>
      </c>
      <c r="O51" s="50">
        <f t="shared" si="3"/>
        <v>-49157979</v>
      </c>
      <c r="P51" s="50">
        <f t="shared" si="3"/>
        <v>27825457</v>
      </c>
      <c r="Q51" s="50">
        <f t="shared" si="3"/>
        <v>77213991</v>
      </c>
      <c r="R51" s="50">
        <f t="shared" si="3"/>
        <v>55881469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219581820</v>
      </c>
      <c r="X51" s="50">
        <f t="shared" si="3"/>
        <v>219058743</v>
      </c>
      <c r="Y51" s="50">
        <f t="shared" si="3"/>
        <v>523077</v>
      </c>
      <c r="Z51" s="51">
        <f>+IF(X51&lt;&gt;0,+(Y51/X51)*100,0)</f>
        <v>0.23878389551427306</v>
      </c>
      <c r="AA51" s="48">
        <f>SUM(AA48:AA50)</f>
        <v>321532400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375408940</v>
      </c>
      <c r="D53" s="54">
        <f>+D51-D52</f>
        <v>0</v>
      </c>
      <c r="E53" s="55">
        <f t="shared" si="4"/>
        <v>386607500</v>
      </c>
      <c r="F53" s="56">
        <f t="shared" si="4"/>
        <v>321532400</v>
      </c>
      <c r="G53" s="56">
        <f t="shared" si="4"/>
        <v>61963785</v>
      </c>
      <c r="H53" s="56">
        <f t="shared" si="4"/>
        <v>-15626</v>
      </c>
      <c r="I53" s="56">
        <f t="shared" si="4"/>
        <v>72845393</v>
      </c>
      <c r="J53" s="56">
        <f t="shared" si="4"/>
        <v>134793552</v>
      </c>
      <c r="K53" s="56">
        <f t="shared" si="4"/>
        <v>26836765</v>
      </c>
      <c r="L53" s="56">
        <f t="shared" si="4"/>
        <v>-34948988</v>
      </c>
      <c r="M53" s="56">
        <f t="shared" si="4"/>
        <v>37019022</v>
      </c>
      <c r="N53" s="56">
        <f t="shared" si="4"/>
        <v>28906799</v>
      </c>
      <c r="O53" s="56">
        <f t="shared" si="4"/>
        <v>-49157979</v>
      </c>
      <c r="P53" s="56">
        <f t="shared" si="4"/>
        <v>27825457</v>
      </c>
      <c r="Q53" s="56">
        <f t="shared" si="4"/>
        <v>77213991</v>
      </c>
      <c r="R53" s="56">
        <f t="shared" si="4"/>
        <v>55881469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219581820</v>
      </c>
      <c r="X53" s="56">
        <f t="shared" si="4"/>
        <v>219058743</v>
      </c>
      <c r="Y53" s="56">
        <f t="shared" si="4"/>
        <v>523077</v>
      </c>
      <c r="Z53" s="57">
        <f>+IF(X53&lt;&gt;0,+(Y53/X53)*100,0)</f>
        <v>0.23878389551427306</v>
      </c>
      <c r="AA53" s="54">
        <f>+AA51-AA52</f>
        <v>321532400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375408940</v>
      </c>
      <c r="D56" s="48">
        <f>SUM(D53:D55)</f>
        <v>0</v>
      </c>
      <c r="E56" s="49">
        <f t="shared" si="5"/>
        <v>386607500</v>
      </c>
      <c r="F56" s="50">
        <f t="shared" si="5"/>
        <v>321532400</v>
      </c>
      <c r="G56" s="50">
        <f t="shared" si="5"/>
        <v>61963785</v>
      </c>
      <c r="H56" s="50">
        <f t="shared" si="5"/>
        <v>-15626</v>
      </c>
      <c r="I56" s="50">
        <f t="shared" si="5"/>
        <v>72845393</v>
      </c>
      <c r="J56" s="50">
        <f t="shared" si="5"/>
        <v>134793552</v>
      </c>
      <c r="K56" s="50">
        <f t="shared" si="5"/>
        <v>26836765</v>
      </c>
      <c r="L56" s="50">
        <f t="shared" si="5"/>
        <v>-34948988</v>
      </c>
      <c r="M56" s="50">
        <f t="shared" si="5"/>
        <v>37019022</v>
      </c>
      <c r="N56" s="50">
        <f t="shared" si="5"/>
        <v>28906799</v>
      </c>
      <c r="O56" s="50">
        <f t="shared" si="5"/>
        <v>-49157979</v>
      </c>
      <c r="P56" s="50">
        <f t="shared" si="5"/>
        <v>27825457</v>
      </c>
      <c r="Q56" s="50">
        <f t="shared" si="5"/>
        <v>77213991</v>
      </c>
      <c r="R56" s="50">
        <f t="shared" si="5"/>
        <v>55881469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219581820</v>
      </c>
      <c r="X56" s="50">
        <f t="shared" si="5"/>
        <v>219058743</v>
      </c>
      <c r="Y56" s="50">
        <f t="shared" si="5"/>
        <v>523077</v>
      </c>
      <c r="Z56" s="51">
        <f>+IF(X56&lt;&gt;0,+(Y56/X56)*100,0)</f>
        <v>0.23878389551427306</v>
      </c>
      <c r="AA56" s="48">
        <f>SUM(AA53:AA55)</f>
        <v>321532400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375408940</v>
      </c>
      <c r="D59" s="65">
        <f>SUM(D56:D58)</f>
        <v>0</v>
      </c>
      <c r="E59" s="66">
        <f t="shared" si="6"/>
        <v>386607500</v>
      </c>
      <c r="F59" s="67">
        <f t="shared" si="6"/>
        <v>321532400</v>
      </c>
      <c r="G59" s="67">
        <f t="shared" si="6"/>
        <v>61963785</v>
      </c>
      <c r="H59" s="67">
        <f t="shared" si="6"/>
        <v>-15626</v>
      </c>
      <c r="I59" s="67">
        <f t="shared" si="6"/>
        <v>72845393</v>
      </c>
      <c r="J59" s="67">
        <f t="shared" si="6"/>
        <v>134793552</v>
      </c>
      <c r="K59" s="67">
        <f t="shared" si="6"/>
        <v>26836765</v>
      </c>
      <c r="L59" s="67">
        <f t="shared" si="6"/>
        <v>-34948988</v>
      </c>
      <c r="M59" s="67">
        <f t="shared" si="6"/>
        <v>37019022</v>
      </c>
      <c r="N59" s="67">
        <f t="shared" si="6"/>
        <v>28906799</v>
      </c>
      <c r="O59" s="67">
        <f t="shared" si="6"/>
        <v>-49157979</v>
      </c>
      <c r="P59" s="67">
        <f t="shared" si="6"/>
        <v>27825457</v>
      </c>
      <c r="Q59" s="67">
        <f t="shared" si="6"/>
        <v>77213991</v>
      </c>
      <c r="R59" s="67">
        <f t="shared" si="6"/>
        <v>55881469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219581820</v>
      </c>
      <c r="X59" s="67">
        <f t="shared" si="6"/>
        <v>219058743</v>
      </c>
      <c r="Y59" s="67">
        <f t="shared" si="6"/>
        <v>523077</v>
      </c>
      <c r="Z59" s="68">
        <f>+IF(X59&lt;&gt;0,+(Y59/X59)*100,0)</f>
        <v>0.23878389551427306</v>
      </c>
      <c r="AA59" s="65">
        <f>SUM(AA56:AA58)</f>
        <v>321532400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79680870</v>
      </c>
      <c r="D6" s="20"/>
      <c r="E6" s="21">
        <v>92779690</v>
      </c>
      <c r="F6" s="22">
        <v>92676170</v>
      </c>
      <c r="G6" s="22">
        <v>7980567</v>
      </c>
      <c r="H6" s="22">
        <v>7817917</v>
      </c>
      <c r="I6" s="22">
        <v>4888843</v>
      </c>
      <c r="J6" s="22">
        <v>20687327</v>
      </c>
      <c r="K6" s="22">
        <v>9369986</v>
      </c>
      <c r="L6" s="22">
        <v>7810854</v>
      </c>
      <c r="M6" s="22">
        <v>8082387</v>
      </c>
      <c r="N6" s="22">
        <v>25263227</v>
      </c>
      <c r="O6" s="22">
        <v>7866904</v>
      </c>
      <c r="P6" s="22">
        <v>7779393</v>
      </c>
      <c r="Q6" s="22">
        <v>7149394</v>
      </c>
      <c r="R6" s="22">
        <v>22795691</v>
      </c>
      <c r="S6" s="22"/>
      <c r="T6" s="22"/>
      <c r="U6" s="22"/>
      <c r="V6" s="22"/>
      <c r="W6" s="22">
        <v>68746245</v>
      </c>
      <c r="X6" s="22">
        <v>69558887</v>
      </c>
      <c r="Y6" s="22">
        <v>-812642</v>
      </c>
      <c r="Z6" s="23">
        <v>-1.168279187675904</v>
      </c>
      <c r="AA6" s="20">
        <v>92676170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1643</v>
      </c>
      <c r="D10" s="20"/>
      <c r="E10" s="21"/>
      <c r="F10" s="22"/>
      <c r="G10" s="22">
        <v>2387</v>
      </c>
      <c r="H10" s="22">
        <v>453</v>
      </c>
      <c r="I10" s="22">
        <v>575</v>
      </c>
      <c r="J10" s="22">
        <v>3415</v>
      </c>
      <c r="K10" s="22">
        <v>346</v>
      </c>
      <c r="L10" s="22">
        <v>301</v>
      </c>
      <c r="M10" s="22">
        <v>151</v>
      </c>
      <c r="N10" s="22">
        <v>798</v>
      </c>
      <c r="O10" s="22">
        <v>303</v>
      </c>
      <c r="P10" s="22">
        <v>151</v>
      </c>
      <c r="Q10" s="22">
        <v>353</v>
      </c>
      <c r="R10" s="22">
        <v>807</v>
      </c>
      <c r="S10" s="22"/>
      <c r="T10" s="22"/>
      <c r="U10" s="22"/>
      <c r="V10" s="22"/>
      <c r="W10" s="22">
        <v>5020</v>
      </c>
      <c r="X10" s="22"/>
      <c r="Y10" s="22">
        <v>5020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1360000</v>
      </c>
      <c r="G13" s="22">
        <v>58357</v>
      </c>
      <c r="H13" s="22">
        <v>237287</v>
      </c>
      <c r="I13" s="22">
        <v>114739</v>
      </c>
      <c r="J13" s="22">
        <v>410383</v>
      </c>
      <c r="K13" s="22">
        <v>121188</v>
      </c>
      <c r="L13" s="22">
        <v>125493</v>
      </c>
      <c r="M13" s="22">
        <v>128520</v>
      </c>
      <c r="N13" s="22">
        <v>375201</v>
      </c>
      <c r="O13" s="22">
        <v>126107</v>
      </c>
      <c r="P13" s="22">
        <v>134945</v>
      </c>
      <c r="Q13" s="22">
        <v>130136</v>
      </c>
      <c r="R13" s="22">
        <v>391188</v>
      </c>
      <c r="S13" s="22"/>
      <c r="T13" s="22"/>
      <c r="U13" s="22"/>
      <c r="V13" s="22"/>
      <c r="W13" s="22">
        <v>1176772</v>
      </c>
      <c r="X13" s="22">
        <v>340000</v>
      </c>
      <c r="Y13" s="22">
        <v>836772</v>
      </c>
      <c r="Z13" s="23">
        <v>246.1094117647059</v>
      </c>
      <c r="AA13" s="20">
        <v>1360000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204386</v>
      </c>
      <c r="D23" s="20"/>
      <c r="E23" s="21">
        <v>217450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108724</v>
      </c>
      <c r="Y23" s="22">
        <v>-108724</v>
      </c>
      <c r="Z23" s="23">
        <v>-100</v>
      </c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21688350</v>
      </c>
      <c r="D25" s="20"/>
      <c r="E25" s="21">
        <v>21656790</v>
      </c>
      <c r="F25" s="22">
        <v>21656790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16242591</v>
      </c>
      <c r="Y25" s="22">
        <v>-16242591</v>
      </c>
      <c r="Z25" s="23">
        <v>-100</v>
      </c>
      <c r="AA25" s="20">
        <v>21656790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1539400</v>
      </c>
      <c r="G28" s="22"/>
      <c r="H28" s="22"/>
      <c r="I28" s="22">
        <v>124194</v>
      </c>
      <c r="J28" s="22">
        <v>124194</v>
      </c>
      <c r="K28" s="22">
        <v>123751</v>
      </c>
      <c r="L28" s="22">
        <v>119595</v>
      </c>
      <c r="M28" s="22">
        <v>123173</v>
      </c>
      <c r="N28" s="22">
        <v>366519</v>
      </c>
      <c r="O28" s="22">
        <v>110450</v>
      </c>
      <c r="P28" s="22">
        <v>125728</v>
      </c>
      <c r="Q28" s="22">
        <v>118062</v>
      </c>
      <c r="R28" s="22">
        <v>354240</v>
      </c>
      <c r="S28" s="22"/>
      <c r="T28" s="22"/>
      <c r="U28" s="22"/>
      <c r="V28" s="22"/>
      <c r="W28" s="22">
        <v>844953</v>
      </c>
      <c r="X28" s="22">
        <v>384850</v>
      </c>
      <c r="Y28" s="22">
        <v>460103</v>
      </c>
      <c r="Z28" s="23">
        <v>119.55385215018839</v>
      </c>
      <c r="AA28" s="20">
        <v>1539400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101575249</v>
      </c>
      <c r="D32" s="29">
        <f t="shared" ref="D32:Y32" si="0">SUM(D6:D31)</f>
        <v>0</v>
      </c>
      <c r="E32" s="30">
        <f t="shared" si="0"/>
        <v>114653930</v>
      </c>
      <c r="F32" s="31">
        <f t="shared" si="0"/>
        <v>117232360</v>
      </c>
      <c r="G32" s="31">
        <f t="shared" si="0"/>
        <v>8041311</v>
      </c>
      <c r="H32" s="31">
        <f t="shared" si="0"/>
        <v>8055657</v>
      </c>
      <c r="I32" s="31">
        <f t="shared" si="0"/>
        <v>5128351</v>
      </c>
      <c r="J32" s="31">
        <f t="shared" si="0"/>
        <v>21225319</v>
      </c>
      <c r="K32" s="31">
        <f t="shared" si="0"/>
        <v>9615271</v>
      </c>
      <c r="L32" s="31">
        <f t="shared" si="0"/>
        <v>8056243</v>
      </c>
      <c r="M32" s="31">
        <f t="shared" si="0"/>
        <v>8334231</v>
      </c>
      <c r="N32" s="31">
        <f t="shared" si="0"/>
        <v>26005745</v>
      </c>
      <c r="O32" s="31">
        <f t="shared" si="0"/>
        <v>8103764</v>
      </c>
      <c r="P32" s="31">
        <f t="shared" si="0"/>
        <v>8040217</v>
      </c>
      <c r="Q32" s="31">
        <f t="shared" si="0"/>
        <v>7397945</v>
      </c>
      <c r="R32" s="31">
        <f t="shared" si="0"/>
        <v>23541926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70772990</v>
      </c>
      <c r="X32" s="31">
        <f t="shared" si="0"/>
        <v>86635052</v>
      </c>
      <c r="Y32" s="31">
        <f t="shared" si="0"/>
        <v>-15862062</v>
      </c>
      <c r="Z32" s="32">
        <f>+IF(X32&lt;&gt;0,+(Y32/X32)*100,0)</f>
        <v>-18.30905809348392</v>
      </c>
      <c r="AA32" s="29">
        <f>SUM(AA6:AA31)</f>
        <v>117232360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8789216</v>
      </c>
      <c r="D34" s="20"/>
      <c r="E34" s="21">
        <v>8771110</v>
      </c>
      <c r="F34" s="22">
        <v>8682690</v>
      </c>
      <c r="G34" s="22"/>
      <c r="H34" s="22">
        <v>1281352</v>
      </c>
      <c r="I34" s="22">
        <v>633143</v>
      </c>
      <c r="J34" s="22">
        <v>1914495</v>
      </c>
      <c r="K34" s="22">
        <v>661788</v>
      </c>
      <c r="L34" s="22">
        <v>748763</v>
      </c>
      <c r="M34" s="22">
        <v>845776</v>
      </c>
      <c r="N34" s="22">
        <v>2256327</v>
      </c>
      <c r="O34" s="22">
        <v>630004</v>
      </c>
      <c r="P34" s="22">
        <v>489058</v>
      </c>
      <c r="Q34" s="22">
        <v>647155</v>
      </c>
      <c r="R34" s="22">
        <v>1766217</v>
      </c>
      <c r="S34" s="22"/>
      <c r="T34" s="22"/>
      <c r="U34" s="22"/>
      <c r="V34" s="22"/>
      <c r="W34" s="22">
        <v>5937039</v>
      </c>
      <c r="X34" s="22">
        <v>6556230</v>
      </c>
      <c r="Y34" s="22">
        <v>-619191</v>
      </c>
      <c r="Z34" s="23">
        <v>-9.4443147967658234</v>
      </c>
      <c r="AA34" s="20">
        <v>8682690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73697110</v>
      </c>
      <c r="D36" s="20"/>
      <c r="E36" s="21">
        <v>87414150</v>
      </c>
      <c r="F36" s="22">
        <v>87414150</v>
      </c>
      <c r="G36" s="22"/>
      <c r="H36" s="22">
        <v>10978235</v>
      </c>
      <c r="I36" s="22">
        <v>11568396</v>
      </c>
      <c r="J36" s="22">
        <v>22546631</v>
      </c>
      <c r="K36" s="22">
        <v>6415965</v>
      </c>
      <c r="L36" s="22">
        <v>6451343</v>
      </c>
      <c r="M36" s="22">
        <v>5899713</v>
      </c>
      <c r="N36" s="22">
        <v>18767021</v>
      </c>
      <c r="O36" s="22">
        <v>6447019</v>
      </c>
      <c r="P36" s="22">
        <v>6169973</v>
      </c>
      <c r="Q36" s="22">
        <v>5422516</v>
      </c>
      <c r="R36" s="22">
        <v>18039508</v>
      </c>
      <c r="S36" s="22"/>
      <c r="T36" s="22"/>
      <c r="U36" s="22"/>
      <c r="V36" s="22"/>
      <c r="W36" s="22">
        <v>59353160</v>
      </c>
      <c r="X36" s="22">
        <v>65560611</v>
      </c>
      <c r="Y36" s="22">
        <v>-6207451</v>
      </c>
      <c r="Z36" s="23">
        <v>-9.4682628872998151</v>
      </c>
      <c r="AA36" s="20">
        <v>87414150</v>
      </c>
    </row>
    <row r="37" spans="1:27" ht="13.5" x14ac:dyDescent="0.25">
      <c r="A37" s="19" t="s">
        <v>63</v>
      </c>
      <c r="B37" s="15" t="s">
        <v>32</v>
      </c>
      <c r="C37" s="20">
        <v>2192226</v>
      </c>
      <c r="D37" s="20"/>
      <c r="E37" s="21">
        <v>2416460</v>
      </c>
      <c r="F37" s="22">
        <v>2564820</v>
      </c>
      <c r="G37" s="22">
        <v>96854</v>
      </c>
      <c r="H37" s="22">
        <v>155215</v>
      </c>
      <c r="I37" s="22">
        <v>155642</v>
      </c>
      <c r="J37" s="22">
        <v>407711</v>
      </c>
      <c r="K37" s="22">
        <v>229367</v>
      </c>
      <c r="L37" s="22">
        <v>232455</v>
      </c>
      <c r="M37" s="22">
        <v>96444</v>
      </c>
      <c r="N37" s="22">
        <v>558266</v>
      </c>
      <c r="O37" s="22">
        <v>203444</v>
      </c>
      <c r="P37" s="22">
        <v>142487</v>
      </c>
      <c r="Q37" s="22">
        <v>149665</v>
      </c>
      <c r="R37" s="22">
        <v>495596</v>
      </c>
      <c r="S37" s="22"/>
      <c r="T37" s="22"/>
      <c r="U37" s="22"/>
      <c r="V37" s="22"/>
      <c r="W37" s="22">
        <v>1461573</v>
      </c>
      <c r="X37" s="22">
        <v>1849432</v>
      </c>
      <c r="Y37" s="22">
        <v>-387859</v>
      </c>
      <c r="Z37" s="23">
        <v>-20.971790257765626</v>
      </c>
      <c r="AA37" s="20">
        <v>2564820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135411</v>
      </c>
      <c r="D39" s="20"/>
      <c r="E39" s="21">
        <v>3060990</v>
      </c>
      <c r="F39" s="22">
        <v>3576010</v>
      </c>
      <c r="G39" s="22">
        <v>248658</v>
      </c>
      <c r="H39" s="22"/>
      <c r="I39" s="22">
        <v>548968</v>
      </c>
      <c r="J39" s="22">
        <v>797626</v>
      </c>
      <c r="K39" s="22">
        <v>268642</v>
      </c>
      <c r="L39" s="22">
        <v>259976</v>
      </c>
      <c r="M39" s="22">
        <v>268642</v>
      </c>
      <c r="N39" s="22">
        <v>797260</v>
      </c>
      <c r="O39" s="22">
        <v>268642</v>
      </c>
      <c r="P39" s="22">
        <v>251310</v>
      </c>
      <c r="Q39" s="22">
        <v>66594</v>
      </c>
      <c r="R39" s="22">
        <v>586546</v>
      </c>
      <c r="S39" s="22"/>
      <c r="T39" s="22"/>
      <c r="U39" s="22"/>
      <c r="V39" s="22"/>
      <c r="W39" s="22">
        <v>2181432</v>
      </c>
      <c r="X39" s="22">
        <v>2424499</v>
      </c>
      <c r="Y39" s="22">
        <v>-243067</v>
      </c>
      <c r="Z39" s="23">
        <v>-10.025452681151858</v>
      </c>
      <c r="AA39" s="20">
        <v>3576010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5925572</v>
      </c>
      <c r="D41" s="20"/>
      <c r="E41" s="21">
        <v>2962510</v>
      </c>
      <c r="F41" s="22">
        <v>2791390</v>
      </c>
      <c r="G41" s="22">
        <v>55224</v>
      </c>
      <c r="H41" s="22">
        <v>21935</v>
      </c>
      <c r="I41" s="22">
        <v>387641</v>
      </c>
      <c r="J41" s="22">
        <v>464800</v>
      </c>
      <c r="K41" s="22">
        <v>836928</v>
      </c>
      <c r="L41" s="22">
        <v>93606</v>
      </c>
      <c r="M41" s="22">
        <v>36549</v>
      </c>
      <c r="N41" s="22">
        <v>967083</v>
      </c>
      <c r="O41" s="22">
        <v>76360</v>
      </c>
      <c r="P41" s="22">
        <v>161064</v>
      </c>
      <c r="Q41" s="22">
        <v>575</v>
      </c>
      <c r="R41" s="22">
        <v>237999</v>
      </c>
      <c r="S41" s="22"/>
      <c r="T41" s="22"/>
      <c r="U41" s="22"/>
      <c r="V41" s="22"/>
      <c r="W41" s="22">
        <v>1669882</v>
      </c>
      <c r="X41" s="22">
        <v>2495499</v>
      </c>
      <c r="Y41" s="22">
        <v>-825617</v>
      </c>
      <c r="Z41" s="23">
        <v>-33.084244874471999</v>
      </c>
      <c r="AA41" s="20">
        <v>2791390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7948847</v>
      </c>
      <c r="D44" s="20"/>
      <c r="E44" s="21">
        <v>9781470</v>
      </c>
      <c r="F44" s="22">
        <v>9181470</v>
      </c>
      <c r="G44" s="22">
        <v>443682</v>
      </c>
      <c r="H44" s="22">
        <v>492172</v>
      </c>
      <c r="I44" s="22">
        <v>705171</v>
      </c>
      <c r="J44" s="22">
        <v>1641025</v>
      </c>
      <c r="K44" s="22">
        <v>594930</v>
      </c>
      <c r="L44" s="22">
        <v>532191</v>
      </c>
      <c r="M44" s="22">
        <v>565509</v>
      </c>
      <c r="N44" s="22">
        <v>1692630</v>
      </c>
      <c r="O44" s="22">
        <v>690498</v>
      </c>
      <c r="P44" s="22">
        <v>553613</v>
      </c>
      <c r="Q44" s="22">
        <v>1152156</v>
      </c>
      <c r="R44" s="22">
        <v>2396267</v>
      </c>
      <c r="S44" s="22"/>
      <c r="T44" s="22"/>
      <c r="U44" s="22"/>
      <c r="V44" s="22"/>
      <c r="W44" s="22">
        <v>5729922</v>
      </c>
      <c r="X44" s="22">
        <v>7186101</v>
      </c>
      <c r="Y44" s="22">
        <v>-1456179</v>
      </c>
      <c r="Z44" s="23">
        <v>-20.263825960698298</v>
      </c>
      <c r="AA44" s="20">
        <v>9181470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98688382</v>
      </c>
      <c r="D47" s="29">
        <f t="shared" ref="D47:Y47" si="1">SUM(D34:D46)</f>
        <v>0</v>
      </c>
      <c r="E47" s="30">
        <f t="shared" si="1"/>
        <v>114406690</v>
      </c>
      <c r="F47" s="31">
        <f t="shared" si="1"/>
        <v>114210530</v>
      </c>
      <c r="G47" s="31">
        <f t="shared" si="1"/>
        <v>844418</v>
      </c>
      <c r="H47" s="31">
        <f t="shared" si="1"/>
        <v>12928909</v>
      </c>
      <c r="I47" s="31">
        <f t="shared" si="1"/>
        <v>13998961</v>
      </c>
      <c r="J47" s="31">
        <f t="shared" si="1"/>
        <v>27772288</v>
      </c>
      <c r="K47" s="31">
        <f t="shared" si="1"/>
        <v>9007620</v>
      </c>
      <c r="L47" s="31">
        <f t="shared" si="1"/>
        <v>8318334</v>
      </c>
      <c r="M47" s="31">
        <f t="shared" si="1"/>
        <v>7712633</v>
      </c>
      <c r="N47" s="31">
        <f t="shared" si="1"/>
        <v>25038587</v>
      </c>
      <c r="O47" s="31">
        <f t="shared" si="1"/>
        <v>8315967</v>
      </c>
      <c r="P47" s="31">
        <f t="shared" si="1"/>
        <v>7767505</v>
      </c>
      <c r="Q47" s="31">
        <f t="shared" si="1"/>
        <v>7438661</v>
      </c>
      <c r="R47" s="31">
        <f t="shared" si="1"/>
        <v>23522133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76333008</v>
      </c>
      <c r="X47" s="31">
        <f t="shared" si="1"/>
        <v>86072372</v>
      </c>
      <c r="Y47" s="31">
        <f t="shared" si="1"/>
        <v>-9739364</v>
      </c>
      <c r="Z47" s="32">
        <f>+IF(X47&lt;&gt;0,+(Y47/X47)*100,0)</f>
        <v>-11.315319624280832</v>
      </c>
      <c r="AA47" s="29">
        <f>SUM(AA34:AA46)</f>
        <v>114210530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2886867</v>
      </c>
      <c r="D48" s="39">
        <f t="shared" si="2"/>
        <v>0</v>
      </c>
      <c r="E48" s="40">
        <f t="shared" si="2"/>
        <v>247240</v>
      </c>
      <c r="F48" s="41">
        <f t="shared" si="2"/>
        <v>3021830</v>
      </c>
      <c r="G48" s="41">
        <f t="shared" si="2"/>
        <v>7196893</v>
      </c>
      <c r="H48" s="41">
        <f t="shared" si="2"/>
        <v>-4873252</v>
      </c>
      <c r="I48" s="41">
        <f t="shared" si="2"/>
        <v>-8870610</v>
      </c>
      <c r="J48" s="41">
        <f t="shared" si="2"/>
        <v>-6546969</v>
      </c>
      <c r="K48" s="41">
        <f t="shared" si="2"/>
        <v>607651</v>
      </c>
      <c r="L48" s="41">
        <f t="shared" si="2"/>
        <v>-262091</v>
      </c>
      <c r="M48" s="41">
        <f t="shared" si="2"/>
        <v>621598</v>
      </c>
      <c r="N48" s="41">
        <f t="shared" si="2"/>
        <v>967158</v>
      </c>
      <c r="O48" s="41">
        <f t="shared" si="2"/>
        <v>-212203</v>
      </c>
      <c r="P48" s="41">
        <f t="shared" si="2"/>
        <v>272712</v>
      </c>
      <c r="Q48" s="41">
        <f t="shared" si="2"/>
        <v>-40716</v>
      </c>
      <c r="R48" s="41">
        <f t="shared" si="2"/>
        <v>19793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-5560018</v>
      </c>
      <c r="X48" s="41">
        <f t="shared" si="2"/>
        <v>562680</v>
      </c>
      <c r="Y48" s="41">
        <f t="shared" si="2"/>
        <v>-6122698</v>
      </c>
      <c r="Z48" s="42">
        <f>+IF(X48&lt;&gt;0,+(Y48/X48)*100,0)</f>
        <v>-1088.1314423828819</v>
      </c>
      <c r="AA48" s="39">
        <f>+AA32-AA47</f>
        <v>3021830</v>
      </c>
    </row>
    <row r="49" spans="1:27" ht="25.5" x14ac:dyDescent="0.25">
      <c r="A49" s="43" t="s">
        <v>74</v>
      </c>
      <c r="B49" s="15" t="s">
        <v>32</v>
      </c>
      <c r="C49" s="20">
        <v>3808394</v>
      </c>
      <c r="D49" s="20"/>
      <c r="E49" s="21">
        <v>3500000</v>
      </c>
      <c r="F49" s="22">
        <v>3500000</v>
      </c>
      <c r="G49" s="22"/>
      <c r="H49" s="22">
        <v>864005</v>
      </c>
      <c r="I49" s="22"/>
      <c r="J49" s="22">
        <v>864005</v>
      </c>
      <c r="K49" s="22">
        <v>-864006</v>
      </c>
      <c r="L49" s="22">
        <v>1804439</v>
      </c>
      <c r="M49" s="22"/>
      <c r="N49" s="22">
        <v>940433</v>
      </c>
      <c r="O49" s="22"/>
      <c r="P49" s="22"/>
      <c r="Q49" s="22"/>
      <c r="R49" s="22"/>
      <c r="S49" s="22"/>
      <c r="T49" s="22"/>
      <c r="U49" s="22"/>
      <c r="V49" s="22"/>
      <c r="W49" s="22">
        <v>1804438</v>
      </c>
      <c r="X49" s="22">
        <v>2624999</v>
      </c>
      <c r="Y49" s="22">
        <v>-820561</v>
      </c>
      <c r="Z49" s="23">
        <v>-31.259478575039456</v>
      </c>
      <c r="AA49" s="20">
        <v>3500000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6695261</v>
      </c>
      <c r="D51" s="48">
        <f t="shared" si="3"/>
        <v>0</v>
      </c>
      <c r="E51" s="49">
        <f t="shared" si="3"/>
        <v>3747240</v>
      </c>
      <c r="F51" s="50">
        <f t="shared" si="3"/>
        <v>6521830</v>
      </c>
      <c r="G51" s="50">
        <f t="shared" si="3"/>
        <v>7196893</v>
      </c>
      <c r="H51" s="50">
        <f t="shared" si="3"/>
        <v>-4009247</v>
      </c>
      <c r="I51" s="50">
        <f t="shared" si="3"/>
        <v>-8870610</v>
      </c>
      <c r="J51" s="50">
        <f t="shared" si="3"/>
        <v>-5682964</v>
      </c>
      <c r="K51" s="50">
        <f t="shared" si="3"/>
        <v>-256355</v>
      </c>
      <c r="L51" s="50">
        <f t="shared" si="3"/>
        <v>1542348</v>
      </c>
      <c r="M51" s="50">
        <f t="shared" si="3"/>
        <v>621598</v>
      </c>
      <c r="N51" s="50">
        <f t="shared" si="3"/>
        <v>1907591</v>
      </c>
      <c r="O51" s="50">
        <f t="shared" si="3"/>
        <v>-212203</v>
      </c>
      <c r="P51" s="50">
        <f t="shared" si="3"/>
        <v>272712</v>
      </c>
      <c r="Q51" s="50">
        <f t="shared" si="3"/>
        <v>-40716</v>
      </c>
      <c r="R51" s="50">
        <f t="shared" si="3"/>
        <v>19793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-3755580</v>
      </c>
      <c r="X51" s="50">
        <f t="shared" si="3"/>
        <v>3187679</v>
      </c>
      <c r="Y51" s="50">
        <f t="shared" si="3"/>
        <v>-6943259</v>
      </c>
      <c r="Z51" s="51">
        <f>+IF(X51&lt;&gt;0,+(Y51/X51)*100,0)</f>
        <v>-217.81550149811193</v>
      </c>
      <c r="AA51" s="48">
        <f>SUM(AA48:AA50)</f>
        <v>6521830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6695261</v>
      </c>
      <c r="D53" s="54">
        <f>+D51-D52</f>
        <v>0</v>
      </c>
      <c r="E53" s="55">
        <f t="shared" si="4"/>
        <v>3747240</v>
      </c>
      <c r="F53" s="56">
        <f t="shared" si="4"/>
        <v>6521830</v>
      </c>
      <c r="G53" s="56">
        <f t="shared" si="4"/>
        <v>7196893</v>
      </c>
      <c r="H53" s="56">
        <f t="shared" si="4"/>
        <v>-4009247</v>
      </c>
      <c r="I53" s="56">
        <f t="shared" si="4"/>
        <v>-8870610</v>
      </c>
      <c r="J53" s="56">
        <f t="shared" si="4"/>
        <v>-5682964</v>
      </c>
      <c r="K53" s="56">
        <f t="shared" si="4"/>
        <v>-256355</v>
      </c>
      <c r="L53" s="56">
        <f t="shared" si="4"/>
        <v>1542348</v>
      </c>
      <c r="M53" s="56">
        <f t="shared" si="4"/>
        <v>621598</v>
      </c>
      <c r="N53" s="56">
        <f t="shared" si="4"/>
        <v>1907591</v>
      </c>
      <c r="O53" s="56">
        <f t="shared" si="4"/>
        <v>-212203</v>
      </c>
      <c r="P53" s="56">
        <f t="shared" si="4"/>
        <v>272712</v>
      </c>
      <c r="Q53" s="56">
        <f t="shared" si="4"/>
        <v>-40716</v>
      </c>
      <c r="R53" s="56">
        <f t="shared" si="4"/>
        <v>19793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-3755580</v>
      </c>
      <c r="X53" s="56">
        <f t="shared" si="4"/>
        <v>3187679</v>
      </c>
      <c r="Y53" s="56">
        <f t="shared" si="4"/>
        <v>-6943259</v>
      </c>
      <c r="Z53" s="57">
        <f>+IF(X53&lt;&gt;0,+(Y53/X53)*100,0)</f>
        <v>-217.81550149811193</v>
      </c>
      <c r="AA53" s="54">
        <f>+AA51-AA52</f>
        <v>6521830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6695261</v>
      </c>
      <c r="D56" s="48">
        <f>SUM(D53:D55)</f>
        <v>0</v>
      </c>
      <c r="E56" s="49">
        <f t="shared" si="5"/>
        <v>3747240</v>
      </c>
      <c r="F56" s="50">
        <f t="shared" si="5"/>
        <v>6521830</v>
      </c>
      <c r="G56" s="50">
        <f t="shared" si="5"/>
        <v>7196893</v>
      </c>
      <c r="H56" s="50">
        <f t="shared" si="5"/>
        <v>-4009247</v>
      </c>
      <c r="I56" s="50">
        <f t="shared" si="5"/>
        <v>-8870610</v>
      </c>
      <c r="J56" s="50">
        <f t="shared" si="5"/>
        <v>-5682964</v>
      </c>
      <c r="K56" s="50">
        <f t="shared" si="5"/>
        <v>-256355</v>
      </c>
      <c r="L56" s="50">
        <f t="shared" si="5"/>
        <v>1542348</v>
      </c>
      <c r="M56" s="50">
        <f t="shared" si="5"/>
        <v>621598</v>
      </c>
      <c r="N56" s="50">
        <f t="shared" si="5"/>
        <v>1907591</v>
      </c>
      <c r="O56" s="50">
        <f t="shared" si="5"/>
        <v>-212203</v>
      </c>
      <c r="P56" s="50">
        <f t="shared" si="5"/>
        <v>272712</v>
      </c>
      <c r="Q56" s="50">
        <f t="shared" si="5"/>
        <v>-40716</v>
      </c>
      <c r="R56" s="50">
        <f t="shared" si="5"/>
        <v>19793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-3755580</v>
      </c>
      <c r="X56" s="50">
        <f t="shared" si="5"/>
        <v>3187679</v>
      </c>
      <c r="Y56" s="50">
        <f t="shared" si="5"/>
        <v>-6943259</v>
      </c>
      <c r="Z56" s="51">
        <f>+IF(X56&lt;&gt;0,+(Y56/X56)*100,0)</f>
        <v>-217.81550149811193</v>
      </c>
      <c r="AA56" s="48">
        <f>SUM(AA53:AA55)</f>
        <v>6521830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6695261</v>
      </c>
      <c r="D59" s="65">
        <f>SUM(D56:D58)</f>
        <v>0</v>
      </c>
      <c r="E59" s="66">
        <f t="shared" si="6"/>
        <v>3747240</v>
      </c>
      <c r="F59" s="67">
        <f t="shared" si="6"/>
        <v>6521830</v>
      </c>
      <c r="G59" s="67">
        <f t="shared" si="6"/>
        <v>7196893</v>
      </c>
      <c r="H59" s="67">
        <f t="shared" si="6"/>
        <v>-4009247</v>
      </c>
      <c r="I59" s="67">
        <f t="shared" si="6"/>
        <v>-8870610</v>
      </c>
      <c r="J59" s="67">
        <f t="shared" si="6"/>
        <v>-5682964</v>
      </c>
      <c r="K59" s="67">
        <f t="shared" si="6"/>
        <v>-256355</v>
      </c>
      <c r="L59" s="67">
        <f t="shared" si="6"/>
        <v>1542348</v>
      </c>
      <c r="M59" s="67">
        <f t="shared" si="6"/>
        <v>621598</v>
      </c>
      <c r="N59" s="67">
        <f t="shared" si="6"/>
        <v>1907591</v>
      </c>
      <c r="O59" s="67">
        <f t="shared" si="6"/>
        <v>-212203</v>
      </c>
      <c r="P59" s="67">
        <f t="shared" si="6"/>
        <v>272712</v>
      </c>
      <c r="Q59" s="67">
        <f t="shared" si="6"/>
        <v>-40716</v>
      </c>
      <c r="R59" s="67">
        <f t="shared" si="6"/>
        <v>19793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-3755580</v>
      </c>
      <c r="X59" s="67">
        <f t="shared" si="6"/>
        <v>3187679</v>
      </c>
      <c r="Y59" s="67">
        <f t="shared" si="6"/>
        <v>-6943259</v>
      </c>
      <c r="Z59" s="68">
        <f>+IF(X59&lt;&gt;0,+(Y59/X59)*100,0)</f>
        <v>-217.81550149811193</v>
      </c>
      <c r="AA59" s="65">
        <f>SUM(AA56:AA58)</f>
        <v>6521830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25749064</v>
      </c>
      <c r="D6" s="20"/>
      <c r="E6" s="21">
        <v>33732513</v>
      </c>
      <c r="F6" s="22">
        <v>33732513</v>
      </c>
      <c r="G6" s="22">
        <v>2415548</v>
      </c>
      <c r="H6" s="22">
        <v>2314401</v>
      </c>
      <c r="I6" s="22">
        <v>2236092</v>
      </c>
      <c r="J6" s="22">
        <v>6966041</v>
      </c>
      <c r="K6" s="22">
        <v>2247949</v>
      </c>
      <c r="L6" s="22">
        <v>2640546</v>
      </c>
      <c r="M6" s="22">
        <v>2368806</v>
      </c>
      <c r="N6" s="22">
        <v>7257301</v>
      </c>
      <c r="O6" s="22">
        <v>2744379</v>
      </c>
      <c r="P6" s="22">
        <v>6151553</v>
      </c>
      <c r="Q6" s="22">
        <v>-1018214</v>
      </c>
      <c r="R6" s="22">
        <v>7877718</v>
      </c>
      <c r="S6" s="22"/>
      <c r="T6" s="22"/>
      <c r="U6" s="22"/>
      <c r="V6" s="22"/>
      <c r="W6" s="22">
        <v>22101060</v>
      </c>
      <c r="X6" s="22">
        <v>25299378</v>
      </c>
      <c r="Y6" s="22">
        <v>-3198318</v>
      </c>
      <c r="Z6" s="23">
        <v>-12.641883922996053</v>
      </c>
      <c r="AA6" s="20">
        <v>33732513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25749064</v>
      </c>
      <c r="D32" s="29">
        <f t="shared" ref="D32:Y32" si="0">SUM(D6:D31)</f>
        <v>0</v>
      </c>
      <c r="E32" s="30">
        <f t="shared" si="0"/>
        <v>33732513</v>
      </c>
      <c r="F32" s="31">
        <f t="shared" si="0"/>
        <v>33732513</v>
      </c>
      <c r="G32" s="31">
        <f t="shared" si="0"/>
        <v>2415548</v>
      </c>
      <c r="H32" s="31">
        <f t="shared" si="0"/>
        <v>2314401</v>
      </c>
      <c r="I32" s="31">
        <f t="shared" si="0"/>
        <v>2236092</v>
      </c>
      <c r="J32" s="31">
        <f t="shared" si="0"/>
        <v>6966041</v>
      </c>
      <c r="K32" s="31">
        <f t="shared" si="0"/>
        <v>2247949</v>
      </c>
      <c r="L32" s="31">
        <f t="shared" si="0"/>
        <v>2640546</v>
      </c>
      <c r="M32" s="31">
        <f t="shared" si="0"/>
        <v>2368806</v>
      </c>
      <c r="N32" s="31">
        <f t="shared" si="0"/>
        <v>7257301</v>
      </c>
      <c r="O32" s="31">
        <f t="shared" si="0"/>
        <v>2744379</v>
      </c>
      <c r="P32" s="31">
        <f t="shared" si="0"/>
        <v>6151553</v>
      </c>
      <c r="Q32" s="31">
        <f t="shared" si="0"/>
        <v>-1018214</v>
      </c>
      <c r="R32" s="31">
        <f t="shared" si="0"/>
        <v>7877718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22101060</v>
      </c>
      <c r="X32" s="31">
        <f t="shared" si="0"/>
        <v>25299378</v>
      </c>
      <c r="Y32" s="31">
        <f t="shared" si="0"/>
        <v>-3198318</v>
      </c>
      <c r="Z32" s="32">
        <f>+IF(X32&lt;&gt;0,+(Y32/X32)*100,0)</f>
        <v>-12.641883922996053</v>
      </c>
      <c r="AA32" s="29">
        <f>SUM(AA6:AA31)</f>
        <v>33732513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2942103</v>
      </c>
      <c r="D34" s="20"/>
      <c r="E34" s="21">
        <v>3171891</v>
      </c>
      <c r="F34" s="22">
        <v>3171891</v>
      </c>
      <c r="G34" s="22">
        <v>243387</v>
      </c>
      <c r="H34" s="22">
        <v>258550</v>
      </c>
      <c r="I34" s="22">
        <v>311563</v>
      </c>
      <c r="J34" s="22">
        <v>813500</v>
      </c>
      <c r="K34" s="22">
        <v>311563</v>
      </c>
      <c r="L34" s="22">
        <v>308063</v>
      </c>
      <c r="M34" s="22">
        <v>448799</v>
      </c>
      <c r="N34" s="22">
        <v>1068425</v>
      </c>
      <c r="O34" s="22">
        <v>302751</v>
      </c>
      <c r="P34" s="22">
        <v>302751</v>
      </c>
      <c r="Q34" s="22">
        <v>303501</v>
      </c>
      <c r="R34" s="22">
        <v>909003</v>
      </c>
      <c r="S34" s="22"/>
      <c r="T34" s="22"/>
      <c r="U34" s="22"/>
      <c r="V34" s="22"/>
      <c r="W34" s="22">
        <v>2790928</v>
      </c>
      <c r="X34" s="22">
        <v>2378925</v>
      </c>
      <c r="Y34" s="22">
        <v>412003</v>
      </c>
      <c r="Z34" s="23">
        <v>17.318873020376852</v>
      </c>
      <c r="AA34" s="20">
        <v>3171891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22326648</v>
      </c>
      <c r="D36" s="20"/>
      <c r="E36" s="21">
        <v>24748613</v>
      </c>
      <c r="F36" s="22">
        <v>21749001</v>
      </c>
      <c r="G36" s="22">
        <v>435284</v>
      </c>
      <c r="H36" s="22">
        <v>3049173</v>
      </c>
      <c r="I36" s="22"/>
      <c r="J36" s="22">
        <v>3484457</v>
      </c>
      <c r="K36" s="22">
        <v>2810383</v>
      </c>
      <c r="L36" s="22">
        <v>2235703</v>
      </c>
      <c r="M36" s="22">
        <v>1666856</v>
      </c>
      <c r="N36" s="22">
        <v>6712942</v>
      </c>
      <c r="O36" s="22">
        <v>1917008</v>
      </c>
      <c r="P36" s="22">
        <v>87071</v>
      </c>
      <c r="Q36" s="22"/>
      <c r="R36" s="22">
        <v>2004079</v>
      </c>
      <c r="S36" s="22"/>
      <c r="T36" s="22"/>
      <c r="U36" s="22"/>
      <c r="V36" s="22"/>
      <c r="W36" s="22">
        <v>12201478</v>
      </c>
      <c r="X36" s="22">
        <v>16311753</v>
      </c>
      <c r="Y36" s="22">
        <v>-4110275</v>
      </c>
      <c r="Z36" s="23">
        <v>-25.198242028309281</v>
      </c>
      <c r="AA36" s="20">
        <v>21749001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2600000</v>
      </c>
      <c r="F38" s="22">
        <v>2600000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1950003</v>
      </c>
      <c r="Y38" s="22">
        <v>-1950003</v>
      </c>
      <c r="Z38" s="23">
        <v>-100</v>
      </c>
      <c r="AA38" s="20">
        <v>2600000</v>
      </c>
    </row>
    <row r="39" spans="1:27" ht="13.5" x14ac:dyDescent="0.25">
      <c r="A39" s="19" t="s">
        <v>65</v>
      </c>
      <c r="B39" s="15" t="s">
        <v>32</v>
      </c>
      <c r="C39" s="20">
        <v>-21510</v>
      </c>
      <c r="D39" s="20"/>
      <c r="E39" s="21">
        <v>4571195</v>
      </c>
      <c r="F39" s="22">
        <v>6071195</v>
      </c>
      <c r="G39" s="22">
        <v>351644</v>
      </c>
      <c r="H39" s="22">
        <v>351644</v>
      </c>
      <c r="I39" s="22">
        <v>351644</v>
      </c>
      <c r="J39" s="22">
        <v>1054932</v>
      </c>
      <c r="K39" s="22">
        <v>351644</v>
      </c>
      <c r="L39" s="22">
        <v>351644</v>
      </c>
      <c r="M39" s="22">
        <v>351644</v>
      </c>
      <c r="N39" s="22">
        <v>1054932</v>
      </c>
      <c r="O39" s="22">
        <v>351644</v>
      </c>
      <c r="P39" s="22">
        <v>351644</v>
      </c>
      <c r="Q39" s="22">
        <v>351644</v>
      </c>
      <c r="R39" s="22">
        <v>1054932</v>
      </c>
      <c r="S39" s="22"/>
      <c r="T39" s="22"/>
      <c r="U39" s="22"/>
      <c r="V39" s="22"/>
      <c r="W39" s="22">
        <v>3164796</v>
      </c>
      <c r="X39" s="22">
        <v>4553397</v>
      </c>
      <c r="Y39" s="22">
        <v>-1388601</v>
      </c>
      <c r="Z39" s="23">
        <v>-30.49593523253079</v>
      </c>
      <c r="AA39" s="20">
        <v>6071195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11989469</v>
      </c>
      <c r="D41" s="20"/>
      <c r="E41" s="21">
        <v>817391</v>
      </c>
      <c r="F41" s="22">
        <v>4138474</v>
      </c>
      <c r="G41" s="22"/>
      <c r="H41" s="22">
        <v>137032</v>
      </c>
      <c r="I41" s="22">
        <v>3137847</v>
      </c>
      <c r="J41" s="22">
        <v>3274879</v>
      </c>
      <c r="K41" s="22"/>
      <c r="L41" s="22"/>
      <c r="M41" s="22">
        <v>1111397</v>
      </c>
      <c r="N41" s="22">
        <v>1111397</v>
      </c>
      <c r="O41" s="22">
        <v>165752</v>
      </c>
      <c r="P41" s="22">
        <v>57609</v>
      </c>
      <c r="Q41" s="22"/>
      <c r="R41" s="22">
        <v>223361</v>
      </c>
      <c r="S41" s="22"/>
      <c r="T41" s="22"/>
      <c r="U41" s="22"/>
      <c r="V41" s="22"/>
      <c r="W41" s="22">
        <v>4609637</v>
      </c>
      <c r="X41" s="22">
        <v>3103857</v>
      </c>
      <c r="Y41" s="22">
        <v>1505780</v>
      </c>
      <c r="Z41" s="23">
        <v>48.513188590840365</v>
      </c>
      <c r="AA41" s="20">
        <v>4138474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438410</v>
      </c>
      <c r="D44" s="20"/>
      <c r="E44" s="21">
        <v>41835</v>
      </c>
      <c r="F44" s="22">
        <v>135830</v>
      </c>
      <c r="G44" s="22">
        <v>10917</v>
      </c>
      <c r="H44" s="22">
        <v>120247</v>
      </c>
      <c r="I44" s="22">
        <v>18528</v>
      </c>
      <c r="J44" s="22">
        <v>149692</v>
      </c>
      <c r="K44" s="22">
        <v>5037</v>
      </c>
      <c r="L44" s="22">
        <v>2712</v>
      </c>
      <c r="M44" s="22">
        <v>-16257</v>
      </c>
      <c r="N44" s="22">
        <v>-8508</v>
      </c>
      <c r="O44" s="22">
        <v>11732</v>
      </c>
      <c r="P44" s="22">
        <v>2694</v>
      </c>
      <c r="Q44" s="22">
        <v>2502</v>
      </c>
      <c r="R44" s="22">
        <v>16928</v>
      </c>
      <c r="S44" s="22"/>
      <c r="T44" s="22"/>
      <c r="U44" s="22"/>
      <c r="V44" s="22"/>
      <c r="W44" s="22">
        <v>158112</v>
      </c>
      <c r="X44" s="22">
        <v>101880</v>
      </c>
      <c r="Y44" s="22">
        <v>56232</v>
      </c>
      <c r="Z44" s="23">
        <v>55.194346289752652</v>
      </c>
      <c r="AA44" s="20">
        <v>135830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37675120</v>
      </c>
      <c r="D47" s="29">
        <f t="shared" ref="D47:Y47" si="1">SUM(D34:D46)</f>
        <v>0</v>
      </c>
      <c r="E47" s="30">
        <f t="shared" si="1"/>
        <v>35950925</v>
      </c>
      <c r="F47" s="31">
        <f t="shared" si="1"/>
        <v>37866391</v>
      </c>
      <c r="G47" s="31">
        <f t="shared" si="1"/>
        <v>1041232</v>
      </c>
      <c r="H47" s="31">
        <f t="shared" si="1"/>
        <v>3916646</v>
      </c>
      <c r="I47" s="31">
        <f t="shared" si="1"/>
        <v>3819582</v>
      </c>
      <c r="J47" s="31">
        <f t="shared" si="1"/>
        <v>8777460</v>
      </c>
      <c r="K47" s="31">
        <f t="shared" si="1"/>
        <v>3478627</v>
      </c>
      <c r="L47" s="31">
        <f t="shared" si="1"/>
        <v>2898122</v>
      </c>
      <c r="M47" s="31">
        <f t="shared" si="1"/>
        <v>3562439</v>
      </c>
      <c r="N47" s="31">
        <f t="shared" si="1"/>
        <v>9939188</v>
      </c>
      <c r="O47" s="31">
        <f t="shared" si="1"/>
        <v>2748887</v>
      </c>
      <c r="P47" s="31">
        <f t="shared" si="1"/>
        <v>801769</v>
      </c>
      <c r="Q47" s="31">
        <f t="shared" si="1"/>
        <v>657647</v>
      </c>
      <c r="R47" s="31">
        <f t="shared" si="1"/>
        <v>4208303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22924951</v>
      </c>
      <c r="X47" s="31">
        <f t="shared" si="1"/>
        <v>28399815</v>
      </c>
      <c r="Y47" s="31">
        <f t="shared" si="1"/>
        <v>-5474864</v>
      </c>
      <c r="Z47" s="32">
        <f>+IF(X47&lt;&gt;0,+(Y47/X47)*100,0)</f>
        <v>-19.277815718165769</v>
      </c>
      <c r="AA47" s="29">
        <f>SUM(AA34:AA46)</f>
        <v>37866391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-11926056</v>
      </c>
      <c r="D48" s="39">
        <f t="shared" si="2"/>
        <v>0</v>
      </c>
      <c r="E48" s="40">
        <f t="shared" si="2"/>
        <v>-2218412</v>
      </c>
      <c r="F48" s="41">
        <f t="shared" si="2"/>
        <v>-4133878</v>
      </c>
      <c r="G48" s="41">
        <f t="shared" si="2"/>
        <v>1374316</v>
      </c>
      <c r="H48" s="41">
        <f t="shared" si="2"/>
        <v>-1602245</v>
      </c>
      <c r="I48" s="41">
        <f t="shared" si="2"/>
        <v>-1583490</v>
      </c>
      <c r="J48" s="41">
        <f t="shared" si="2"/>
        <v>-1811419</v>
      </c>
      <c r="K48" s="41">
        <f t="shared" si="2"/>
        <v>-1230678</v>
      </c>
      <c r="L48" s="41">
        <f t="shared" si="2"/>
        <v>-257576</v>
      </c>
      <c r="M48" s="41">
        <f t="shared" si="2"/>
        <v>-1193633</v>
      </c>
      <c r="N48" s="41">
        <f t="shared" si="2"/>
        <v>-2681887</v>
      </c>
      <c r="O48" s="41">
        <f t="shared" si="2"/>
        <v>-4508</v>
      </c>
      <c r="P48" s="41">
        <f t="shared" si="2"/>
        <v>5349784</v>
      </c>
      <c r="Q48" s="41">
        <f t="shared" si="2"/>
        <v>-1675861</v>
      </c>
      <c r="R48" s="41">
        <f t="shared" si="2"/>
        <v>3669415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-823891</v>
      </c>
      <c r="X48" s="41">
        <f t="shared" si="2"/>
        <v>-3100437</v>
      </c>
      <c r="Y48" s="41">
        <f t="shared" si="2"/>
        <v>2276546</v>
      </c>
      <c r="Z48" s="42">
        <f>+IF(X48&lt;&gt;0,+(Y48/X48)*100,0)</f>
        <v>-73.426616957545022</v>
      </c>
      <c r="AA48" s="39">
        <f>+AA32-AA47</f>
        <v>-4133878</v>
      </c>
    </row>
    <row r="49" spans="1:27" ht="25.5" x14ac:dyDescent="0.25">
      <c r="A49" s="43" t="s">
        <v>74</v>
      </c>
      <c r="B49" s="15" t="s">
        <v>32</v>
      </c>
      <c r="C49" s="20">
        <v>1741162</v>
      </c>
      <c r="D49" s="20"/>
      <c r="E49" s="21">
        <v>13700000</v>
      </c>
      <c r="F49" s="22">
        <v>10000000</v>
      </c>
      <c r="G49" s="22">
        <v>1057142</v>
      </c>
      <c r="H49" s="22"/>
      <c r="I49" s="22">
        <v>2534178</v>
      </c>
      <c r="J49" s="22">
        <v>3591320</v>
      </c>
      <c r="K49" s="22"/>
      <c r="L49" s="22"/>
      <c r="M49" s="22">
        <v>-35267</v>
      </c>
      <c r="N49" s="22">
        <v>-35267</v>
      </c>
      <c r="O49" s="22"/>
      <c r="P49" s="22"/>
      <c r="Q49" s="22">
        <v>818041</v>
      </c>
      <c r="R49" s="22">
        <v>818041</v>
      </c>
      <c r="S49" s="22"/>
      <c r="T49" s="22"/>
      <c r="U49" s="22"/>
      <c r="V49" s="22"/>
      <c r="W49" s="22">
        <v>4374094</v>
      </c>
      <c r="X49" s="22">
        <v>7499997</v>
      </c>
      <c r="Y49" s="22">
        <v>-3125903</v>
      </c>
      <c r="Z49" s="23">
        <v>-41.678723338156004</v>
      </c>
      <c r="AA49" s="20">
        <v>10000000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-10184894</v>
      </c>
      <c r="D51" s="48">
        <f t="shared" si="3"/>
        <v>0</v>
      </c>
      <c r="E51" s="49">
        <f t="shared" si="3"/>
        <v>11481588</v>
      </c>
      <c r="F51" s="50">
        <f t="shared" si="3"/>
        <v>5866122</v>
      </c>
      <c r="G51" s="50">
        <f t="shared" si="3"/>
        <v>2431458</v>
      </c>
      <c r="H51" s="50">
        <f t="shared" si="3"/>
        <v>-1602245</v>
      </c>
      <c r="I51" s="50">
        <f t="shared" si="3"/>
        <v>950688</v>
      </c>
      <c r="J51" s="50">
        <f t="shared" si="3"/>
        <v>1779901</v>
      </c>
      <c r="K51" s="50">
        <f t="shared" si="3"/>
        <v>-1230678</v>
      </c>
      <c r="L51" s="50">
        <f t="shared" si="3"/>
        <v>-257576</v>
      </c>
      <c r="M51" s="50">
        <f t="shared" si="3"/>
        <v>-1228900</v>
      </c>
      <c r="N51" s="50">
        <f t="shared" si="3"/>
        <v>-2717154</v>
      </c>
      <c r="O51" s="50">
        <f t="shared" si="3"/>
        <v>-4508</v>
      </c>
      <c r="P51" s="50">
        <f t="shared" si="3"/>
        <v>5349784</v>
      </c>
      <c r="Q51" s="50">
        <f t="shared" si="3"/>
        <v>-857820</v>
      </c>
      <c r="R51" s="50">
        <f t="shared" si="3"/>
        <v>4487456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3550203</v>
      </c>
      <c r="X51" s="50">
        <f t="shared" si="3"/>
        <v>4399560</v>
      </c>
      <c r="Y51" s="50">
        <f t="shared" si="3"/>
        <v>-849357</v>
      </c>
      <c r="Z51" s="51">
        <f>+IF(X51&lt;&gt;0,+(Y51/X51)*100,0)</f>
        <v>-19.305498731691351</v>
      </c>
      <c r="AA51" s="48">
        <f>SUM(AA48:AA50)</f>
        <v>5866122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-10184894</v>
      </c>
      <c r="D53" s="54">
        <f>+D51-D52</f>
        <v>0</v>
      </c>
      <c r="E53" s="55">
        <f t="shared" si="4"/>
        <v>11481588</v>
      </c>
      <c r="F53" s="56">
        <f t="shared" si="4"/>
        <v>5866122</v>
      </c>
      <c r="G53" s="56">
        <f t="shared" si="4"/>
        <v>2431458</v>
      </c>
      <c r="H53" s="56">
        <f t="shared" si="4"/>
        <v>-1602245</v>
      </c>
      <c r="I53" s="56">
        <f t="shared" si="4"/>
        <v>950688</v>
      </c>
      <c r="J53" s="56">
        <f t="shared" si="4"/>
        <v>1779901</v>
      </c>
      <c r="K53" s="56">
        <f t="shared" si="4"/>
        <v>-1230678</v>
      </c>
      <c r="L53" s="56">
        <f t="shared" si="4"/>
        <v>-257576</v>
      </c>
      <c r="M53" s="56">
        <f t="shared" si="4"/>
        <v>-1228900</v>
      </c>
      <c r="N53" s="56">
        <f t="shared" si="4"/>
        <v>-2717154</v>
      </c>
      <c r="O53" s="56">
        <f t="shared" si="4"/>
        <v>-4508</v>
      </c>
      <c r="P53" s="56">
        <f t="shared" si="4"/>
        <v>5349784</v>
      </c>
      <c r="Q53" s="56">
        <f t="shared" si="4"/>
        <v>-857820</v>
      </c>
      <c r="R53" s="56">
        <f t="shared" si="4"/>
        <v>4487456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3550203</v>
      </c>
      <c r="X53" s="56">
        <f t="shared" si="4"/>
        <v>4399560</v>
      </c>
      <c r="Y53" s="56">
        <f t="shared" si="4"/>
        <v>-849357</v>
      </c>
      <c r="Z53" s="57">
        <f>+IF(X53&lt;&gt;0,+(Y53/X53)*100,0)</f>
        <v>-19.305498731691351</v>
      </c>
      <c r="AA53" s="54">
        <f>+AA51-AA52</f>
        <v>5866122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-10184894</v>
      </c>
      <c r="D56" s="48">
        <f>SUM(D53:D55)</f>
        <v>0</v>
      </c>
      <c r="E56" s="49">
        <f t="shared" si="5"/>
        <v>11481588</v>
      </c>
      <c r="F56" s="50">
        <f t="shared" si="5"/>
        <v>5866122</v>
      </c>
      <c r="G56" s="50">
        <f t="shared" si="5"/>
        <v>2431458</v>
      </c>
      <c r="H56" s="50">
        <f t="shared" si="5"/>
        <v>-1602245</v>
      </c>
      <c r="I56" s="50">
        <f t="shared" si="5"/>
        <v>950688</v>
      </c>
      <c r="J56" s="50">
        <f t="shared" si="5"/>
        <v>1779901</v>
      </c>
      <c r="K56" s="50">
        <f t="shared" si="5"/>
        <v>-1230678</v>
      </c>
      <c r="L56" s="50">
        <f t="shared" si="5"/>
        <v>-257576</v>
      </c>
      <c r="M56" s="50">
        <f t="shared" si="5"/>
        <v>-1228900</v>
      </c>
      <c r="N56" s="50">
        <f t="shared" si="5"/>
        <v>-2717154</v>
      </c>
      <c r="O56" s="50">
        <f t="shared" si="5"/>
        <v>-4508</v>
      </c>
      <c r="P56" s="50">
        <f t="shared" si="5"/>
        <v>5349784</v>
      </c>
      <c r="Q56" s="50">
        <f t="shared" si="5"/>
        <v>-857820</v>
      </c>
      <c r="R56" s="50">
        <f t="shared" si="5"/>
        <v>4487456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3550203</v>
      </c>
      <c r="X56" s="50">
        <f t="shared" si="5"/>
        <v>4399560</v>
      </c>
      <c r="Y56" s="50">
        <f t="shared" si="5"/>
        <v>-849357</v>
      </c>
      <c r="Z56" s="51">
        <f>+IF(X56&lt;&gt;0,+(Y56/X56)*100,0)</f>
        <v>-19.305498731691351</v>
      </c>
      <c r="AA56" s="48">
        <f>SUM(AA53:AA55)</f>
        <v>5866122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-10184894</v>
      </c>
      <c r="D59" s="65">
        <f>SUM(D56:D58)</f>
        <v>0</v>
      </c>
      <c r="E59" s="66">
        <f t="shared" si="6"/>
        <v>11481588</v>
      </c>
      <c r="F59" s="67">
        <f t="shared" si="6"/>
        <v>5866122</v>
      </c>
      <c r="G59" s="67">
        <f t="shared" si="6"/>
        <v>2431458</v>
      </c>
      <c r="H59" s="67">
        <f t="shared" si="6"/>
        <v>-1602245</v>
      </c>
      <c r="I59" s="67">
        <f t="shared" si="6"/>
        <v>950688</v>
      </c>
      <c r="J59" s="67">
        <f t="shared" si="6"/>
        <v>1779901</v>
      </c>
      <c r="K59" s="67">
        <f t="shared" si="6"/>
        <v>-1230678</v>
      </c>
      <c r="L59" s="67">
        <f t="shared" si="6"/>
        <v>-257576</v>
      </c>
      <c r="M59" s="67">
        <f t="shared" si="6"/>
        <v>-1228900</v>
      </c>
      <c r="N59" s="67">
        <f t="shared" si="6"/>
        <v>-2717154</v>
      </c>
      <c r="O59" s="67">
        <f t="shared" si="6"/>
        <v>-4508</v>
      </c>
      <c r="P59" s="67">
        <f t="shared" si="6"/>
        <v>5349784</v>
      </c>
      <c r="Q59" s="67">
        <f t="shared" si="6"/>
        <v>-857820</v>
      </c>
      <c r="R59" s="67">
        <f t="shared" si="6"/>
        <v>4487456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3550203</v>
      </c>
      <c r="X59" s="67">
        <f t="shared" si="6"/>
        <v>4399560</v>
      </c>
      <c r="Y59" s="67">
        <f t="shared" si="6"/>
        <v>-849357</v>
      </c>
      <c r="Z59" s="68">
        <f>+IF(X59&lt;&gt;0,+(Y59/X59)*100,0)</f>
        <v>-19.305498731691351</v>
      </c>
      <c r="AA59" s="65">
        <f>SUM(AA56:AA58)</f>
        <v>5866122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11627088</v>
      </c>
      <c r="D6" s="20"/>
      <c r="E6" s="21">
        <v>15593686</v>
      </c>
      <c r="F6" s="22">
        <v>15593686</v>
      </c>
      <c r="G6" s="22">
        <v>696618</v>
      </c>
      <c r="H6" s="22">
        <v>617276</v>
      </c>
      <c r="I6" s="22">
        <v>777340</v>
      </c>
      <c r="J6" s="22">
        <v>2091234</v>
      </c>
      <c r="K6" s="22">
        <v>765264</v>
      </c>
      <c r="L6" s="22">
        <v>723238</v>
      </c>
      <c r="M6" s="22">
        <v>738199</v>
      </c>
      <c r="N6" s="22">
        <v>2226701</v>
      </c>
      <c r="O6" s="22">
        <v>840236</v>
      </c>
      <c r="P6" s="22">
        <v>1235793</v>
      </c>
      <c r="Q6" s="22">
        <v>715496</v>
      </c>
      <c r="R6" s="22">
        <v>2791525</v>
      </c>
      <c r="S6" s="22"/>
      <c r="T6" s="22"/>
      <c r="U6" s="22"/>
      <c r="V6" s="22"/>
      <c r="W6" s="22">
        <v>7109460</v>
      </c>
      <c r="X6" s="22">
        <v>11695266</v>
      </c>
      <c r="Y6" s="22">
        <v>-4585806</v>
      </c>
      <c r="Z6" s="23">
        <v>-39.210788365138512</v>
      </c>
      <c r="AA6" s="20">
        <v>15593686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11627088</v>
      </c>
      <c r="D32" s="29">
        <f t="shared" ref="D32:Y32" si="0">SUM(D6:D31)</f>
        <v>0</v>
      </c>
      <c r="E32" s="30">
        <f t="shared" si="0"/>
        <v>15593686</v>
      </c>
      <c r="F32" s="31">
        <f t="shared" si="0"/>
        <v>15593686</v>
      </c>
      <c r="G32" s="31">
        <f t="shared" si="0"/>
        <v>696618</v>
      </c>
      <c r="H32" s="31">
        <f t="shared" si="0"/>
        <v>617276</v>
      </c>
      <c r="I32" s="31">
        <f t="shared" si="0"/>
        <v>777340</v>
      </c>
      <c r="J32" s="31">
        <f t="shared" si="0"/>
        <v>2091234</v>
      </c>
      <c r="K32" s="31">
        <f t="shared" si="0"/>
        <v>765264</v>
      </c>
      <c r="L32" s="31">
        <f t="shared" si="0"/>
        <v>723238</v>
      </c>
      <c r="M32" s="31">
        <f t="shared" si="0"/>
        <v>738199</v>
      </c>
      <c r="N32" s="31">
        <f t="shared" si="0"/>
        <v>2226701</v>
      </c>
      <c r="O32" s="31">
        <f t="shared" si="0"/>
        <v>840236</v>
      </c>
      <c r="P32" s="31">
        <f t="shared" si="0"/>
        <v>1235793</v>
      </c>
      <c r="Q32" s="31">
        <f t="shared" si="0"/>
        <v>715496</v>
      </c>
      <c r="R32" s="31">
        <f t="shared" si="0"/>
        <v>2791525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7109460</v>
      </c>
      <c r="X32" s="31">
        <f t="shared" si="0"/>
        <v>11695266</v>
      </c>
      <c r="Y32" s="31">
        <f t="shared" si="0"/>
        <v>-4585806</v>
      </c>
      <c r="Z32" s="32">
        <f>+IF(X32&lt;&gt;0,+(Y32/X32)*100,0)</f>
        <v>-39.210788365138512</v>
      </c>
      <c r="AA32" s="29">
        <f>SUM(AA6:AA31)</f>
        <v>15593686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1716872</v>
      </c>
      <c r="D34" s="20"/>
      <c r="E34" s="21">
        <v>4078835</v>
      </c>
      <c r="F34" s="22">
        <v>4176710</v>
      </c>
      <c r="G34" s="22">
        <v>328763</v>
      </c>
      <c r="H34" s="22">
        <v>297046</v>
      </c>
      <c r="I34" s="22">
        <v>328805</v>
      </c>
      <c r="J34" s="22">
        <v>954614</v>
      </c>
      <c r="K34" s="22">
        <v>325435</v>
      </c>
      <c r="L34" s="22">
        <v>309199</v>
      </c>
      <c r="M34" s="22">
        <v>171768</v>
      </c>
      <c r="N34" s="22">
        <v>806402</v>
      </c>
      <c r="O34" s="22">
        <v>242313</v>
      </c>
      <c r="P34" s="22">
        <v>199690</v>
      </c>
      <c r="Q34" s="22">
        <v>200931</v>
      </c>
      <c r="R34" s="22">
        <v>642934</v>
      </c>
      <c r="S34" s="22"/>
      <c r="T34" s="22"/>
      <c r="U34" s="22"/>
      <c r="V34" s="22"/>
      <c r="W34" s="22">
        <v>2403950</v>
      </c>
      <c r="X34" s="22">
        <v>3132531</v>
      </c>
      <c r="Y34" s="22">
        <v>-728581</v>
      </c>
      <c r="Z34" s="23">
        <v>-23.258540777409706</v>
      </c>
      <c r="AA34" s="20">
        <v>4176710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18769552</v>
      </c>
      <c r="D36" s="20"/>
      <c r="E36" s="21">
        <v>18041736</v>
      </c>
      <c r="F36" s="22">
        <v>22041736</v>
      </c>
      <c r="G36" s="22"/>
      <c r="H36" s="22">
        <v>2649854</v>
      </c>
      <c r="I36" s="22">
        <v>2748893</v>
      </c>
      <c r="J36" s="22">
        <v>5398747</v>
      </c>
      <c r="K36" s="22"/>
      <c r="L36" s="22">
        <v>1553557</v>
      </c>
      <c r="M36" s="22">
        <v>4842436</v>
      </c>
      <c r="N36" s="22">
        <v>6395993</v>
      </c>
      <c r="O36" s="22">
        <v>1424430</v>
      </c>
      <c r="P36" s="22"/>
      <c r="Q36" s="22">
        <v>1295303</v>
      </c>
      <c r="R36" s="22">
        <v>2719733</v>
      </c>
      <c r="S36" s="22"/>
      <c r="T36" s="22"/>
      <c r="U36" s="22"/>
      <c r="V36" s="22"/>
      <c r="W36" s="22">
        <v>14514473</v>
      </c>
      <c r="X36" s="22">
        <v>16531299</v>
      </c>
      <c r="Y36" s="22">
        <v>-2016826</v>
      </c>
      <c r="Z36" s="23">
        <v>-12.200045501566454</v>
      </c>
      <c r="AA36" s="20">
        <v>22041736</v>
      </c>
    </row>
    <row r="37" spans="1:27" ht="13.5" x14ac:dyDescent="0.25">
      <c r="A37" s="19" t="s">
        <v>63</v>
      </c>
      <c r="B37" s="15" t="s">
        <v>32</v>
      </c>
      <c r="C37" s="20">
        <v>795526</v>
      </c>
      <c r="D37" s="20"/>
      <c r="E37" s="21">
        <v>150000</v>
      </c>
      <c r="F37" s="22">
        <v>150000</v>
      </c>
      <c r="G37" s="22"/>
      <c r="H37" s="22"/>
      <c r="I37" s="22"/>
      <c r="J37" s="22"/>
      <c r="K37" s="22">
        <v>510</v>
      </c>
      <c r="L37" s="22"/>
      <c r="M37" s="22">
        <v>200</v>
      </c>
      <c r="N37" s="22">
        <v>710</v>
      </c>
      <c r="O37" s="22"/>
      <c r="P37" s="22"/>
      <c r="Q37" s="22"/>
      <c r="R37" s="22"/>
      <c r="S37" s="22"/>
      <c r="T37" s="22"/>
      <c r="U37" s="22"/>
      <c r="V37" s="22"/>
      <c r="W37" s="22">
        <v>710</v>
      </c>
      <c r="X37" s="22">
        <v>112500</v>
      </c>
      <c r="Y37" s="22">
        <v>-111790</v>
      </c>
      <c r="Z37" s="23">
        <v>-99.36888888888889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3906782</v>
      </c>
      <c r="F38" s="22">
        <v>3906782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2930085</v>
      </c>
      <c r="Y38" s="22">
        <v>-2930085</v>
      </c>
      <c r="Z38" s="23">
        <v>-100</v>
      </c>
      <c r="AA38" s="20">
        <v>3906782</v>
      </c>
    </row>
    <row r="39" spans="1:27" ht="13.5" x14ac:dyDescent="0.25">
      <c r="A39" s="19" t="s">
        <v>65</v>
      </c>
      <c r="B39" s="15" t="s">
        <v>32</v>
      </c>
      <c r="C39" s="20">
        <v>640062</v>
      </c>
      <c r="D39" s="20"/>
      <c r="E39" s="21">
        <v>2695455</v>
      </c>
      <c r="F39" s="22">
        <v>2695455</v>
      </c>
      <c r="G39" s="22"/>
      <c r="H39" s="22"/>
      <c r="I39" s="22"/>
      <c r="J39" s="22"/>
      <c r="K39" s="22">
        <v>213354</v>
      </c>
      <c r="L39" s="22">
        <v>53338</v>
      </c>
      <c r="M39" s="22">
        <v>53338</v>
      </c>
      <c r="N39" s="22">
        <v>320030</v>
      </c>
      <c r="O39" s="22">
        <v>53338</v>
      </c>
      <c r="P39" s="22">
        <v>53338</v>
      </c>
      <c r="Q39" s="22">
        <v>53338</v>
      </c>
      <c r="R39" s="22">
        <v>160014</v>
      </c>
      <c r="S39" s="22"/>
      <c r="T39" s="22"/>
      <c r="U39" s="22"/>
      <c r="V39" s="22"/>
      <c r="W39" s="22">
        <v>480044</v>
      </c>
      <c r="X39" s="22">
        <v>2021589</v>
      </c>
      <c r="Y39" s="22">
        <v>-1541545</v>
      </c>
      <c r="Z39" s="23">
        <v>-76.254124849314081</v>
      </c>
      <c r="AA39" s="20">
        <v>2695455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7794930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1403781</v>
      </c>
      <c r="D42" s="20"/>
      <c r="E42" s="21">
        <v>1320000</v>
      </c>
      <c r="F42" s="22">
        <v>1320000</v>
      </c>
      <c r="G42" s="22">
        <v>87965</v>
      </c>
      <c r="H42" s="22">
        <v>95851</v>
      </c>
      <c r="I42" s="22">
        <v>3444</v>
      </c>
      <c r="J42" s="22">
        <v>187260</v>
      </c>
      <c r="K42" s="22">
        <v>194701</v>
      </c>
      <c r="L42" s="22"/>
      <c r="M42" s="22">
        <v>194608</v>
      </c>
      <c r="N42" s="22">
        <v>389309</v>
      </c>
      <c r="O42" s="22">
        <v>8210</v>
      </c>
      <c r="P42" s="22">
        <v>127519</v>
      </c>
      <c r="Q42" s="22">
        <v>190375</v>
      </c>
      <c r="R42" s="22">
        <v>326104</v>
      </c>
      <c r="S42" s="22"/>
      <c r="T42" s="22"/>
      <c r="U42" s="22"/>
      <c r="V42" s="22"/>
      <c r="W42" s="22">
        <v>902673</v>
      </c>
      <c r="X42" s="22">
        <v>990000</v>
      </c>
      <c r="Y42" s="22">
        <v>-87327</v>
      </c>
      <c r="Z42" s="23">
        <v>-8.8209090909090904</v>
      </c>
      <c r="AA42" s="20">
        <v>1320000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1970359</v>
      </c>
      <c r="D44" s="20"/>
      <c r="E44" s="21">
        <v>3023191</v>
      </c>
      <c r="F44" s="22">
        <v>6023191</v>
      </c>
      <c r="G44" s="22">
        <v>2622</v>
      </c>
      <c r="H44" s="22">
        <v>2446</v>
      </c>
      <c r="I44" s="22">
        <v>2697</v>
      </c>
      <c r="J44" s="22">
        <v>7765</v>
      </c>
      <c r="K44" s="22">
        <v>2698</v>
      </c>
      <c r="L44" s="22">
        <v>2153</v>
      </c>
      <c r="M44" s="22">
        <v>1021107</v>
      </c>
      <c r="N44" s="22">
        <v>1025958</v>
      </c>
      <c r="O44" s="22">
        <v>257362</v>
      </c>
      <c r="P44" s="22">
        <v>21565</v>
      </c>
      <c r="Q44" s="22">
        <v>1590</v>
      </c>
      <c r="R44" s="22">
        <v>280517</v>
      </c>
      <c r="S44" s="22"/>
      <c r="T44" s="22"/>
      <c r="U44" s="22"/>
      <c r="V44" s="22"/>
      <c r="W44" s="22">
        <v>1314240</v>
      </c>
      <c r="X44" s="22">
        <v>4517397</v>
      </c>
      <c r="Y44" s="22">
        <v>-3203157</v>
      </c>
      <c r="Z44" s="23">
        <v>-70.907139664722848</v>
      </c>
      <c r="AA44" s="20">
        <v>6023191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33091082</v>
      </c>
      <c r="D47" s="29">
        <f t="shared" ref="D47:Y47" si="1">SUM(D34:D46)</f>
        <v>0</v>
      </c>
      <c r="E47" s="30">
        <f t="shared" si="1"/>
        <v>33215999</v>
      </c>
      <c r="F47" s="31">
        <f t="shared" si="1"/>
        <v>40313874</v>
      </c>
      <c r="G47" s="31">
        <f t="shared" si="1"/>
        <v>419350</v>
      </c>
      <c r="H47" s="31">
        <f t="shared" si="1"/>
        <v>3045197</v>
      </c>
      <c r="I47" s="31">
        <f t="shared" si="1"/>
        <v>3083839</v>
      </c>
      <c r="J47" s="31">
        <f t="shared" si="1"/>
        <v>6548386</v>
      </c>
      <c r="K47" s="31">
        <f t="shared" si="1"/>
        <v>736698</v>
      </c>
      <c r="L47" s="31">
        <f t="shared" si="1"/>
        <v>1918247</v>
      </c>
      <c r="M47" s="31">
        <f t="shared" si="1"/>
        <v>6283457</v>
      </c>
      <c r="N47" s="31">
        <f t="shared" si="1"/>
        <v>8938402</v>
      </c>
      <c r="O47" s="31">
        <f t="shared" si="1"/>
        <v>1985653</v>
      </c>
      <c r="P47" s="31">
        <f t="shared" si="1"/>
        <v>402112</v>
      </c>
      <c r="Q47" s="31">
        <f t="shared" si="1"/>
        <v>1741537</v>
      </c>
      <c r="R47" s="31">
        <f t="shared" si="1"/>
        <v>4129302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19616090</v>
      </c>
      <c r="X47" s="31">
        <f t="shared" si="1"/>
        <v>30235401</v>
      </c>
      <c r="Y47" s="31">
        <f t="shared" si="1"/>
        <v>-10619311</v>
      </c>
      <c r="Z47" s="32">
        <f>+IF(X47&lt;&gt;0,+(Y47/X47)*100,0)</f>
        <v>-35.122110667558204</v>
      </c>
      <c r="AA47" s="29">
        <f>SUM(AA34:AA46)</f>
        <v>40313874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-21463994</v>
      </c>
      <c r="D48" s="39">
        <f t="shared" si="2"/>
        <v>0</v>
      </c>
      <c r="E48" s="40">
        <f t="shared" si="2"/>
        <v>-17622313</v>
      </c>
      <c r="F48" s="41">
        <f t="shared" si="2"/>
        <v>-24720188</v>
      </c>
      <c r="G48" s="41">
        <f t="shared" si="2"/>
        <v>277268</v>
      </c>
      <c r="H48" s="41">
        <f t="shared" si="2"/>
        <v>-2427921</v>
      </c>
      <c r="I48" s="41">
        <f t="shared" si="2"/>
        <v>-2306499</v>
      </c>
      <c r="J48" s="41">
        <f t="shared" si="2"/>
        <v>-4457152</v>
      </c>
      <c r="K48" s="41">
        <f t="shared" si="2"/>
        <v>28566</v>
      </c>
      <c r="L48" s="41">
        <f t="shared" si="2"/>
        <v>-1195009</v>
      </c>
      <c r="M48" s="41">
        <f t="shared" si="2"/>
        <v>-5545258</v>
      </c>
      <c r="N48" s="41">
        <f t="shared" si="2"/>
        <v>-6711701</v>
      </c>
      <c r="O48" s="41">
        <f t="shared" si="2"/>
        <v>-1145417</v>
      </c>
      <c r="P48" s="41">
        <f t="shared" si="2"/>
        <v>833681</v>
      </c>
      <c r="Q48" s="41">
        <f t="shared" si="2"/>
        <v>-1026041</v>
      </c>
      <c r="R48" s="41">
        <f t="shared" si="2"/>
        <v>-1337777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-12506630</v>
      </c>
      <c r="X48" s="41">
        <f t="shared" si="2"/>
        <v>-18540135</v>
      </c>
      <c r="Y48" s="41">
        <f t="shared" si="2"/>
        <v>6033505</v>
      </c>
      <c r="Z48" s="42">
        <f>+IF(X48&lt;&gt;0,+(Y48/X48)*100,0)</f>
        <v>-32.542939951623865</v>
      </c>
      <c r="AA48" s="39">
        <f>+AA32-AA47</f>
        <v>-24720188</v>
      </c>
    </row>
    <row r="49" spans="1:27" ht="25.5" x14ac:dyDescent="0.25">
      <c r="A49" s="43" t="s">
        <v>74</v>
      </c>
      <c r="B49" s="15" t="s">
        <v>32</v>
      </c>
      <c r="C49" s="20">
        <v>14735575</v>
      </c>
      <c r="D49" s="20"/>
      <c r="E49" s="21">
        <v>17000000</v>
      </c>
      <c r="F49" s="22">
        <v>15000000</v>
      </c>
      <c r="G49" s="22"/>
      <c r="H49" s="22">
        <v>1824096</v>
      </c>
      <c r="I49" s="22"/>
      <c r="J49" s="22">
        <v>1824096</v>
      </c>
      <c r="K49" s="22">
        <v>1021945</v>
      </c>
      <c r="L49" s="22">
        <v>1121365</v>
      </c>
      <c r="M49" s="22">
        <v>4029836</v>
      </c>
      <c r="N49" s="22">
        <v>6173146</v>
      </c>
      <c r="O49" s="22"/>
      <c r="P49" s="22">
        <v>1925653</v>
      </c>
      <c r="Q49" s="22">
        <v>2293332</v>
      </c>
      <c r="R49" s="22">
        <v>4218985</v>
      </c>
      <c r="S49" s="22"/>
      <c r="T49" s="22"/>
      <c r="U49" s="22"/>
      <c r="V49" s="22"/>
      <c r="W49" s="22">
        <v>12216227</v>
      </c>
      <c r="X49" s="22">
        <v>11250000</v>
      </c>
      <c r="Y49" s="22">
        <v>966227</v>
      </c>
      <c r="Z49" s="23">
        <v>8.5886844444444446</v>
      </c>
      <c r="AA49" s="20">
        <v>15000000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-6728419</v>
      </c>
      <c r="D51" s="48">
        <f t="shared" si="3"/>
        <v>0</v>
      </c>
      <c r="E51" s="49">
        <f t="shared" si="3"/>
        <v>-622313</v>
      </c>
      <c r="F51" s="50">
        <f t="shared" si="3"/>
        <v>-9720188</v>
      </c>
      <c r="G51" s="50">
        <f t="shared" si="3"/>
        <v>277268</v>
      </c>
      <c r="H51" s="50">
        <f t="shared" si="3"/>
        <v>-603825</v>
      </c>
      <c r="I51" s="50">
        <f t="shared" si="3"/>
        <v>-2306499</v>
      </c>
      <c r="J51" s="50">
        <f t="shared" si="3"/>
        <v>-2633056</v>
      </c>
      <c r="K51" s="50">
        <f t="shared" si="3"/>
        <v>1050511</v>
      </c>
      <c r="L51" s="50">
        <f t="shared" si="3"/>
        <v>-73644</v>
      </c>
      <c r="M51" s="50">
        <f t="shared" si="3"/>
        <v>-1515422</v>
      </c>
      <c r="N51" s="50">
        <f t="shared" si="3"/>
        <v>-538555</v>
      </c>
      <c r="O51" s="50">
        <f t="shared" si="3"/>
        <v>-1145417</v>
      </c>
      <c r="P51" s="50">
        <f t="shared" si="3"/>
        <v>2759334</v>
      </c>
      <c r="Q51" s="50">
        <f t="shared" si="3"/>
        <v>1267291</v>
      </c>
      <c r="R51" s="50">
        <f t="shared" si="3"/>
        <v>2881208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-290403</v>
      </c>
      <c r="X51" s="50">
        <f t="shared" si="3"/>
        <v>-7290135</v>
      </c>
      <c r="Y51" s="50">
        <f t="shared" si="3"/>
        <v>6999732</v>
      </c>
      <c r="Z51" s="51">
        <f>+IF(X51&lt;&gt;0,+(Y51/X51)*100,0)</f>
        <v>-96.016493521724911</v>
      </c>
      <c r="AA51" s="48">
        <f>SUM(AA48:AA50)</f>
        <v>-9720188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-6728419</v>
      </c>
      <c r="D53" s="54">
        <f>+D51-D52</f>
        <v>0</v>
      </c>
      <c r="E53" s="55">
        <f t="shared" si="4"/>
        <v>-622313</v>
      </c>
      <c r="F53" s="56">
        <f t="shared" si="4"/>
        <v>-9720188</v>
      </c>
      <c r="G53" s="56">
        <f t="shared" si="4"/>
        <v>277268</v>
      </c>
      <c r="H53" s="56">
        <f t="shared" si="4"/>
        <v>-603825</v>
      </c>
      <c r="I53" s="56">
        <f t="shared" si="4"/>
        <v>-2306499</v>
      </c>
      <c r="J53" s="56">
        <f t="shared" si="4"/>
        <v>-2633056</v>
      </c>
      <c r="K53" s="56">
        <f t="shared" si="4"/>
        <v>1050511</v>
      </c>
      <c r="L53" s="56">
        <f t="shared" si="4"/>
        <v>-73644</v>
      </c>
      <c r="M53" s="56">
        <f t="shared" si="4"/>
        <v>-1515422</v>
      </c>
      <c r="N53" s="56">
        <f t="shared" si="4"/>
        <v>-538555</v>
      </c>
      <c r="O53" s="56">
        <f t="shared" si="4"/>
        <v>-1145417</v>
      </c>
      <c r="P53" s="56">
        <f t="shared" si="4"/>
        <v>2759334</v>
      </c>
      <c r="Q53" s="56">
        <f t="shared" si="4"/>
        <v>1267291</v>
      </c>
      <c r="R53" s="56">
        <f t="shared" si="4"/>
        <v>2881208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-290403</v>
      </c>
      <c r="X53" s="56">
        <f t="shared" si="4"/>
        <v>-7290135</v>
      </c>
      <c r="Y53" s="56">
        <f t="shared" si="4"/>
        <v>6999732</v>
      </c>
      <c r="Z53" s="57">
        <f>+IF(X53&lt;&gt;0,+(Y53/X53)*100,0)</f>
        <v>-96.016493521724911</v>
      </c>
      <c r="AA53" s="54">
        <f>+AA51-AA52</f>
        <v>-9720188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-6728419</v>
      </c>
      <c r="D56" s="48">
        <f>SUM(D53:D55)</f>
        <v>0</v>
      </c>
      <c r="E56" s="49">
        <f t="shared" si="5"/>
        <v>-622313</v>
      </c>
      <c r="F56" s="50">
        <f t="shared" si="5"/>
        <v>-9720188</v>
      </c>
      <c r="G56" s="50">
        <f t="shared" si="5"/>
        <v>277268</v>
      </c>
      <c r="H56" s="50">
        <f t="shared" si="5"/>
        <v>-603825</v>
      </c>
      <c r="I56" s="50">
        <f t="shared" si="5"/>
        <v>-2306499</v>
      </c>
      <c r="J56" s="50">
        <f t="shared" si="5"/>
        <v>-2633056</v>
      </c>
      <c r="K56" s="50">
        <f t="shared" si="5"/>
        <v>1050511</v>
      </c>
      <c r="L56" s="50">
        <f t="shared" si="5"/>
        <v>-73644</v>
      </c>
      <c r="M56" s="50">
        <f t="shared" si="5"/>
        <v>-1515422</v>
      </c>
      <c r="N56" s="50">
        <f t="shared" si="5"/>
        <v>-538555</v>
      </c>
      <c r="O56" s="50">
        <f t="shared" si="5"/>
        <v>-1145417</v>
      </c>
      <c r="P56" s="50">
        <f t="shared" si="5"/>
        <v>2759334</v>
      </c>
      <c r="Q56" s="50">
        <f t="shared" si="5"/>
        <v>1267291</v>
      </c>
      <c r="R56" s="50">
        <f t="shared" si="5"/>
        <v>2881208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-290403</v>
      </c>
      <c r="X56" s="50">
        <f t="shared" si="5"/>
        <v>-7290135</v>
      </c>
      <c r="Y56" s="50">
        <f t="shared" si="5"/>
        <v>6999732</v>
      </c>
      <c r="Z56" s="51">
        <f>+IF(X56&lt;&gt;0,+(Y56/X56)*100,0)</f>
        <v>-96.016493521724911</v>
      </c>
      <c r="AA56" s="48">
        <f>SUM(AA53:AA55)</f>
        <v>-9720188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-6728419</v>
      </c>
      <c r="D59" s="65">
        <f>SUM(D56:D58)</f>
        <v>0</v>
      </c>
      <c r="E59" s="66">
        <f t="shared" si="6"/>
        <v>-622313</v>
      </c>
      <c r="F59" s="67">
        <f t="shared" si="6"/>
        <v>-9720188</v>
      </c>
      <c r="G59" s="67">
        <f t="shared" si="6"/>
        <v>277268</v>
      </c>
      <c r="H59" s="67">
        <f t="shared" si="6"/>
        <v>-603825</v>
      </c>
      <c r="I59" s="67">
        <f t="shared" si="6"/>
        <v>-2306499</v>
      </c>
      <c r="J59" s="67">
        <f t="shared" si="6"/>
        <v>-2633056</v>
      </c>
      <c r="K59" s="67">
        <f t="shared" si="6"/>
        <v>1050511</v>
      </c>
      <c r="L59" s="67">
        <f t="shared" si="6"/>
        <v>-73644</v>
      </c>
      <c r="M59" s="67">
        <f t="shared" si="6"/>
        <v>-1515422</v>
      </c>
      <c r="N59" s="67">
        <f t="shared" si="6"/>
        <v>-538555</v>
      </c>
      <c r="O59" s="67">
        <f t="shared" si="6"/>
        <v>-1145417</v>
      </c>
      <c r="P59" s="67">
        <f t="shared" si="6"/>
        <v>2759334</v>
      </c>
      <c r="Q59" s="67">
        <f t="shared" si="6"/>
        <v>1267291</v>
      </c>
      <c r="R59" s="67">
        <f t="shared" si="6"/>
        <v>2881208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-290403</v>
      </c>
      <c r="X59" s="67">
        <f t="shared" si="6"/>
        <v>-7290135</v>
      </c>
      <c r="Y59" s="67">
        <f t="shared" si="6"/>
        <v>6999732</v>
      </c>
      <c r="Z59" s="68">
        <f>+IF(X59&lt;&gt;0,+(Y59/X59)*100,0)</f>
        <v>-96.016493521724911</v>
      </c>
      <c r="AA59" s="65">
        <f>SUM(AA56:AA58)</f>
        <v>-9720188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49863633</v>
      </c>
      <c r="D6" s="20"/>
      <c r="E6" s="21">
        <v>52612706</v>
      </c>
      <c r="F6" s="22">
        <v>61743142</v>
      </c>
      <c r="G6" s="22">
        <v>5493366</v>
      </c>
      <c r="H6" s="22">
        <v>9059188</v>
      </c>
      <c r="I6" s="22">
        <v>7756723</v>
      </c>
      <c r="J6" s="22">
        <v>22309277</v>
      </c>
      <c r="K6" s="22">
        <v>4740808</v>
      </c>
      <c r="L6" s="22">
        <v>4864716</v>
      </c>
      <c r="M6" s="22">
        <v>3565474</v>
      </c>
      <c r="N6" s="22">
        <v>13170998</v>
      </c>
      <c r="O6" s="22">
        <v>5310692</v>
      </c>
      <c r="P6" s="22">
        <v>5694425</v>
      </c>
      <c r="Q6" s="22">
        <v>4349306</v>
      </c>
      <c r="R6" s="22">
        <v>15354423</v>
      </c>
      <c r="S6" s="22"/>
      <c r="T6" s="22"/>
      <c r="U6" s="22"/>
      <c r="V6" s="22"/>
      <c r="W6" s="22">
        <v>50834698</v>
      </c>
      <c r="X6" s="22">
        <v>46307358</v>
      </c>
      <c r="Y6" s="22">
        <v>4527340</v>
      </c>
      <c r="Z6" s="23">
        <v>9.7767184212927898</v>
      </c>
      <c r="AA6" s="20">
        <v>61743142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6815022</v>
      </c>
      <c r="D10" s="20"/>
      <c r="E10" s="21"/>
      <c r="F10" s="22">
        <v>12144653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9108486</v>
      </c>
      <c r="Y10" s="22">
        <v>-9108486</v>
      </c>
      <c r="Z10" s="23">
        <v>-100</v>
      </c>
      <c r="AA10" s="20">
        <v>12144653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104134</v>
      </c>
      <c r="D13" s="20"/>
      <c r="E13" s="21">
        <v>105420</v>
      </c>
      <c r="F13" s="22">
        <v>105420</v>
      </c>
      <c r="G13" s="22">
        <v>4769</v>
      </c>
      <c r="H13" s="22">
        <v>5051</v>
      </c>
      <c r="I13" s="22">
        <v>7935</v>
      </c>
      <c r="J13" s="22">
        <v>17755</v>
      </c>
      <c r="K13" s="22">
        <v>4318</v>
      </c>
      <c r="L13" s="22">
        <v>47618</v>
      </c>
      <c r="M13" s="22">
        <v>40197</v>
      </c>
      <c r="N13" s="22">
        <v>92133</v>
      </c>
      <c r="O13" s="22"/>
      <c r="P13" s="22"/>
      <c r="Q13" s="22">
        <v>6267</v>
      </c>
      <c r="R13" s="22">
        <v>6267</v>
      </c>
      <c r="S13" s="22"/>
      <c r="T13" s="22"/>
      <c r="U13" s="22"/>
      <c r="V13" s="22"/>
      <c r="W13" s="22">
        <v>116155</v>
      </c>
      <c r="X13" s="22">
        <v>79065</v>
      </c>
      <c r="Y13" s="22">
        <v>37090</v>
      </c>
      <c r="Z13" s="23">
        <v>46.910769619932971</v>
      </c>
      <c r="AA13" s="20">
        <v>105420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95353</v>
      </c>
      <c r="D19" s="20"/>
      <c r="E19" s="21">
        <v>95652</v>
      </c>
      <c r="F19" s="22">
        <v>95652</v>
      </c>
      <c r="G19" s="22">
        <v>1261</v>
      </c>
      <c r="H19" s="22">
        <v>15093</v>
      </c>
      <c r="I19" s="22">
        <v>17278</v>
      </c>
      <c r="J19" s="22">
        <v>33632</v>
      </c>
      <c r="K19" s="22">
        <v>16837</v>
      </c>
      <c r="L19" s="22">
        <v>9101</v>
      </c>
      <c r="M19" s="22"/>
      <c r="N19" s="22">
        <v>25938</v>
      </c>
      <c r="O19" s="22">
        <v>38365</v>
      </c>
      <c r="P19" s="22">
        <v>11792</v>
      </c>
      <c r="Q19" s="22">
        <v>18658</v>
      </c>
      <c r="R19" s="22">
        <v>68815</v>
      </c>
      <c r="S19" s="22"/>
      <c r="T19" s="22"/>
      <c r="U19" s="22"/>
      <c r="V19" s="22"/>
      <c r="W19" s="22">
        <v>128385</v>
      </c>
      <c r="X19" s="22">
        <v>71739</v>
      </c>
      <c r="Y19" s="22">
        <v>56646</v>
      </c>
      <c r="Z19" s="23">
        <v>78.961234474971775</v>
      </c>
      <c r="AA19" s="20">
        <v>95652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990000</v>
      </c>
      <c r="F25" s="22">
        <v>990000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742500</v>
      </c>
      <c r="Y25" s="22">
        <v>-742500</v>
      </c>
      <c r="Z25" s="23">
        <v>-100</v>
      </c>
      <c r="AA25" s="20">
        <v>990000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56878142</v>
      </c>
      <c r="D32" s="29">
        <f t="shared" ref="D32:Y32" si="0">SUM(D6:D31)</f>
        <v>0</v>
      </c>
      <c r="E32" s="30">
        <f t="shared" si="0"/>
        <v>53803778</v>
      </c>
      <c r="F32" s="31">
        <f t="shared" si="0"/>
        <v>75078867</v>
      </c>
      <c r="G32" s="31">
        <f t="shared" si="0"/>
        <v>5499396</v>
      </c>
      <c r="H32" s="31">
        <f t="shared" si="0"/>
        <v>9079332</v>
      </c>
      <c r="I32" s="31">
        <f t="shared" si="0"/>
        <v>7781936</v>
      </c>
      <c r="J32" s="31">
        <f t="shared" si="0"/>
        <v>22360664</v>
      </c>
      <c r="K32" s="31">
        <f t="shared" si="0"/>
        <v>4761963</v>
      </c>
      <c r="L32" s="31">
        <f t="shared" si="0"/>
        <v>4921435</v>
      </c>
      <c r="M32" s="31">
        <f t="shared" si="0"/>
        <v>3605671</v>
      </c>
      <c r="N32" s="31">
        <f t="shared" si="0"/>
        <v>13289069</v>
      </c>
      <c r="O32" s="31">
        <f t="shared" si="0"/>
        <v>5349057</v>
      </c>
      <c r="P32" s="31">
        <f t="shared" si="0"/>
        <v>5706217</v>
      </c>
      <c r="Q32" s="31">
        <f t="shared" si="0"/>
        <v>4374231</v>
      </c>
      <c r="R32" s="31">
        <f t="shared" si="0"/>
        <v>15429505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51079238</v>
      </c>
      <c r="X32" s="31">
        <f t="shared" si="0"/>
        <v>56309148</v>
      </c>
      <c r="Y32" s="31">
        <f t="shared" si="0"/>
        <v>-5229910</v>
      </c>
      <c r="Z32" s="32">
        <f>+IF(X32&lt;&gt;0,+(Y32/X32)*100,0)</f>
        <v>-9.2878514162565562</v>
      </c>
      <c r="AA32" s="29">
        <f>SUM(AA6:AA31)</f>
        <v>75078867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2738222</v>
      </c>
      <c r="D34" s="20"/>
      <c r="E34" s="21">
        <v>3347715</v>
      </c>
      <c r="F34" s="22">
        <v>3347715</v>
      </c>
      <c r="G34" s="22">
        <v>301701</v>
      </c>
      <c r="H34" s="22">
        <v>311164</v>
      </c>
      <c r="I34" s="22">
        <v>315038</v>
      </c>
      <c r="J34" s="22">
        <v>927903</v>
      </c>
      <c r="K34" s="22">
        <v>309229</v>
      </c>
      <c r="L34" s="22">
        <v>311488</v>
      </c>
      <c r="M34" s="22">
        <v>315829</v>
      </c>
      <c r="N34" s="22">
        <v>936546</v>
      </c>
      <c r="O34" s="22">
        <v>319505</v>
      </c>
      <c r="P34" s="22">
        <v>330364</v>
      </c>
      <c r="Q34" s="22">
        <v>329109</v>
      </c>
      <c r="R34" s="22">
        <v>978978</v>
      </c>
      <c r="S34" s="22"/>
      <c r="T34" s="22"/>
      <c r="U34" s="22"/>
      <c r="V34" s="22"/>
      <c r="W34" s="22">
        <v>2843427</v>
      </c>
      <c r="X34" s="22">
        <v>2510784</v>
      </c>
      <c r="Y34" s="22">
        <v>332643</v>
      </c>
      <c r="Z34" s="23">
        <v>13.248570964288445</v>
      </c>
      <c r="AA34" s="20">
        <v>3347715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45292594</v>
      </c>
      <c r="D36" s="20"/>
      <c r="E36" s="21">
        <v>43602976</v>
      </c>
      <c r="F36" s="22">
        <v>51863846</v>
      </c>
      <c r="G36" s="22"/>
      <c r="H36" s="22">
        <v>5681590</v>
      </c>
      <c r="I36" s="22">
        <v>5949039</v>
      </c>
      <c r="J36" s="22">
        <v>11630629</v>
      </c>
      <c r="K36" s="22">
        <v>9058534</v>
      </c>
      <c r="L36" s="22">
        <v>2714138</v>
      </c>
      <c r="M36" s="22">
        <v>1327119</v>
      </c>
      <c r="N36" s="22">
        <v>13099791</v>
      </c>
      <c r="O36" s="22">
        <v>3606649</v>
      </c>
      <c r="P36" s="22">
        <v>3840347</v>
      </c>
      <c r="Q36" s="22">
        <v>6524785</v>
      </c>
      <c r="R36" s="22">
        <v>13971781</v>
      </c>
      <c r="S36" s="22"/>
      <c r="T36" s="22"/>
      <c r="U36" s="22"/>
      <c r="V36" s="22"/>
      <c r="W36" s="22">
        <v>38702201</v>
      </c>
      <c r="X36" s="22">
        <v>38897883</v>
      </c>
      <c r="Y36" s="22">
        <v>-195682</v>
      </c>
      <c r="Z36" s="23">
        <v>-0.50306593806146216</v>
      </c>
      <c r="AA36" s="20">
        <v>51863846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1038671</v>
      </c>
      <c r="D39" s="20"/>
      <c r="E39" s="21">
        <v>1163296</v>
      </c>
      <c r="F39" s="22">
        <v>1163296</v>
      </c>
      <c r="G39" s="22"/>
      <c r="H39" s="22">
        <v>184463</v>
      </c>
      <c r="I39" s="22">
        <v>89257</v>
      </c>
      <c r="J39" s="22">
        <v>273720</v>
      </c>
      <c r="K39" s="22">
        <v>92232</v>
      </c>
      <c r="L39" s="22">
        <v>89256</v>
      </c>
      <c r="M39" s="22">
        <v>92232</v>
      </c>
      <c r="N39" s="22">
        <v>273720</v>
      </c>
      <c r="O39" s="22">
        <v>92232</v>
      </c>
      <c r="P39" s="22">
        <v>86281</v>
      </c>
      <c r="Q39" s="22">
        <v>210466</v>
      </c>
      <c r="R39" s="22">
        <v>388979</v>
      </c>
      <c r="S39" s="22"/>
      <c r="T39" s="22"/>
      <c r="U39" s="22"/>
      <c r="V39" s="22"/>
      <c r="W39" s="22">
        <v>936419</v>
      </c>
      <c r="X39" s="22">
        <v>872469</v>
      </c>
      <c r="Y39" s="22">
        <v>63950</v>
      </c>
      <c r="Z39" s="23">
        <v>7.329773321458986</v>
      </c>
      <c r="AA39" s="20">
        <v>1163296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8001673</v>
      </c>
      <c r="D41" s="20"/>
      <c r="E41" s="21">
        <v>4095654</v>
      </c>
      <c r="F41" s="22">
        <v>16987318</v>
      </c>
      <c r="G41" s="22"/>
      <c r="H41" s="22">
        <v>173456</v>
      </c>
      <c r="I41" s="22">
        <v>69337</v>
      </c>
      <c r="J41" s="22">
        <v>242793</v>
      </c>
      <c r="K41" s="22">
        <v>70153</v>
      </c>
      <c r="L41" s="22">
        <v>250304</v>
      </c>
      <c r="M41" s="22">
        <v>321806</v>
      </c>
      <c r="N41" s="22">
        <v>642263</v>
      </c>
      <c r="O41" s="22">
        <v>4541</v>
      </c>
      <c r="P41" s="22">
        <v>414316</v>
      </c>
      <c r="Q41" s="22">
        <v>473243</v>
      </c>
      <c r="R41" s="22">
        <v>892100</v>
      </c>
      <c r="S41" s="22"/>
      <c r="T41" s="22"/>
      <c r="U41" s="22"/>
      <c r="V41" s="22"/>
      <c r="W41" s="22">
        <v>1777156</v>
      </c>
      <c r="X41" s="22">
        <v>12740499</v>
      </c>
      <c r="Y41" s="22">
        <v>-10963343</v>
      </c>
      <c r="Z41" s="23">
        <v>-86.051127196823302</v>
      </c>
      <c r="AA41" s="20">
        <v>16987318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3194239</v>
      </c>
      <c r="D44" s="20"/>
      <c r="E44" s="21">
        <v>3006521</v>
      </c>
      <c r="F44" s="22">
        <v>3006521</v>
      </c>
      <c r="G44" s="22">
        <v>122363</v>
      </c>
      <c r="H44" s="22">
        <v>367597</v>
      </c>
      <c r="I44" s="22">
        <v>277658</v>
      </c>
      <c r="J44" s="22">
        <v>767618</v>
      </c>
      <c r="K44" s="22">
        <v>332513</v>
      </c>
      <c r="L44" s="22">
        <v>220996</v>
      </c>
      <c r="M44" s="22">
        <v>250267</v>
      </c>
      <c r="N44" s="22">
        <v>803776</v>
      </c>
      <c r="O44" s="22">
        <v>390109</v>
      </c>
      <c r="P44" s="22">
        <v>286554</v>
      </c>
      <c r="Q44" s="22">
        <v>759979</v>
      </c>
      <c r="R44" s="22">
        <v>1436642</v>
      </c>
      <c r="S44" s="22"/>
      <c r="T44" s="22"/>
      <c r="U44" s="22"/>
      <c r="V44" s="22"/>
      <c r="W44" s="22">
        <v>3008036</v>
      </c>
      <c r="X44" s="22">
        <v>2254896</v>
      </c>
      <c r="Y44" s="22">
        <v>753140</v>
      </c>
      <c r="Z44" s="23">
        <v>33.400210031859565</v>
      </c>
      <c r="AA44" s="20">
        <v>3006521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60265399</v>
      </c>
      <c r="D47" s="29">
        <f t="shared" ref="D47:Y47" si="1">SUM(D34:D46)</f>
        <v>0</v>
      </c>
      <c r="E47" s="30">
        <f t="shared" si="1"/>
        <v>55216162</v>
      </c>
      <c r="F47" s="31">
        <f t="shared" si="1"/>
        <v>76368696</v>
      </c>
      <c r="G47" s="31">
        <f t="shared" si="1"/>
        <v>424064</v>
      </c>
      <c r="H47" s="31">
        <f t="shared" si="1"/>
        <v>6718270</v>
      </c>
      <c r="I47" s="31">
        <f t="shared" si="1"/>
        <v>6700329</v>
      </c>
      <c r="J47" s="31">
        <f t="shared" si="1"/>
        <v>13842663</v>
      </c>
      <c r="K47" s="31">
        <f t="shared" si="1"/>
        <v>9862661</v>
      </c>
      <c r="L47" s="31">
        <f t="shared" si="1"/>
        <v>3586182</v>
      </c>
      <c r="M47" s="31">
        <f t="shared" si="1"/>
        <v>2307253</v>
      </c>
      <c r="N47" s="31">
        <f t="shared" si="1"/>
        <v>15756096</v>
      </c>
      <c r="O47" s="31">
        <f t="shared" si="1"/>
        <v>4413036</v>
      </c>
      <c r="P47" s="31">
        <f t="shared" si="1"/>
        <v>4957862</v>
      </c>
      <c r="Q47" s="31">
        <f t="shared" si="1"/>
        <v>8297582</v>
      </c>
      <c r="R47" s="31">
        <f t="shared" si="1"/>
        <v>17668480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47267239</v>
      </c>
      <c r="X47" s="31">
        <f t="shared" si="1"/>
        <v>57276531</v>
      </c>
      <c r="Y47" s="31">
        <f t="shared" si="1"/>
        <v>-10009292</v>
      </c>
      <c r="Z47" s="32">
        <f>+IF(X47&lt;&gt;0,+(Y47/X47)*100,0)</f>
        <v>-17.475380972356724</v>
      </c>
      <c r="AA47" s="29">
        <f>SUM(AA34:AA46)</f>
        <v>76368696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-3387257</v>
      </c>
      <c r="D48" s="39">
        <f t="shared" si="2"/>
        <v>0</v>
      </c>
      <c r="E48" s="40">
        <f t="shared" si="2"/>
        <v>-1412384</v>
      </c>
      <c r="F48" s="41">
        <f t="shared" si="2"/>
        <v>-1289829</v>
      </c>
      <c r="G48" s="41">
        <f t="shared" si="2"/>
        <v>5075332</v>
      </c>
      <c r="H48" s="41">
        <f t="shared" si="2"/>
        <v>2361062</v>
      </c>
      <c r="I48" s="41">
        <f t="shared" si="2"/>
        <v>1081607</v>
      </c>
      <c r="J48" s="41">
        <f t="shared" si="2"/>
        <v>8518001</v>
      </c>
      <c r="K48" s="41">
        <f t="shared" si="2"/>
        <v>-5100698</v>
      </c>
      <c r="L48" s="41">
        <f t="shared" si="2"/>
        <v>1335253</v>
      </c>
      <c r="M48" s="41">
        <f t="shared" si="2"/>
        <v>1298418</v>
      </c>
      <c r="N48" s="41">
        <f t="shared" si="2"/>
        <v>-2467027</v>
      </c>
      <c r="O48" s="41">
        <f t="shared" si="2"/>
        <v>936021</v>
      </c>
      <c r="P48" s="41">
        <f t="shared" si="2"/>
        <v>748355</v>
      </c>
      <c r="Q48" s="41">
        <f t="shared" si="2"/>
        <v>-3923351</v>
      </c>
      <c r="R48" s="41">
        <f t="shared" si="2"/>
        <v>-2238975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3811999</v>
      </c>
      <c r="X48" s="41">
        <f t="shared" si="2"/>
        <v>-967383</v>
      </c>
      <c r="Y48" s="41">
        <f t="shared" si="2"/>
        <v>4779382</v>
      </c>
      <c r="Z48" s="42">
        <f>+IF(X48&lt;&gt;0,+(Y48/X48)*100,0)</f>
        <v>-494.05271748624904</v>
      </c>
      <c r="AA48" s="39">
        <f>+AA32-AA47</f>
        <v>-1289829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-3387257</v>
      </c>
      <c r="D51" s="48">
        <f t="shared" si="3"/>
        <v>0</v>
      </c>
      <c r="E51" s="49">
        <f t="shared" si="3"/>
        <v>-1412384</v>
      </c>
      <c r="F51" s="50">
        <f t="shared" si="3"/>
        <v>-1289829</v>
      </c>
      <c r="G51" s="50">
        <f t="shared" si="3"/>
        <v>5075332</v>
      </c>
      <c r="H51" s="50">
        <f t="shared" si="3"/>
        <v>2361062</v>
      </c>
      <c r="I51" s="50">
        <f t="shared" si="3"/>
        <v>1081607</v>
      </c>
      <c r="J51" s="50">
        <f t="shared" si="3"/>
        <v>8518001</v>
      </c>
      <c r="K51" s="50">
        <f t="shared" si="3"/>
        <v>-5100698</v>
      </c>
      <c r="L51" s="50">
        <f t="shared" si="3"/>
        <v>1335253</v>
      </c>
      <c r="M51" s="50">
        <f t="shared" si="3"/>
        <v>1298418</v>
      </c>
      <c r="N51" s="50">
        <f t="shared" si="3"/>
        <v>-2467027</v>
      </c>
      <c r="O51" s="50">
        <f t="shared" si="3"/>
        <v>936021</v>
      </c>
      <c r="P51" s="50">
        <f t="shared" si="3"/>
        <v>748355</v>
      </c>
      <c r="Q51" s="50">
        <f t="shared" si="3"/>
        <v>-3923351</v>
      </c>
      <c r="R51" s="50">
        <f t="shared" si="3"/>
        <v>-2238975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3811999</v>
      </c>
      <c r="X51" s="50">
        <f t="shared" si="3"/>
        <v>-967383</v>
      </c>
      <c r="Y51" s="50">
        <f t="shared" si="3"/>
        <v>4779382</v>
      </c>
      <c r="Z51" s="51">
        <f>+IF(X51&lt;&gt;0,+(Y51/X51)*100,0)</f>
        <v>-494.05271748624904</v>
      </c>
      <c r="AA51" s="48">
        <f>SUM(AA48:AA50)</f>
        <v>-1289829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-3387257</v>
      </c>
      <c r="D53" s="54">
        <f>+D51-D52</f>
        <v>0</v>
      </c>
      <c r="E53" s="55">
        <f t="shared" si="4"/>
        <v>-1412384</v>
      </c>
      <c r="F53" s="56">
        <f t="shared" si="4"/>
        <v>-1289829</v>
      </c>
      <c r="G53" s="56">
        <f t="shared" si="4"/>
        <v>5075332</v>
      </c>
      <c r="H53" s="56">
        <f t="shared" si="4"/>
        <v>2361062</v>
      </c>
      <c r="I53" s="56">
        <f t="shared" si="4"/>
        <v>1081607</v>
      </c>
      <c r="J53" s="56">
        <f t="shared" si="4"/>
        <v>8518001</v>
      </c>
      <c r="K53" s="56">
        <f t="shared" si="4"/>
        <v>-5100698</v>
      </c>
      <c r="L53" s="56">
        <f t="shared" si="4"/>
        <v>1335253</v>
      </c>
      <c r="M53" s="56">
        <f t="shared" si="4"/>
        <v>1298418</v>
      </c>
      <c r="N53" s="56">
        <f t="shared" si="4"/>
        <v>-2467027</v>
      </c>
      <c r="O53" s="56">
        <f t="shared" si="4"/>
        <v>936021</v>
      </c>
      <c r="P53" s="56">
        <f t="shared" si="4"/>
        <v>748355</v>
      </c>
      <c r="Q53" s="56">
        <f t="shared" si="4"/>
        <v>-3923351</v>
      </c>
      <c r="R53" s="56">
        <f t="shared" si="4"/>
        <v>-2238975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3811999</v>
      </c>
      <c r="X53" s="56">
        <f t="shared" si="4"/>
        <v>-967383</v>
      </c>
      <c r="Y53" s="56">
        <f t="shared" si="4"/>
        <v>4779382</v>
      </c>
      <c r="Z53" s="57">
        <f>+IF(X53&lt;&gt;0,+(Y53/X53)*100,0)</f>
        <v>-494.05271748624904</v>
      </c>
      <c r="AA53" s="54">
        <f>+AA51-AA52</f>
        <v>-1289829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-3387257</v>
      </c>
      <c r="D56" s="48">
        <f>SUM(D53:D55)</f>
        <v>0</v>
      </c>
      <c r="E56" s="49">
        <f t="shared" si="5"/>
        <v>-1412384</v>
      </c>
      <c r="F56" s="50">
        <f t="shared" si="5"/>
        <v>-1289829</v>
      </c>
      <c r="G56" s="50">
        <f t="shared" si="5"/>
        <v>5075332</v>
      </c>
      <c r="H56" s="50">
        <f t="shared" si="5"/>
        <v>2361062</v>
      </c>
      <c r="I56" s="50">
        <f t="shared" si="5"/>
        <v>1081607</v>
      </c>
      <c r="J56" s="50">
        <f t="shared" si="5"/>
        <v>8518001</v>
      </c>
      <c r="K56" s="50">
        <f t="shared" si="5"/>
        <v>-5100698</v>
      </c>
      <c r="L56" s="50">
        <f t="shared" si="5"/>
        <v>1335253</v>
      </c>
      <c r="M56" s="50">
        <f t="shared" si="5"/>
        <v>1298418</v>
      </c>
      <c r="N56" s="50">
        <f t="shared" si="5"/>
        <v>-2467027</v>
      </c>
      <c r="O56" s="50">
        <f t="shared" si="5"/>
        <v>936021</v>
      </c>
      <c r="P56" s="50">
        <f t="shared" si="5"/>
        <v>748355</v>
      </c>
      <c r="Q56" s="50">
        <f t="shared" si="5"/>
        <v>-3923351</v>
      </c>
      <c r="R56" s="50">
        <f t="shared" si="5"/>
        <v>-2238975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3811999</v>
      </c>
      <c r="X56" s="50">
        <f t="shared" si="5"/>
        <v>-967383</v>
      </c>
      <c r="Y56" s="50">
        <f t="shared" si="5"/>
        <v>4779382</v>
      </c>
      <c r="Z56" s="51">
        <f>+IF(X56&lt;&gt;0,+(Y56/X56)*100,0)</f>
        <v>-494.05271748624904</v>
      </c>
      <c r="AA56" s="48">
        <f>SUM(AA53:AA55)</f>
        <v>-1289829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-3387257</v>
      </c>
      <c r="D59" s="65">
        <f>SUM(D56:D58)</f>
        <v>0</v>
      </c>
      <c r="E59" s="66">
        <f t="shared" si="6"/>
        <v>-1412384</v>
      </c>
      <c r="F59" s="67">
        <f t="shared" si="6"/>
        <v>-1289829</v>
      </c>
      <c r="G59" s="67">
        <f t="shared" si="6"/>
        <v>5075332</v>
      </c>
      <c r="H59" s="67">
        <f t="shared" si="6"/>
        <v>2361062</v>
      </c>
      <c r="I59" s="67">
        <f t="shared" si="6"/>
        <v>1081607</v>
      </c>
      <c r="J59" s="67">
        <f t="shared" si="6"/>
        <v>8518001</v>
      </c>
      <c r="K59" s="67">
        <f t="shared" si="6"/>
        <v>-5100698</v>
      </c>
      <c r="L59" s="67">
        <f t="shared" si="6"/>
        <v>1335253</v>
      </c>
      <c r="M59" s="67">
        <f t="shared" si="6"/>
        <v>1298418</v>
      </c>
      <c r="N59" s="67">
        <f t="shared" si="6"/>
        <v>-2467027</v>
      </c>
      <c r="O59" s="67">
        <f t="shared" si="6"/>
        <v>936021</v>
      </c>
      <c r="P59" s="67">
        <f t="shared" si="6"/>
        <v>748355</v>
      </c>
      <c r="Q59" s="67">
        <f t="shared" si="6"/>
        <v>-3923351</v>
      </c>
      <c r="R59" s="67">
        <f t="shared" si="6"/>
        <v>-2238975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3811999</v>
      </c>
      <c r="X59" s="67">
        <f t="shared" si="6"/>
        <v>-967383</v>
      </c>
      <c r="Y59" s="67">
        <f t="shared" si="6"/>
        <v>4779382</v>
      </c>
      <c r="Z59" s="68">
        <f>+IF(X59&lt;&gt;0,+(Y59/X59)*100,0)</f>
        <v>-494.05271748624904</v>
      </c>
      <c r="AA59" s="65">
        <f>SUM(AA56:AA58)</f>
        <v>-1289829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1234386072</v>
      </c>
      <c r="F6" s="22">
        <v>1256786072</v>
      </c>
      <c r="G6" s="22">
        <v>14354617</v>
      </c>
      <c r="H6" s="22">
        <v>103091541</v>
      </c>
      <c r="I6" s="22">
        <v>116807375</v>
      </c>
      <c r="J6" s="22">
        <v>234253533</v>
      </c>
      <c r="K6" s="22">
        <v>94864466</v>
      </c>
      <c r="L6" s="22">
        <v>97992197</v>
      </c>
      <c r="M6" s="22">
        <v>100324356</v>
      </c>
      <c r="N6" s="22">
        <v>293181019</v>
      </c>
      <c r="O6" s="22">
        <v>98501777</v>
      </c>
      <c r="P6" s="22">
        <v>103889595</v>
      </c>
      <c r="Q6" s="22">
        <v>100772552</v>
      </c>
      <c r="R6" s="22">
        <v>303163924</v>
      </c>
      <c r="S6" s="22"/>
      <c r="T6" s="22"/>
      <c r="U6" s="22"/>
      <c r="V6" s="22"/>
      <c r="W6" s="22">
        <v>830598476</v>
      </c>
      <c r="X6" s="22">
        <v>931389554</v>
      </c>
      <c r="Y6" s="22">
        <v>-100791078</v>
      </c>
      <c r="Z6" s="23">
        <v>-10.821581320848699</v>
      </c>
      <c r="AA6" s="20">
        <v>1256786072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1730796</v>
      </c>
      <c r="F10" s="22">
        <v>1730796</v>
      </c>
      <c r="G10" s="22">
        <v>53792</v>
      </c>
      <c r="H10" s="22">
        <v>66438</v>
      </c>
      <c r="I10" s="22">
        <v>69394</v>
      </c>
      <c r="J10" s="22">
        <v>189624</v>
      </c>
      <c r="K10" s="22">
        <v>44876</v>
      </c>
      <c r="L10" s="22">
        <v>28842</v>
      </c>
      <c r="M10" s="22">
        <v>58441</v>
      </c>
      <c r="N10" s="22">
        <v>132159</v>
      </c>
      <c r="O10" s="22">
        <v>48149</v>
      </c>
      <c r="P10" s="22">
        <v>188013</v>
      </c>
      <c r="Q10" s="22">
        <v>113671</v>
      </c>
      <c r="R10" s="22">
        <v>349833</v>
      </c>
      <c r="S10" s="22"/>
      <c r="T10" s="22"/>
      <c r="U10" s="22"/>
      <c r="V10" s="22"/>
      <c r="W10" s="22">
        <v>671616</v>
      </c>
      <c r="X10" s="22">
        <v>1298097</v>
      </c>
      <c r="Y10" s="22">
        <v>-626481</v>
      </c>
      <c r="Z10" s="23">
        <v>-48.261493555566339</v>
      </c>
      <c r="AA10" s="20">
        <v>1730796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19621104</v>
      </c>
      <c r="F19" s="22">
        <v>10621104</v>
      </c>
      <c r="G19" s="22">
        <v>1493329</v>
      </c>
      <c r="H19" s="22">
        <v>877940</v>
      </c>
      <c r="I19" s="22">
        <v>136085</v>
      </c>
      <c r="J19" s="22">
        <v>2507354</v>
      </c>
      <c r="K19" s="22">
        <v>656972</v>
      </c>
      <c r="L19" s="22">
        <v>942679</v>
      </c>
      <c r="M19" s="22">
        <v>500861</v>
      </c>
      <c r="N19" s="22">
        <v>2100512</v>
      </c>
      <c r="O19" s="22">
        <v>179938</v>
      </c>
      <c r="P19" s="22">
        <v>741460</v>
      </c>
      <c r="Q19" s="22">
        <v>247951</v>
      </c>
      <c r="R19" s="22">
        <v>1169349</v>
      </c>
      <c r="S19" s="22"/>
      <c r="T19" s="22"/>
      <c r="U19" s="22"/>
      <c r="V19" s="22"/>
      <c r="W19" s="22">
        <v>5777215</v>
      </c>
      <c r="X19" s="22">
        <v>12465828</v>
      </c>
      <c r="Y19" s="22">
        <v>-6688613</v>
      </c>
      <c r="Z19" s="23">
        <v>-53.655585493398426</v>
      </c>
      <c r="AA19" s="20">
        <v>10621104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530004</v>
      </c>
      <c r="F23" s="22">
        <v>2130004</v>
      </c>
      <c r="G23" s="22">
        <v>133936</v>
      </c>
      <c r="H23" s="22">
        <v>175568</v>
      </c>
      <c r="I23" s="22">
        <v>232329</v>
      </c>
      <c r="J23" s="22">
        <v>541833</v>
      </c>
      <c r="K23" s="22">
        <v>290787</v>
      </c>
      <c r="L23" s="22">
        <v>398580</v>
      </c>
      <c r="M23" s="22">
        <v>282138</v>
      </c>
      <c r="N23" s="22">
        <v>971505</v>
      </c>
      <c r="O23" s="22">
        <v>43957</v>
      </c>
      <c r="P23" s="22">
        <v>262454</v>
      </c>
      <c r="Q23" s="22">
        <v>209935</v>
      </c>
      <c r="R23" s="22">
        <v>516346</v>
      </c>
      <c r="S23" s="22"/>
      <c r="T23" s="22"/>
      <c r="U23" s="22"/>
      <c r="V23" s="22"/>
      <c r="W23" s="22">
        <v>2029684</v>
      </c>
      <c r="X23" s="22">
        <v>797503</v>
      </c>
      <c r="Y23" s="22">
        <v>1232181</v>
      </c>
      <c r="Z23" s="23">
        <v>154.50487333589967</v>
      </c>
      <c r="AA23" s="20">
        <v>2130004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30149676</v>
      </c>
      <c r="F25" s="22">
        <v>36414976</v>
      </c>
      <c r="G25" s="22">
        <v>12562326</v>
      </c>
      <c r="H25" s="22"/>
      <c r="I25" s="22"/>
      <c r="J25" s="22">
        <v>12562326</v>
      </c>
      <c r="K25" s="22"/>
      <c r="L25" s="22"/>
      <c r="M25" s="22">
        <v>10050143</v>
      </c>
      <c r="N25" s="22">
        <v>10050143</v>
      </c>
      <c r="O25" s="22"/>
      <c r="P25" s="22"/>
      <c r="Q25" s="22">
        <v>7537207</v>
      </c>
      <c r="R25" s="22">
        <v>7537207</v>
      </c>
      <c r="S25" s="22"/>
      <c r="T25" s="22"/>
      <c r="U25" s="22"/>
      <c r="V25" s="22"/>
      <c r="W25" s="22">
        <v>30149676</v>
      </c>
      <c r="X25" s="22">
        <v>28877557</v>
      </c>
      <c r="Y25" s="22">
        <v>1272119</v>
      </c>
      <c r="Z25" s="23">
        <v>4.4052168263402613</v>
      </c>
      <c r="AA25" s="20">
        <v>36414976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1286417652</v>
      </c>
      <c r="F32" s="31">
        <f t="shared" si="0"/>
        <v>1307682952</v>
      </c>
      <c r="G32" s="31">
        <f t="shared" si="0"/>
        <v>28598000</v>
      </c>
      <c r="H32" s="31">
        <f t="shared" si="0"/>
        <v>104211487</v>
      </c>
      <c r="I32" s="31">
        <f t="shared" si="0"/>
        <v>117245183</v>
      </c>
      <c r="J32" s="31">
        <f t="shared" si="0"/>
        <v>250054670</v>
      </c>
      <c r="K32" s="31">
        <f t="shared" si="0"/>
        <v>95857101</v>
      </c>
      <c r="L32" s="31">
        <f t="shared" si="0"/>
        <v>99362298</v>
      </c>
      <c r="M32" s="31">
        <f t="shared" si="0"/>
        <v>111215939</v>
      </c>
      <c r="N32" s="31">
        <f t="shared" si="0"/>
        <v>306435338</v>
      </c>
      <c r="O32" s="31">
        <f t="shared" si="0"/>
        <v>98773821</v>
      </c>
      <c r="P32" s="31">
        <f t="shared" si="0"/>
        <v>105081522</v>
      </c>
      <c r="Q32" s="31">
        <f t="shared" si="0"/>
        <v>108881316</v>
      </c>
      <c r="R32" s="31">
        <f t="shared" si="0"/>
        <v>312736659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869226667</v>
      </c>
      <c r="X32" s="31">
        <f t="shared" si="0"/>
        <v>974828539</v>
      </c>
      <c r="Y32" s="31">
        <f t="shared" si="0"/>
        <v>-105601872</v>
      </c>
      <c r="Z32" s="32">
        <f>+IF(X32&lt;&gt;0,+(Y32/X32)*100,0)</f>
        <v>-10.832866270855043</v>
      </c>
      <c r="AA32" s="29">
        <f>SUM(AA6:AA31)</f>
        <v>1307682952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72784749</v>
      </c>
      <c r="F34" s="22">
        <v>69178575</v>
      </c>
      <c r="G34" s="22">
        <v>5107832</v>
      </c>
      <c r="H34" s="22">
        <v>5080513</v>
      </c>
      <c r="I34" s="22">
        <v>5253616</v>
      </c>
      <c r="J34" s="22">
        <v>15441961</v>
      </c>
      <c r="K34" s="22">
        <v>5424052</v>
      </c>
      <c r="L34" s="22">
        <v>5810481</v>
      </c>
      <c r="M34" s="22">
        <v>5913238</v>
      </c>
      <c r="N34" s="22">
        <v>17147771</v>
      </c>
      <c r="O34" s="22">
        <v>6075468</v>
      </c>
      <c r="P34" s="22">
        <v>5580010</v>
      </c>
      <c r="Q34" s="22">
        <v>5766493</v>
      </c>
      <c r="R34" s="22">
        <v>17421971</v>
      </c>
      <c r="S34" s="22"/>
      <c r="T34" s="22"/>
      <c r="U34" s="22"/>
      <c r="V34" s="22"/>
      <c r="W34" s="22">
        <v>50011703</v>
      </c>
      <c r="X34" s="22">
        <v>53687019</v>
      </c>
      <c r="Y34" s="22">
        <v>-3675316</v>
      </c>
      <c r="Z34" s="23">
        <v>-6.8458187257519372</v>
      </c>
      <c r="AA34" s="20">
        <v>69178575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1116230876</v>
      </c>
      <c r="F36" s="22">
        <v>1197030876</v>
      </c>
      <c r="G36" s="22"/>
      <c r="H36" s="22">
        <v>141271905</v>
      </c>
      <c r="I36" s="22">
        <v>145691601</v>
      </c>
      <c r="J36" s="22">
        <v>286963506</v>
      </c>
      <c r="K36" s="22">
        <v>84727380</v>
      </c>
      <c r="L36" s="22">
        <v>92395240</v>
      </c>
      <c r="M36" s="22">
        <v>90603604</v>
      </c>
      <c r="N36" s="22">
        <v>267726224</v>
      </c>
      <c r="O36" s="22">
        <v>90929044</v>
      </c>
      <c r="P36" s="22">
        <v>94060157</v>
      </c>
      <c r="Q36" s="22">
        <v>87131757</v>
      </c>
      <c r="R36" s="22">
        <v>272120958</v>
      </c>
      <c r="S36" s="22"/>
      <c r="T36" s="22"/>
      <c r="U36" s="22"/>
      <c r="V36" s="22"/>
      <c r="W36" s="22">
        <v>826810688</v>
      </c>
      <c r="X36" s="22">
        <v>857546167</v>
      </c>
      <c r="Y36" s="22">
        <v>-30735479</v>
      </c>
      <c r="Z36" s="23">
        <v>-3.5841194541774453</v>
      </c>
      <c r="AA36" s="20">
        <v>1197030876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15610512</v>
      </c>
      <c r="F37" s="22">
        <v>11370512</v>
      </c>
      <c r="G37" s="22">
        <v>1417171</v>
      </c>
      <c r="H37" s="22">
        <v>825319</v>
      </c>
      <c r="I37" s="22">
        <v>1004881</v>
      </c>
      <c r="J37" s="22">
        <v>3247371</v>
      </c>
      <c r="K37" s="22">
        <v>494078</v>
      </c>
      <c r="L37" s="22">
        <v>2141304</v>
      </c>
      <c r="M37" s="22">
        <v>2163748</v>
      </c>
      <c r="N37" s="22">
        <v>4799130</v>
      </c>
      <c r="O37" s="22">
        <v>-2864657</v>
      </c>
      <c r="P37" s="22">
        <v>1332665</v>
      </c>
      <c r="Q37" s="22">
        <v>590766</v>
      </c>
      <c r="R37" s="22">
        <v>-941226</v>
      </c>
      <c r="S37" s="22"/>
      <c r="T37" s="22"/>
      <c r="U37" s="22"/>
      <c r="V37" s="22"/>
      <c r="W37" s="22">
        <v>7105275</v>
      </c>
      <c r="X37" s="22">
        <v>10672886</v>
      </c>
      <c r="Y37" s="22">
        <v>-3567611</v>
      </c>
      <c r="Z37" s="23">
        <v>-33.426863174590267</v>
      </c>
      <c r="AA37" s="20">
        <v>11370512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2300004</v>
      </c>
      <c r="F38" s="22">
        <v>4300004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2225003</v>
      </c>
      <c r="Y38" s="22">
        <v>-2225003</v>
      </c>
      <c r="Z38" s="23">
        <v>-100</v>
      </c>
      <c r="AA38" s="20">
        <v>4300004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36448392</v>
      </c>
      <c r="F39" s="22">
        <v>37938671</v>
      </c>
      <c r="G39" s="22">
        <v>2014001</v>
      </c>
      <c r="H39" s="22">
        <v>2920501</v>
      </c>
      <c r="I39" s="22">
        <v>2402838</v>
      </c>
      <c r="J39" s="22">
        <v>7337340</v>
      </c>
      <c r="K39" s="22">
        <v>2491406</v>
      </c>
      <c r="L39" s="22">
        <v>2407992</v>
      </c>
      <c r="M39" s="22">
        <v>2487364</v>
      </c>
      <c r="N39" s="22">
        <v>7386762</v>
      </c>
      <c r="O39" s="22">
        <v>2520826</v>
      </c>
      <c r="P39" s="22">
        <v>2870553</v>
      </c>
      <c r="Q39" s="22">
        <v>2748660</v>
      </c>
      <c r="R39" s="22">
        <v>8140039</v>
      </c>
      <c r="S39" s="22"/>
      <c r="T39" s="22"/>
      <c r="U39" s="22"/>
      <c r="V39" s="22"/>
      <c r="W39" s="22">
        <v>22864141</v>
      </c>
      <c r="X39" s="22">
        <v>27708862</v>
      </c>
      <c r="Y39" s="22">
        <v>-4844721</v>
      </c>
      <c r="Z39" s="23">
        <v>-17.484373771827944</v>
      </c>
      <c r="AA39" s="20">
        <v>37938671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15142188</v>
      </c>
      <c r="F40" s="22">
        <v>11548313</v>
      </c>
      <c r="G40" s="22"/>
      <c r="H40" s="22"/>
      <c r="I40" s="22">
        <v>339412</v>
      </c>
      <c r="J40" s="22">
        <v>339412</v>
      </c>
      <c r="K40" s="22"/>
      <c r="L40" s="22"/>
      <c r="M40" s="22">
        <v>5238151</v>
      </c>
      <c r="N40" s="22">
        <v>5238151</v>
      </c>
      <c r="O40" s="22"/>
      <c r="P40" s="22"/>
      <c r="Q40" s="22">
        <v>297201</v>
      </c>
      <c r="R40" s="22">
        <v>297201</v>
      </c>
      <c r="S40" s="22"/>
      <c r="T40" s="22"/>
      <c r="U40" s="22"/>
      <c r="V40" s="22"/>
      <c r="W40" s="22">
        <v>5874764</v>
      </c>
      <c r="X40" s="22">
        <v>10458173</v>
      </c>
      <c r="Y40" s="22">
        <v>-4583409</v>
      </c>
      <c r="Z40" s="23">
        <v>-43.826096584938881</v>
      </c>
      <c r="AA40" s="20">
        <v>11548313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56901000</v>
      </c>
      <c r="F41" s="22">
        <v>65668140</v>
      </c>
      <c r="G41" s="22">
        <v>1543504</v>
      </c>
      <c r="H41" s="22">
        <v>4852375</v>
      </c>
      <c r="I41" s="22">
        <v>5912583</v>
      </c>
      <c r="J41" s="22">
        <v>12308462</v>
      </c>
      <c r="K41" s="22">
        <v>3843207</v>
      </c>
      <c r="L41" s="22">
        <v>7275247</v>
      </c>
      <c r="M41" s="22">
        <v>1353930</v>
      </c>
      <c r="N41" s="22">
        <v>12472384</v>
      </c>
      <c r="O41" s="22">
        <v>1322468</v>
      </c>
      <c r="P41" s="22">
        <v>2917620</v>
      </c>
      <c r="Q41" s="22">
        <v>2689664</v>
      </c>
      <c r="R41" s="22">
        <v>6929752</v>
      </c>
      <c r="S41" s="22"/>
      <c r="T41" s="22"/>
      <c r="U41" s="22"/>
      <c r="V41" s="22"/>
      <c r="W41" s="22">
        <v>31710598</v>
      </c>
      <c r="X41" s="22">
        <v>49566510</v>
      </c>
      <c r="Y41" s="22">
        <v>-17855912</v>
      </c>
      <c r="Z41" s="23">
        <v>-36.024146142223849</v>
      </c>
      <c r="AA41" s="20">
        <v>65668140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23973190</v>
      </c>
      <c r="F44" s="22">
        <v>19915012</v>
      </c>
      <c r="G44" s="22">
        <v>718072</v>
      </c>
      <c r="H44" s="22">
        <v>741484</v>
      </c>
      <c r="I44" s="22">
        <v>745866</v>
      </c>
      <c r="J44" s="22">
        <v>2205422</v>
      </c>
      <c r="K44" s="22">
        <v>1861941</v>
      </c>
      <c r="L44" s="22">
        <v>914369</v>
      </c>
      <c r="M44" s="22">
        <v>4263036</v>
      </c>
      <c r="N44" s="22">
        <v>7039346</v>
      </c>
      <c r="O44" s="22">
        <v>1702660</v>
      </c>
      <c r="P44" s="22">
        <v>1543877</v>
      </c>
      <c r="Q44" s="22">
        <v>785216</v>
      </c>
      <c r="R44" s="22">
        <v>4031753</v>
      </c>
      <c r="S44" s="22"/>
      <c r="T44" s="22"/>
      <c r="U44" s="22"/>
      <c r="V44" s="22"/>
      <c r="W44" s="22">
        <v>13276521</v>
      </c>
      <c r="X44" s="22">
        <v>16940357</v>
      </c>
      <c r="Y44" s="22">
        <v>-3663836</v>
      </c>
      <c r="Z44" s="23">
        <v>-21.627855894654406</v>
      </c>
      <c r="AA44" s="20">
        <v>19915012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>
        <v>1400004</v>
      </c>
      <c r="F45" s="22">
        <v>1400004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1050003</v>
      </c>
      <c r="Y45" s="22">
        <v>-1050003</v>
      </c>
      <c r="Z45" s="23">
        <v>-100</v>
      </c>
      <c r="AA45" s="20">
        <v>1400004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5821104</v>
      </c>
      <c r="F46" s="22">
        <v>5821104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4365828</v>
      </c>
      <c r="Y46" s="22">
        <v>-4365828</v>
      </c>
      <c r="Z46" s="23">
        <v>-100</v>
      </c>
      <c r="AA46" s="20">
        <v>5821104</v>
      </c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1346612019</v>
      </c>
      <c r="F47" s="31">
        <f t="shared" si="1"/>
        <v>1424171211</v>
      </c>
      <c r="G47" s="31">
        <f t="shared" si="1"/>
        <v>10800580</v>
      </c>
      <c r="H47" s="31">
        <f t="shared" si="1"/>
        <v>155692097</v>
      </c>
      <c r="I47" s="31">
        <f t="shared" si="1"/>
        <v>161350797</v>
      </c>
      <c r="J47" s="31">
        <f t="shared" si="1"/>
        <v>327843474</v>
      </c>
      <c r="K47" s="31">
        <f t="shared" si="1"/>
        <v>98842064</v>
      </c>
      <c r="L47" s="31">
        <f t="shared" si="1"/>
        <v>110944633</v>
      </c>
      <c r="M47" s="31">
        <f t="shared" si="1"/>
        <v>112023071</v>
      </c>
      <c r="N47" s="31">
        <f t="shared" si="1"/>
        <v>321809768</v>
      </c>
      <c r="O47" s="31">
        <f t="shared" si="1"/>
        <v>99685809</v>
      </c>
      <c r="P47" s="31">
        <f t="shared" si="1"/>
        <v>108304882</v>
      </c>
      <c r="Q47" s="31">
        <f t="shared" si="1"/>
        <v>100009757</v>
      </c>
      <c r="R47" s="31">
        <f t="shared" si="1"/>
        <v>308000448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957653690</v>
      </c>
      <c r="X47" s="31">
        <f t="shared" si="1"/>
        <v>1034220808</v>
      </c>
      <c r="Y47" s="31">
        <f t="shared" si="1"/>
        <v>-76567118</v>
      </c>
      <c r="Z47" s="32">
        <f>+IF(X47&lt;&gt;0,+(Y47/X47)*100,0)</f>
        <v>-7.4033627449506891</v>
      </c>
      <c r="AA47" s="29">
        <f>SUM(AA34:AA46)</f>
        <v>1424171211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-60194367</v>
      </c>
      <c r="F48" s="41">
        <f t="shared" si="2"/>
        <v>-116488259</v>
      </c>
      <c r="G48" s="41">
        <f t="shared" si="2"/>
        <v>17797420</v>
      </c>
      <c r="H48" s="41">
        <f t="shared" si="2"/>
        <v>-51480610</v>
      </c>
      <c r="I48" s="41">
        <f t="shared" si="2"/>
        <v>-44105614</v>
      </c>
      <c r="J48" s="41">
        <f t="shared" si="2"/>
        <v>-77788804</v>
      </c>
      <c r="K48" s="41">
        <f t="shared" si="2"/>
        <v>-2984963</v>
      </c>
      <c r="L48" s="41">
        <f t="shared" si="2"/>
        <v>-11582335</v>
      </c>
      <c r="M48" s="41">
        <f t="shared" si="2"/>
        <v>-807132</v>
      </c>
      <c r="N48" s="41">
        <f t="shared" si="2"/>
        <v>-15374430</v>
      </c>
      <c r="O48" s="41">
        <f t="shared" si="2"/>
        <v>-911988</v>
      </c>
      <c r="P48" s="41">
        <f t="shared" si="2"/>
        <v>-3223360</v>
      </c>
      <c r="Q48" s="41">
        <f t="shared" si="2"/>
        <v>8871559</v>
      </c>
      <c r="R48" s="41">
        <f t="shared" si="2"/>
        <v>4736211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-88427023</v>
      </c>
      <c r="X48" s="41">
        <f t="shared" si="2"/>
        <v>-59392269</v>
      </c>
      <c r="Y48" s="41">
        <f t="shared" si="2"/>
        <v>-29034754</v>
      </c>
      <c r="Z48" s="42">
        <f>+IF(X48&lt;&gt;0,+(Y48/X48)*100,0)</f>
        <v>48.886419880675042</v>
      </c>
      <c r="AA48" s="39">
        <f>+AA32-AA47</f>
        <v>-116488259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29067000</v>
      </c>
      <c r="F49" s="22">
        <v>28600191</v>
      </c>
      <c r="G49" s="22"/>
      <c r="H49" s="22"/>
      <c r="I49" s="22">
        <v>1618745</v>
      </c>
      <c r="J49" s="22">
        <v>1618745</v>
      </c>
      <c r="K49" s="22">
        <v>11214599</v>
      </c>
      <c r="L49" s="22">
        <v>-4066379</v>
      </c>
      <c r="M49" s="22">
        <v>3113069</v>
      </c>
      <c r="N49" s="22">
        <v>10261289</v>
      </c>
      <c r="O49" s="22"/>
      <c r="P49" s="22">
        <v>31967</v>
      </c>
      <c r="Q49" s="22">
        <v>123878</v>
      </c>
      <c r="R49" s="22">
        <v>155845</v>
      </c>
      <c r="S49" s="22"/>
      <c r="T49" s="22"/>
      <c r="U49" s="22"/>
      <c r="V49" s="22"/>
      <c r="W49" s="22">
        <v>12035879</v>
      </c>
      <c r="X49" s="22">
        <v>19333441</v>
      </c>
      <c r="Y49" s="22">
        <v>-7297562</v>
      </c>
      <c r="Z49" s="23">
        <v>-37.745800139768185</v>
      </c>
      <c r="AA49" s="20">
        <v>28600191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-31127367</v>
      </c>
      <c r="F51" s="50">
        <f t="shared" si="3"/>
        <v>-87888068</v>
      </c>
      <c r="G51" s="50">
        <f t="shared" si="3"/>
        <v>17797420</v>
      </c>
      <c r="H51" s="50">
        <f t="shared" si="3"/>
        <v>-51480610</v>
      </c>
      <c r="I51" s="50">
        <f t="shared" si="3"/>
        <v>-42486869</v>
      </c>
      <c r="J51" s="50">
        <f t="shared" si="3"/>
        <v>-76170059</v>
      </c>
      <c r="K51" s="50">
        <f t="shared" si="3"/>
        <v>8229636</v>
      </c>
      <c r="L51" s="50">
        <f t="shared" si="3"/>
        <v>-15648714</v>
      </c>
      <c r="M51" s="50">
        <f t="shared" si="3"/>
        <v>2305937</v>
      </c>
      <c r="N51" s="50">
        <f t="shared" si="3"/>
        <v>-5113141</v>
      </c>
      <c r="O51" s="50">
        <f t="shared" si="3"/>
        <v>-911988</v>
      </c>
      <c r="P51" s="50">
        <f t="shared" si="3"/>
        <v>-3191393</v>
      </c>
      <c r="Q51" s="50">
        <f t="shared" si="3"/>
        <v>8995437</v>
      </c>
      <c r="R51" s="50">
        <f t="shared" si="3"/>
        <v>4892056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-76391144</v>
      </c>
      <c r="X51" s="50">
        <f t="shared" si="3"/>
        <v>-40058828</v>
      </c>
      <c r="Y51" s="50">
        <f t="shared" si="3"/>
        <v>-36332316</v>
      </c>
      <c r="Z51" s="51">
        <f>+IF(X51&lt;&gt;0,+(Y51/X51)*100,0)</f>
        <v>90.697401331861229</v>
      </c>
      <c r="AA51" s="48">
        <f>SUM(AA48:AA50)</f>
        <v>-87888068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-31127367</v>
      </c>
      <c r="F53" s="56">
        <f t="shared" si="4"/>
        <v>-87888068</v>
      </c>
      <c r="G53" s="56">
        <f t="shared" si="4"/>
        <v>17797420</v>
      </c>
      <c r="H53" s="56">
        <f t="shared" si="4"/>
        <v>-51480610</v>
      </c>
      <c r="I53" s="56">
        <f t="shared" si="4"/>
        <v>-42486869</v>
      </c>
      <c r="J53" s="56">
        <f t="shared" si="4"/>
        <v>-76170059</v>
      </c>
      <c r="K53" s="56">
        <f t="shared" si="4"/>
        <v>8229636</v>
      </c>
      <c r="L53" s="56">
        <f t="shared" si="4"/>
        <v>-15648714</v>
      </c>
      <c r="M53" s="56">
        <f t="shared" si="4"/>
        <v>2305937</v>
      </c>
      <c r="N53" s="56">
        <f t="shared" si="4"/>
        <v>-5113141</v>
      </c>
      <c r="O53" s="56">
        <f t="shared" si="4"/>
        <v>-911988</v>
      </c>
      <c r="P53" s="56">
        <f t="shared" si="4"/>
        <v>-3191393</v>
      </c>
      <c r="Q53" s="56">
        <f t="shared" si="4"/>
        <v>8995437</v>
      </c>
      <c r="R53" s="56">
        <f t="shared" si="4"/>
        <v>4892056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-76391144</v>
      </c>
      <c r="X53" s="56">
        <f t="shared" si="4"/>
        <v>-40058828</v>
      </c>
      <c r="Y53" s="56">
        <f t="shared" si="4"/>
        <v>-36332316</v>
      </c>
      <c r="Z53" s="57">
        <f>+IF(X53&lt;&gt;0,+(Y53/X53)*100,0)</f>
        <v>90.697401331861229</v>
      </c>
      <c r="AA53" s="54">
        <f>+AA51-AA52</f>
        <v>-87888068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-31127367</v>
      </c>
      <c r="F56" s="50">
        <f t="shared" si="5"/>
        <v>-87888068</v>
      </c>
      <c r="G56" s="50">
        <f t="shared" si="5"/>
        <v>17797420</v>
      </c>
      <c r="H56" s="50">
        <f t="shared" si="5"/>
        <v>-51480610</v>
      </c>
      <c r="I56" s="50">
        <f t="shared" si="5"/>
        <v>-42486869</v>
      </c>
      <c r="J56" s="50">
        <f t="shared" si="5"/>
        <v>-76170059</v>
      </c>
      <c r="K56" s="50">
        <f t="shared" si="5"/>
        <v>8229636</v>
      </c>
      <c r="L56" s="50">
        <f t="shared" si="5"/>
        <v>-15648714</v>
      </c>
      <c r="M56" s="50">
        <f t="shared" si="5"/>
        <v>2305937</v>
      </c>
      <c r="N56" s="50">
        <f t="shared" si="5"/>
        <v>-5113141</v>
      </c>
      <c r="O56" s="50">
        <f t="shared" si="5"/>
        <v>-911988</v>
      </c>
      <c r="P56" s="50">
        <f t="shared" si="5"/>
        <v>-3191393</v>
      </c>
      <c r="Q56" s="50">
        <f t="shared" si="5"/>
        <v>8995437</v>
      </c>
      <c r="R56" s="50">
        <f t="shared" si="5"/>
        <v>4892056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-76391144</v>
      </c>
      <c r="X56" s="50">
        <f t="shared" si="5"/>
        <v>-40058828</v>
      </c>
      <c r="Y56" s="50">
        <f t="shared" si="5"/>
        <v>-36332316</v>
      </c>
      <c r="Z56" s="51">
        <f>+IF(X56&lt;&gt;0,+(Y56/X56)*100,0)</f>
        <v>90.697401331861229</v>
      </c>
      <c r="AA56" s="48">
        <f>SUM(AA53:AA55)</f>
        <v>-87888068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-31127367</v>
      </c>
      <c r="F59" s="67">
        <f t="shared" si="6"/>
        <v>-87888068</v>
      </c>
      <c r="G59" s="67">
        <f t="shared" si="6"/>
        <v>17797420</v>
      </c>
      <c r="H59" s="67">
        <f t="shared" si="6"/>
        <v>-51480610</v>
      </c>
      <c r="I59" s="67">
        <f t="shared" si="6"/>
        <v>-42486869</v>
      </c>
      <c r="J59" s="67">
        <f t="shared" si="6"/>
        <v>-76170059</v>
      </c>
      <c r="K59" s="67">
        <f t="shared" si="6"/>
        <v>8229636</v>
      </c>
      <c r="L59" s="67">
        <f t="shared" si="6"/>
        <v>-15648714</v>
      </c>
      <c r="M59" s="67">
        <f t="shared" si="6"/>
        <v>2305937</v>
      </c>
      <c r="N59" s="67">
        <f t="shared" si="6"/>
        <v>-5113141</v>
      </c>
      <c r="O59" s="67">
        <f t="shared" si="6"/>
        <v>-911988</v>
      </c>
      <c r="P59" s="67">
        <f t="shared" si="6"/>
        <v>-3191393</v>
      </c>
      <c r="Q59" s="67">
        <f t="shared" si="6"/>
        <v>8995437</v>
      </c>
      <c r="R59" s="67">
        <f t="shared" si="6"/>
        <v>4892056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-76391144</v>
      </c>
      <c r="X59" s="67">
        <f t="shared" si="6"/>
        <v>-40058828</v>
      </c>
      <c r="Y59" s="67">
        <f t="shared" si="6"/>
        <v>-36332316</v>
      </c>
      <c r="Z59" s="68">
        <f>+IF(X59&lt;&gt;0,+(Y59/X59)*100,0)</f>
        <v>90.697401331861229</v>
      </c>
      <c r="AA59" s="65">
        <f>SUM(AA56:AA58)</f>
        <v>-87888068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>
        <v>10000000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7499997</v>
      </c>
      <c r="Y10" s="22">
        <v>-7499997</v>
      </c>
      <c r="Z10" s="23">
        <v>-100</v>
      </c>
      <c r="AA10" s="20">
        <v>10000000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10000000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7499997</v>
      </c>
      <c r="Y32" s="31">
        <f t="shared" si="0"/>
        <v>-7499997</v>
      </c>
      <c r="Z32" s="32">
        <f>+IF(X32&lt;&gt;0,+(Y32/X32)*100,0)</f>
        <v>-100</v>
      </c>
      <c r="AA32" s="29">
        <f>SUM(AA6:AA31)</f>
        <v>10000000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>
        <v>10000000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7499997</v>
      </c>
      <c r="Y41" s="22">
        <v>-7499997</v>
      </c>
      <c r="Z41" s="23">
        <v>-100</v>
      </c>
      <c r="AA41" s="20">
        <v>10000000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10000000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7499997</v>
      </c>
      <c r="Y47" s="31">
        <f t="shared" si="1"/>
        <v>-7499997</v>
      </c>
      <c r="Z47" s="32">
        <f>+IF(X47&lt;&gt;0,+(Y47/X47)*100,0)</f>
        <v>-100</v>
      </c>
      <c r="AA47" s="29">
        <f>SUM(AA34:AA46)</f>
        <v>10000000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26137500</v>
      </c>
      <c r="D10" s="20"/>
      <c r="E10" s="21"/>
      <c r="F10" s="22">
        <v>23168000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>
        <v>20065420</v>
      </c>
      <c r="R10" s="22">
        <v>20065420</v>
      </c>
      <c r="S10" s="22"/>
      <c r="T10" s="22"/>
      <c r="U10" s="22"/>
      <c r="V10" s="22"/>
      <c r="W10" s="22">
        <v>20065420</v>
      </c>
      <c r="X10" s="22">
        <v>17376003</v>
      </c>
      <c r="Y10" s="22">
        <v>2689417</v>
      </c>
      <c r="Z10" s="23">
        <v>15.477765513737538</v>
      </c>
      <c r="AA10" s="20">
        <v>23168000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26137500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23168000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20065420</v>
      </c>
      <c r="R32" s="31">
        <f t="shared" si="0"/>
        <v>20065420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20065420</v>
      </c>
      <c r="X32" s="31">
        <f t="shared" si="0"/>
        <v>17376003</v>
      </c>
      <c r="Y32" s="31">
        <f t="shared" si="0"/>
        <v>2689417</v>
      </c>
      <c r="Z32" s="32">
        <f>+IF(X32&lt;&gt;0,+(Y32/X32)*100,0)</f>
        <v>15.477765513737538</v>
      </c>
      <c r="AA32" s="29">
        <f>SUM(AA6:AA31)</f>
        <v>23168000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26137500</v>
      </c>
      <c r="D41" s="20"/>
      <c r="E41" s="21"/>
      <c r="F41" s="22">
        <v>23260767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20065420</v>
      </c>
      <c r="R41" s="22">
        <v>20065420</v>
      </c>
      <c r="S41" s="22"/>
      <c r="T41" s="22"/>
      <c r="U41" s="22"/>
      <c r="V41" s="22"/>
      <c r="W41" s="22">
        <v>20065420</v>
      </c>
      <c r="X41" s="22">
        <v>17445582</v>
      </c>
      <c r="Y41" s="22">
        <v>2619838</v>
      </c>
      <c r="Z41" s="23">
        <v>15.017200343330478</v>
      </c>
      <c r="AA41" s="20">
        <v>23260767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26137500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23260767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20065420</v>
      </c>
      <c r="R47" s="31">
        <f t="shared" si="1"/>
        <v>20065420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20065420</v>
      </c>
      <c r="X47" s="31">
        <f t="shared" si="1"/>
        <v>17445582</v>
      </c>
      <c r="Y47" s="31">
        <f t="shared" si="1"/>
        <v>2619838</v>
      </c>
      <c r="Z47" s="32">
        <f>+IF(X47&lt;&gt;0,+(Y47/X47)*100,0)</f>
        <v>15.017200343330478</v>
      </c>
      <c r="AA47" s="29">
        <f>SUM(AA34:AA46)</f>
        <v>23260767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-92767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-69579</v>
      </c>
      <c r="Y48" s="41">
        <f t="shared" si="2"/>
        <v>69579</v>
      </c>
      <c r="Z48" s="42">
        <f>+IF(X48&lt;&gt;0,+(Y48/X48)*100,0)</f>
        <v>-100</v>
      </c>
      <c r="AA48" s="39">
        <f>+AA32-AA47</f>
        <v>-92767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-92767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-69579</v>
      </c>
      <c r="Y51" s="50">
        <f t="shared" si="3"/>
        <v>69579</v>
      </c>
      <c r="Z51" s="51">
        <f>+IF(X51&lt;&gt;0,+(Y51/X51)*100,0)</f>
        <v>-100</v>
      </c>
      <c r="AA51" s="48">
        <f>SUM(AA48:AA50)</f>
        <v>-92767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-92767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-69579</v>
      </c>
      <c r="Y53" s="56">
        <f t="shared" si="4"/>
        <v>69579</v>
      </c>
      <c r="Z53" s="57">
        <f>+IF(X53&lt;&gt;0,+(Y53/X53)*100,0)</f>
        <v>-100</v>
      </c>
      <c r="AA53" s="54">
        <f>+AA51-AA52</f>
        <v>-92767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-92767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-69579</v>
      </c>
      <c r="Y56" s="50">
        <f t="shared" si="5"/>
        <v>69579</v>
      </c>
      <c r="Z56" s="51">
        <f>+IF(X56&lt;&gt;0,+(Y56/X56)*100,0)</f>
        <v>-100</v>
      </c>
      <c r="AA56" s="48">
        <f>SUM(AA53:AA55)</f>
        <v>-92767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-92767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-69579</v>
      </c>
      <c r="Y59" s="67">
        <f t="shared" si="6"/>
        <v>69579</v>
      </c>
      <c r="Z59" s="68">
        <f>+IF(X59&lt;&gt;0,+(Y59/X59)*100,0)</f>
        <v>-100</v>
      </c>
      <c r="AA59" s="65">
        <f>SUM(AA56:AA58)</f>
        <v>-92767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173553819</v>
      </c>
      <c r="D6" s="20"/>
      <c r="E6" s="21">
        <v>185555244</v>
      </c>
      <c r="F6" s="22">
        <v>186175244</v>
      </c>
      <c r="G6" s="22">
        <v>21585541</v>
      </c>
      <c r="H6" s="22">
        <v>20601125</v>
      </c>
      <c r="I6" s="22">
        <v>14736645</v>
      </c>
      <c r="J6" s="22">
        <v>56923311</v>
      </c>
      <c r="K6" s="22">
        <v>15293290</v>
      </c>
      <c r="L6" s="22">
        <v>14650569</v>
      </c>
      <c r="M6" s="22">
        <v>13836016</v>
      </c>
      <c r="N6" s="22">
        <v>43779875</v>
      </c>
      <c r="O6" s="22">
        <v>14333360</v>
      </c>
      <c r="P6" s="22">
        <v>12621436</v>
      </c>
      <c r="Q6" s="22">
        <v>13224667</v>
      </c>
      <c r="R6" s="22">
        <v>40179463</v>
      </c>
      <c r="S6" s="22"/>
      <c r="T6" s="22"/>
      <c r="U6" s="22"/>
      <c r="V6" s="22"/>
      <c r="W6" s="22">
        <v>140882649</v>
      </c>
      <c r="X6" s="22">
        <v>139414433</v>
      </c>
      <c r="Y6" s="22">
        <v>1468216</v>
      </c>
      <c r="Z6" s="23">
        <v>1.0531305607361328</v>
      </c>
      <c r="AA6" s="20">
        <v>186175244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120430</v>
      </c>
      <c r="D23" s="20"/>
      <c r="E23" s="21">
        <v>71724</v>
      </c>
      <c r="F23" s="22">
        <v>71724</v>
      </c>
      <c r="G23" s="22">
        <v>56152</v>
      </c>
      <c r="H23" s="22"/>
      <c r="I23" s="22"/>
      <c r="J23" s="22">
        <v>56152</v>
      </c>
      <c r="K23" s="22"/>
      <c r="L23" s="22"/>
      <c r="M23" s="22"/>
      <c r="N23" s="22"/>
      <c r="O23" s="22"/>
      <c r="P23" s="22">
        <v>-18299</v>
      </c>
      <c r="Q23" s="22"/>
      <c r="R23" s="22">
        <v>-18299</v>
      </c>
      <c r="S23" s="22"/>
      <c r="T23" s="22"/>
      <c r="U23" s="22"/>
      <c r="V23" s="22"/>
      <c r="W23" s="22">
        <v>37853</v>
      </c>
      <c r="X23" s="22">
        <v>53793</v>
      </c>
      <c r="Y23" s="22">
        <v>-15940</v>
      </c>
      <c r="Z23" s="23">
        <v>-29.632108266874873</v>
      </c>
      <c r="AA23" s="20">
        <v>71724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85687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173759936</v>
      </c>
      <c r="D32" s="29">
        <f t="shared" ref="D32:Y32" si="0">SUM(D6:D31)</f>
        <v>0</v>
      </c>
      <c r="E32" s="30">
        <f t="shared" si="0"/>
        <v>185626968</v>
      </c>
      <c r="F32" s="31">
        <f t="shared" si="0"/>
        <v>186246968</v>
      </c>
      <c r="G32" s="31">
        <f t="shared" si="0"/>
        <v>21641693</v>
      </c>
      <c r="H32" s="31">
        <f t="shared" si="0"/>
        <v>20601125</v>
      </c>
      <c r="I32" s="31">
        <f t="shared" si="0"/>
        <v>14736645</v>
      </c>
      <c r="J32" s="31">
        <f t="shared" si="0"/>
        <v>56979463</v>
      </c>
      <c r="K32" s="31">
        <f t="shared" si="0"/>
        <v>15293290</v>
      </c>
      <c r="L32" s="31">
        <f t="shared" si="0"/>
        <v>14650569</v>
      </c>
      <c r="M32" s="31">
        <f t="shared" si="0"/>
        <v>13836016</v>
      </c>
      <c r="N32" s="31">
        <f t="shared" si="0"/>
        <v>43779875</v>
      </c>
      <c r="O32" s="31">
        <f t="shared" si="0"/>
        <v>14333360</v>
      </c>
      <c r="P32" s="31">
        <f t="shared" si="0"/>
        <v>12603137</v>
      </c>
      <c r="Q32" s="31">
        <f t="shared" si="0"/>
        <v>13224667</v>
      </c>
      <c r="R32" s="31">
        <f t="shared" si="0"/>
        <v>40161164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140920502</v>
      </c>
      <c r="X32" s="31">
        <f t="shared" si="0"/>
        <v>139468226</v>
      </c>
      <c r="Y32" s="31">
        <f t="shared" si="0"/>
        <v>1452276</v>
      </c>
      <c r="Z32" s="32">
        <f>+IF(X32&lt;&gt;0,+(Y32/X32)*100,0)</f>
        <v>1.0412952409676453</v>
      </c>
      <c r="AA32" s="29">
        <f>SUM(AA6:AA31)</f>
        <v>186246968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13514866</v>
      </c>
      <c r="D34" s="20"/>
      <c r="E34" s="21">
        <v>14658503</v>
      </c>
      <c r="F34" s="22">
        <v>14658503</v>
      </c>
      <c r="G34" s="22">
        <v>1326925</v>
      </c>
      <c r="H34" s="22"/>
      <c r="I34" s="22">
        <v>2372628</v>
      </c>
      <c r="J34" s="22">
        <v>3699553</v>
      </c>
      <c r="K34" s="22">
        <v>1293650</v>
      </c>
      <c r="L34" s="22">
        <v>1284021</v>
      </c>
      <c r="M34" s="22">
        <v>1206173</v>
      </c>
      <c r="N34" s="22">
        <v>3783844</v>
      </c>
      <c r="O34" s="22">
        <v>1241121</v>
      </c>
      <c r="P34" s="22">
        <v>1123800</v>
      </c>
      <c r="Q34" s="22">
        <v>1145945</v>
      </c>
      <c r="R34" s="22">
        <v>3510866</v>
      </c>
      <c r="S34" s="22"/>
      <c r="T34" s="22"/>
      <c r="U34" s="22"/>
      <c r="V34" s="22"/>
      <c r="W34" s="22">
        <v>10994263</v>
      </c>
      <c r="X34" s="22">
        <v>10993878</v>
      </c>
      <c r="Y34" s="22">
        <v>385</v>
      </c>
      <c r="Z34" s="23"/>
      <c r="AA34" s="20">
        <v>14658503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136497112</v>
      </c>
      <c r="D36" s="20"/>
      <c r="E36" s="21">
        <v>142993048</v>
      </c>
      <c r="F36" s="22">
        <v>142993048</v>
      </c>
      <c r="G36" s="22">
        <v>17335330</v>
      </c>
      <c r="H36" s="22">
        <v>20185265</v>
      </c>
      <c r="I36" s="22">
        <v>18721513</v>
      </c>
      <c r="J36" s="22">
        <v>56242108</v>
      </c>
      <c r="K36" s="22">
        <v>10680808</v>
      </c>
      <c r="L36" s="22"/>
      <c r="M36" s="22">
        <v>20860069</v>
      </c>
      <c r="N36" s="22">
        <v>31540877</v>
      </c>
      <c r="O36" s="22">
        <v>10463245</v>
      </c>
      <c r="P36" s="22">
        <v>9727134</v>
      </c>
      <c r="Q36" s="22">
        <v>9205034</v>
      </c>
      <c r="R36" s="22">
        <v>29395413</v>
      </c>
      <c r="S36" s="22"/>
      <c r="T36" s="22"/>
      <c r="U36" s="22"/>
      <c r="V36" s="22"/>
      <c r="W36" s="22">
        <v>117178398</v>
      </c>
      <c r="X36" s="22">
        <v>107244783</v>
      </c>
      <c r="Y36" s="22">
        <v>9933615</v>
      </c>
      <c r="Z36" s="23">
        <v>9.262562450240587</v>
      </c>
      <c r="AA36" s="20">
        <v>142993048</v>
      </c>
    </row>
    <row r="37" spans="1:27" ht="13.5" x14ac:dyDescent="0.25">
      <c r="A37" s="19" t="s">
        <v>63</v>
      </c>
      <c r="B37" s="15" t="s">
        <v>32</v>
      </c>
      <c r="C37" s="20">
        <v>7482</v>
      </c>
      <c r="D37" s="20"/>
      <c r="E37" s="21">
        <v>109036</v>
      </c>
      <c r="F37" s="22">
        <v>109036</v>
      </c>
      <c r="G37" s="22"/>
      <c r="H37" s="22">
        <v>2741</v>
      </c>
      <c r="I37" s="22">
        <v>290</v>
      </c>
      <c r="J37" s="22">
        <v>3031</v>
      </c>
      <c r="K37" s="22"/>
      <c r="L37" s="22">
        <v>5334</v>
      </c>
      <c r="M37" s="22"/>
      <c r="N37" s="22">
        <v>5334</v>
      </c>
      <c r="O37" s="22"/>
      <c r="P37" s="22">
        <v>-809</v>
      </c>
      <c r="Q37" s="22"/>
      <c r="R37" s="22">
        <v>-809</v>
      </c>
      <c r="S37" s="22"/>
      <c r="T37" s="22"/>
      <c r="U37" s="22"/>
      <c r="V37" s="22"/>
      <c r="W37" s="22">
        <v>7556</v>
      </c>
      <c r="X37" s="22">
        <v>81774</v>
      </c>
      <c r="Y37" s="22">
        <v>-74218</v>
      </c>
      <c r="Z37" s="23">
        <v>-90.759899234475512</v>
      </c>
      <c r="AA37" s="20">
        <v>109036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3109102</v>
      </c>
      <c r="D39" s="20"/>
      <c r="E39" s="21">
        <v>3735828</v>
      </c>
      <c r="F39" s="22">
        <v>3735828</v>
      </c>
      <c r="G39" s="22">
        <v>289533</v>
      </c>
      <c r="H39" s="22">
        <v>289533</v>
      </c>
      <c r="I39" s="22">
        <v>280193</v>
      </c>
      <c r="J39" s="22">
        <v>859259</v>
      </c>
      <c r="K39" s="22">
        <v>289533</v>
      </c>
      <c r="L39" s="22">
        <v>280193</v>
      </c>
      <c r="M39" s="22">
        <v>289533</v>
      </c>
      <c r="N39" s="22">
        <v>859259</v>
      </c>
      <c r="O39" s="22">
        <v>289533</v>
      </c>
      <c r="P39" s="22">
        <v>270853</v>
      </c>
      <c r="Q39" s="22">
        <v>289533</v>
      </c>
      <c r="R39" s="22">
        <v>849919</v>
      </c>
      <c r="S39" s="22"/>
      <c r="T39" s="22"/>
      <c r="U39" s="22"/>
      <c r="V39" s="22"/>
      <c r="W39" s="22">
        <v>2568437</v>
      </c>
      <c r="X39" s="22">
        <v>2801871</v>
      </c>
      <c r="Y39" s="22">
        <v>-233434</v>
      </c>
      <c r="Z39" s="23">
        <v>-8.3313614366971205</v>
      </c>
      <c r="AA39" s="20">
        <v>3735828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7251443</v>
      </c>
      <c r="D41" s="20"/>
      <c r="E41" s="21">
        <v>4000000</v>
      </c>
      <c r="F41" s="22">
        <v>4000000</v>
      </c>
      <c r="G41" s="22"/>
      <c r="H41" s="22">
        <v>8569</v>
      </c>
      <c r="I41" s="22"/>
      <c r="J41" s="22">
        <v>8569</v>
      </c>
      <c r="K41" s="22"/>
      <c r="L41" s="22">
        <v>2273</v>
      </c>
      <c r="M41" s="22">
        <v>2847290</v>
      </c>
      <c r="N41" s="22">
        <v>2849563</v>
      </c>
      <c r="O41" s="22">
        <v>320080</v>
      </c>
      <c r="P41" s="22">
        <v>-290725</v>
      </c>
      <c r="Q41" s="22"/>
      <c r="R41" s="22">
        <v>29355</v>
      </c>
      <c r="S41" s="22"/>
      <c r="T41" s="22"/>
      <c r="U41" s="22"/>
      <c r="V41" s="22"/>
      <c r="W41" s="22">
        <v>2887487</v>
      </c>
      <c r="X41" s="22">
        <v>2999997</v>
      </c>
      <c r="Y41" s="22">
        <v>-112510</v>
      </c>
      <c r="Z41" s="23">
        <v>-3.7503370836704173</v>
      </c>
      <c r="AA41" s="20">
        <v>4000000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673697</v>
      </c>
      <c r="D44" s="20"/>
      <c r="E44" s="21">
        <v>1011028</v>
      </c>
      <c r="F44" s="22">
        <v>1011028</v>
      </c>
      <c r="G44" s="22">
        <v>11431</v>
      </c>
      <c r="H44" s="22"/>
      <c r="I44" s="22">
        <v>20060</v>
      </c>
      <c r="J44" s="22">
        <v>31491</v>
      </c>
      <c r="K44" s="22">
        <v>11063</v>
      </c>
      <c r="L44" s="22">
        <v>10966</v>
      </c>
      <c r="M44" s="22">
        <v>539222</v>
      </c>
      <c r="N44" s="22">
        <v>561251</v>
      </c>
      <c r="O44" s="22">
        <v>10533</v>
      </c>
      <c r="P44" s="22">
        <v>9360</v>
      </c>
      <c r="Q44" s="22">
        <v>9645</v>
      </c>
      <c r="R44" s="22">
        <v>29538</v>
      </c>
      <c r="S44" s="22"/>
      <c r="T44" s="22"/>
      <c r="U44" s="22"/>
      <c r="V44" s="22"/>
      <c r="W44" s="22">
        <v>622280</v>
      </c>
      <c r="X44" s="22">
        <v>758268</v>
      </c>
      <c r="Y44" s="22">
        <v>-135988</v>
      </c>
      <c r="Z44" s="23">
        <v>-17.934028602024615</v>
      </c>
      <c r="AA44" s="20">
        <v>1011028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161053702</v>
      </c>
      <c r="D47" s="29">
        <f t="shared" ref="D47:Y47" si="1">SUM(D34:D46)</f>
        <v>0</v>
      </c>
      <c r="E47" s="30">
        <f t="shared" si="1"/>
        <v>166507443</v>
      </c>
      <c r="F47" s="31">
        <f t="shared" si="1"/>
        <v>166507443</v>
      </c>
      <c r="G47" s="31">
        <f t="shared" si="1"/>
        <v>18963219</v>
      </c>
      <c r="H47" s="31">
        <f t="shared" si="1"/>
        <v>20486108</v>
      </c>
      <c r="I47" s="31">
        <f t="shared" si="1"/>
        <v>21394684</v>
      </c>
      <c r="J47" s="31">
        <f t="shared" si="1"/>
        <v>60844011</v>
      </c>
      <c r="K47" s="31">
        <f t="shared" si="1"/>
        <v>12275054</v>
      </c>
      <c r="L47" s="31">
        <f t="shared" si="1"/>
        <v>1582787</v>
      </c>
      <c r="M47" s="31">
        <f t="shared" si="1"/>
        <v>25742287</v>
      </c>
      <c r="N47" s="31">
        <f t="shared" si="1"/>
        <v>39600128</v>
      </c>
      <c r="O47" s="31">
        <f t="shared" si="1"/>
        <v>12324512</v>
      </c>
      <c r="P47" s="31">
        <f t="shared" si="1"/>
        <v>10839613</v>
      </c>
      <c r="Q47" s="31">
        <f t="shared" si="1"/>
        <v>10650157</v>
      </c>
      <c r="R47" s="31">
        <f t="shared" si="1"/>
        <v>33814282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134258421</v>
      </c>
      <c r="X47" s="31">
        <f t="shared" si="1"/>
        <v>124880571</v>
      </c>
      <c r="Y47" s="31">
        <f t="shared" si="1"/>
        <v>9377850</v>
      </c>
      <c r="Z47" s="32">
        <f>+IF(X47&lt;&gt;0,+(Y47/X47)*100,0)</f>
        <v>7.5094547733930526</v>
      </c>
      <c r="AA47" s="29">
        <f>SUM(AA34:AA46)</f>
        <v>166507443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12706234</v>
      </c>
      <c r="D48" s="39">
        <f t="shared" si="2"/>
        <v>0</v>
      </c>
      <c r="E48" s="40">
        <f t="shared" si="2"/>
        <v>19119525</v>
      </c>
      <c r="F48" s="41">
        <f t="shared" si="2"/>
        <v>19739525</v>
      </c>
      <c r="G48" s="41">
        <f t="shared" si="2"/>
        <v>2678474</v>
      </c>
      <c r="H48" s="41">
        <f t="shared" si="2"/>
        <v>115017</v>
      </c>
      <c r="I48" s="41">
        <f t="shared" si="2"/>
        <v>-6658039</v>
      </c>
      <c r="J48" s="41">
        <f t="shared" si="2"/>
        <v>-3864548</v>
      </c>
      <c r="K48" s="41">
        <f t="shared" si="2"/>
        <v>3018236</v>
      </c>
      <c r="L48" s="41">
        <f t="shared" si="2"/>
        <v>13067782</v>
      </c>
      <c r="M48" s="41">
        <f t="shared" si="2"/>
        <v>-11906271</v>
      </c>
      <c r="N48" s="41">
        <f t="shared" si="2"/>
        <v>4179747</v>
      </c>
      <c r="O48" s="41">
        <f t="shared" si="2"/>
        <v>2008848</v>
      </c>
      <c r="P48" s="41">
        <f t="shared" si="2"/>
        <v>1763524</v>
      </c>
      <c r="Q48" s="41">
        <f t="shared" si="2"/>
        <v>2574510</v>
      </c>
      <c r="R48" s="41">
        <f t="shared" si="2"/>
        <v>6346882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6662081</v>
      </c>
      <c r="X48" s="41">
        <f t="shared" si="2"/>
        <v>14587655</v>
      </c>
      <c r="Y48" s="41">
        <f t="shared" si="2"/>
        <v>-7925574</v>
      </c>
      <c r="Z48" s="42">
        <f>+IF(X48&lt;&gt;0,+(Y48/X48)*100,0)</f>
        <v>-54.330692630172571</v>
      </c>
      <c r="AA48" s="39">
        <f>+AA32-AA47</f>
        <v>19739525</v>
      </c>
    </row>
    <row r="49" spans="1:27" ht="25.5" x14ac:dyDescent="0.25">
      <c r="A49" s="43" t="s">
        <v>74</v>
      </c>
      <c r="B49" s="15" t="s">
        <v>32</v>
      </c>
      <c r="C49" s="20">
        <v>33500000</v>
      </c>
      <c r="D49" s="20"/>
      <c r="E49" s="21">
        <v>31560000</v>
      </c>
      <c r="F49" s="22">
        <v>29560000</v>
      </c>
      <c r="G49" s="22"/>
      <c r="H49" s="22">
        <v>4862889</v>
      </c>
      <c r="I49" s="22">
        <v>3253490</v>
      </c>
      <c r="J49" s="22">
        <v>8116379</v>
      </c>
      <c r="K49" s="22">
        <v>6674526</v>
      </c>
      <c r="L49" s="22">
        <v>3524003</v>
      </c>
      <c r="M49" s="22">
        <v>1949728</v>
      </c>
      <c r="N49" s="22">
        <v>12148257</v>
      </c>
      <c r="O49" s="22">
        <v>-3123885</v>
      </c>
      <c r="P49" s="22">
        <v>4680212</v>
      </c>
      <c r="Q49" s="22">
        <v>1322537</v>
      </c>
      <c r="R49" s="22">
        <v>2878864</v>
      </c>
      <c r="S49" s="22"/>
      <c r="T49" s="22"/>
      <c r="U49" s="22"/>
      <c r="V49" s="22"/>
      <c r="W49" s="22">
        <v>23143500</v>
      </c>
      <c r="X49" s="22">
        <v>22870000</v>
      </c>
      <c r="Y49" s="22">
        <v>273500</v>
      </c>
      <c r="Z49" s="23">
        <v>1.1958898119807608</v>
      </c>
      <c r="AA49" s="20">
        <v>29560000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46206234</v>
      </c>
      <c r="D51" s="48">
        <f t="shared" si="3"/>
        <v>0</v>
      </c>
      <c r="E51" s="49">
        <f t="shared" si="3"/>
        <v>50679525</v>
      </c>
      <c r="F51" s="50">
        <f t="shared" si="3"/>
        <v>49299525</v>
      </c>
      <c r="G51" s="50">
        <f t="shared" si="3"/>
        <v>2678474</v>
      </c>
      <c r="H51" s="50">
        <f t="shared" si="3"/>
        <v>4977906</v>
      </c>
      <c r="I51" s="50">
        <f t="shared" si="3"/>
        <v>-3404549</v>
      </c>
      <c r="J51" s="50">
        <f t="shared" si="3"/>
        <v>4251831</v>
      </c>
      <c r="K51" s="50">
        <f t="shared" si="3"/>
        <v>9692762</v>
      </c>
      <c r="L51" s="50">
        <f t="shared" si="3"/>
        <v>16591785</v>
      </c>
      <c r="M51" s="50">
        <f t="shared" si="3"/>
        <v>-9956543</v>
      </c>
      <c r="N51" s="50">
        <f t="shared" si="3"/>
        <v>16328004</v>
      </c>
      <c r="O51" s="50">
        <f t="shared" si="3"/>
        <v>-1115037</v>
      </c>
      <c r="P51" s="50">
        <f t="shared" si="3"/>
        <v>6443736</v>
      </c>
      <c r="Q51" s="50">
        <f t="shared" si="3"/>
        <v>3897047</v>
      </c>
      <c r="R51" s="50">
        <f t="shared" si="3"/>
        <v>9225746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29805581</v>
      </c>
      <c r="X51" s="50">
        <f t="shared" si="3"/>
        <v>37457655</v>
      </c>
      <c r="Y51" s="50">
        <f t="shared" si="3"/>
        <v>-7652074</v>
      </c>
      <c r="Z51" s="51">
        <f>+IF(X51&lt;&gt;0,+(Y51/X51)*100,0)</f>
        <v>-20.428598640251238</v>
      </c>
      <c r="AA51" s="48">
        <f>SUM(AA48:AA50)</f>
        <v>49299525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46206234</v>
      </c>
      <c r="D53" s="54">
        <f>+D51-D52</f>
        <v>0</v>
      </c>
      <c r="E53" s="55">
        <f t="shared" si="4"/>
        <v>50679525</v>
      </c>
      <c r="F53" s="56">
        <f t="shared" si="4"/>
        <v>49299525</v>
      </c>
      <c r="G53" s="56">
        <f t="shared" si="4"/>
        <v>2678474</v>
      </c>
      <c r="H53" s="56">
        <f t="shared" si="4"/>
        <v>4977906</v>
      </c>
      <c r="I53" s="56">
        <f t="shared" si="4"/>
        <v>-3404549</v>
      </c>
      <c r="J53" s="56">
        <f t="shared" si="4"/>
        <v>4251831</v>
      </c>
      <c r="K53" s="56">
        <f t="shared" si="4"/>
        <v>9692762</v>
      </c>
      <c r="L53" s="56">
        <f t="shared" si="4"/>
        <v>16591785</v>
      </c>
      <c r="M53" s="56">
        <f t="shared" si="4"/>
        <v>-9956543</v>
      </c>
      <c r="N53" s="56">
        <f t="shared" si="4"/>
        <v>16328004</v>
      </c>
      <c r="O53" s="56">
        <f t="shared" si="4"/>
        <v>-1115037</v>
      </c>
      <c r="P53" s="56">
        <f t="shared" si="4"/>
        <v>6443736</v>
      </c>
      <c r="Q53" s="56">
        <f t="shared" si="4"/>
        <v>3897047</v>
      </c>
      <c r="R53" s="56">
        <f t="shared" si="4"/>
        <v>9225746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29805581</v>
      </c>
      <c r="X53" s="56">
        <f t="shared" si="4"/>
        <v>37457655</v>
      </c>
      <c r="Y53" s="56">
        <f t="shared" si="4"/>
        <v>-7652074</v>
      </c>
      <c r="Z53" s="57">
        <f>+IF(X53&lt;&gt;0,+(Y53/X53)*100,0)</f>
        <v>-20.428598640251238</v>
      </c>
      <c r="AA53" s="54">
        <f>+AA51-AA52</f>
        <v>49299525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46206234</v>
      </c>
      <c r="D56" s="48">
        <f>SUM(D53:D55)</f>
        <v>0</v>
      </c>
      <c r="E56" s="49">
        <f t="shared" si="5"/>
        <v>50679525</v>
      </c>
      <c r="F56" s="50">
        <f t="shared" si="5"/>
        <v>49299525</v>
      </c>
      <c r="G56" s="50">
        <f t="shared" si="5"/>
        <v>2678474</v>
      </c>
      <c r="H56" s="50">
        <f t="shared" si="5"/>
        <v>4977906</v>
      </c>
      <c r="I56" s="50">
        <f t="shared" si="5"/>
        <v>-3404549</v>
      </c>
      <c r="J56" s="50">
        <f t="shared" si="5"/>
        <v>4251831</v>
      </c>
      <c r="K56" s="50">
        <f t="shared" si="5"/>
        <v>9692762</v>
      </c>
      <c r="L56" s="50">
        <f t="shared" si="5"/>
        <v>16591785</v>
      </c>
      <c r="M56" s="50">
        <f t="shared" si="5"/>
        <v>-9956543</v>
      </c>
      <c r="N56" s="50">
        <f t="shared" si="5"/>
        <v>16328004</v>
      </c>
      <c r="O56" s="50">
        <f t="shared" si="5"/>
        <v>-1115037</v>
      </c>
      <c r="P56" s="50">
        <f t="shared" si="5"/>
        <v>6443736</v>
      </c>
      <c r="Q56" s="50">
        <f t="shared" si="5"/>
        <v>3897047</v>
      </c>
      <c r="R56" s="50">
        <f t="shared" si="5"/>
        <v>9225746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29805581</v>
      </c>
      <c r="X56" s="50">
        <f t="shared" si="5"/>
        <v>37457655</v>
      </c>
      <c r="Y56" s="50">
        <f t="shared" si="5"/>
        <v>-7652074</v>
      </c>
      <c r="Z56" s="51">
        <f>+IF(X56&lt;&gt;0,+(Y56/X56)*100,0)</f>
        <v>-20.428598640251238</v>
      </c>
      <c r="AA56" s="48">
        <f>SUM(AA53:AA55)</f>
        <v>49299525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46206234</v>
      </c>
      <c r="D59" s="65">
        <f>SUM(D56:D58)</f>
        <v>0</v>
      </c>
      <c r="E59" s="66">
        <f t="shared" si="6"/>
        <v>50679525</v>
      </c>
      <c r="F59" s="67">
        <f t="shared" si="6"/>
        <v>49299525</v>
      </c>
      <c r="G59" s="67">
        <f t="shared" si="6"/>
        <v>2678474</v>
      </c>
      <c r="H59" s="67">
        <f t="shared" si="6"/>
        <v>4977906</v>
      </c>
      <c r="I59" s="67">
        <f t="shared" si="6"/>
        <v>-3404549</v>
      </c>
      <c r="J59" s="67">
        <f t="shared" si="6"/>
        <v>4251831</v>
      </c>
      <c r="K59" s="67">
        <f t="shared" si="6"/>
        <v>9692762</v>
      </c>
      <c r="L59" s="67">
        <f t="shared" si="6"/>
        <v>16591785</v>
      </c>
      <c r="M59" s="67">
        <f t="shared" si="6"/>
        <v>-9956543</v>
      </c>
      <c r="N59" s="67">
        <f t="shared" si="6"/>
        <v>16328004</v>
      </c>
      <c r="O59" s="67">
        <f t="shared" si="6"/>
        <v>-1115037</v>
      </c>
      <c r="P59" s="67">
        <f t="shared" si="6"/>
        <v>6443736</v>
      </c>
      <c r="Q59" s="67">
        <f t="shared" si="6"/>
        <v>3897047</v>
      </c>
      <c r="R59" s="67">
        <f t="shared" si="6"/>
        <v>9225746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29805581</v>
      </c>
      <c r="X59" s="67">
        <f t="shared" si="6"/>
        <v>37457655</v>
      </c>
      <c r="Y59" s="67">
        <f t="shared" si="6"/>
        <v>-7652074</v>
      </c>
      <c r="Z59" s="68">
        <f>+IF(X59&lt;&gt;0,+(Y59/X59)*100,0)</f>
        <v>-20.428598640251238</v>
      </c>
      <c r="AA59" s="65">
        <f>SUM(AA56:AA58)</f>
        <v>49299525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>
        <v>10097632</v>
      </c>
      <c r="R10" s="22">
        <v>10097632</v>
      </c>
      <c r="S10" s="22"/>
      <c r="T10" s="22"/>
      <c r="U10" s="22"/>
      <c r="V10" s="22"/>
      <c r="W10" s="22">
        <v>10097632</v>
      </c>
      <c r="X10" s="22"/>
      <c r="Y10" s="22">
        <v>10097632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-10097632</v>
      </c>
      <c r="R25" s="22">
        <v>-10097632</v>
      </c>
      <c r="S25" s="22"/>
      <c r="T25" s="22"/>
      <c r="U25" s="22"/>
      <c r="V25" s="22"/>
      <c r="W25" s="22">
        <v>-10097632</v>
      </c>
      <c r="X25" s="22"/>
      <c r="Y25" s="22">
        <v>-10097632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6081714</v>
      </c>
      <c r="D41" s="20"/>
      <c r="E41" s="21"/>
      <c r="F41" s="22">
        <v>19011305</v>
      </c>
      <c r="G41" s="22"/>
      <c r="H41" s="22">
        <v>2739690</v>
      </c>
      <c r="I41" s="22">
        <v>2820336</v>
      </c>
      <c r="J41" s="22">
        <v>5560026</v>
      </c>
      <c r="K41" s="22">
        <v>4537606</v>
      </c>
      <c r="L41" s="22">
        <v>2968673</v>
      </c>
      <c r="M41" s="22">
        <v>2140101</v>
      </c>
      <c r="N41" s="22">
        <v>9646380</v>
      </c>
      <c r="O41" s="22"/>
      <c r="P41" s="22">
        <v>888835</v>
      </c>
      <c r="Q41" s="22">
        <v>319254</v>
      </c>
      <c r="R41" s="22">
        <v>1208089</v>
      </c>
      <c r="S41" s="22"/>
      <c r="T41" s="22"/>
      <c r="U41" s="22"/>
      <c r="V41" s="22"/>
      <c r="W41" s="22">
        <v>16414495</v>
      </c>
      <c r="X41" s="22">
        <v>14258484</v>
      </c>
      <c r="Y41" s="22">
        <v>2156011</v>
      </c>
      <c r="Z41" s="23">
        <v>15.120899248475503</v>
      </c>
      <c r="AA41" s="20">
        <v>19011305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>
        <v>22399</v>
      </c>
      <c r="I42" s="22">
        <v>1358853</v>
      </c>
      <c r="J42" s="22">
        <v>1381252</v>
      </c>
      <c r="K42" s="22">
        <v>-1381252</v>
      </c>
      <c r="L42" s="22"/>
      <c r="M42" s="22"/>
      <c r="N42" s="22">
        <v>-1381252</v>
      </c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6081714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19011305</v>
      </c>
      <c r="G47" s="31">
        <f t="shared" si="1"/>
        <v>0</v>
      </c>
      <c r="H47" s="31">
        <f t="shared" si="1"/>
        <v>2762089</v>
      </c>
      <c r="I47" s="31">
        <f t="shared" si="1"/>
        <v>4179189</v>
      </c>
      <c r="J47" s="31">
        <f t="shared" si="1"/>
        <v>6941278</v>
      </c>
      <c r="K47" s="31">
        <f t="shared" si="1"/>
        <v>3156354</v>
      </c>
      <c r="L47" s="31">
        <f t="shared" si="1"/>
        <v>2968673</v>
      </c>
      <c r="M47" s="31">
        <f t="shared" si="1"/>
        <v>2140101</v>
      </c>
      <c r="N47" s="31">
        <f t="shared" si="1"/>
        <v>8265128</v>
      </c>
      <c r="O47" s="31">
        <f t="shared" si="1"/>
        <v>0</v>
      </c>
      <c r="P47" s="31">
        <f t="shared" si="1"/>
        <v>888835</v>
      </c>
      <c r="Q47" s="31">
        <f t="shared" si="1"/>
        <v>319254</v>
      </c>
      <c r="R47" s="31">
        <f t="shared" si="1"/>
        <v>1208089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16414495</v>
      </c>
      <c r="X47" s="31">
        <f t="shared" si="1"/>
        <v>14258484</v>
      </c>
      <c r="Y47" s="31">
        <f t="shared" si="1"/>
        <v>2156011</v>
      </c>
      <c r="Z47" s="32">
        <f>+IF(X47&lt;&gt;0,+(Y47/X47)*100,0)</f>
        <v>15.120899248475503</v>
      </c>
      <c r="AA47" s="29">
        <f>SUM(AA34:AA46)</f>
        <v>19011305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-6081714</v>
      </c>
      <c r="D48" s="39">
        <f t="shared" si="2"/>
        <v>0</v>
      </c>
      <c r="E48" s="40">
        <f t="shared" si="2"/>
        <v>0</v>
      </c>
      <c r="F48" s="41">
        <f t="shared" si="2"/>
        <v>-19011305</v>
      </c>
      <c r="G48" s="41">
        <f t="shared" si="2"/>
        <v>0</v>
      </c>
      <c r="H48" s="41">
        <f t="shared" si="2"/>
        <v>-2762089</v>
      </c>
      <c r="I48" s="41">
        <f t="shared" si="2"/>
        <v>-4179189</v>
      </c>
      <c r="J48" s="41">
        <f t="shared" si="2"/>
        <v>-6941278</v>
      </c>
      <c r="K48" s="41">
        <f t="shared" si="2"/>
        <v>-3156354</v>
      </c>
      <c r="L48" s="41">
        <f t="shared" si="2"/>
        <v>-2968673</v>
      </c>
      <c r="M48" s="41">
        <f t="shared" si="2"/>
        <v>-2140101</v>
      </c>
      <c r="N48" s="41">
        <f t="shared" si="2"/>
        <v>-8265128</v>
      </c>
      <c r="O48" s="41">
        <f t="shared" si="2"/>
        <v>0</v>
      </c>
      <c r="P48" s="41">
        <f t="shared" si="2"/>
        <v>-888835</v>
      </c>
      <c r="Q48" s="41">
        <f t="shared" si="2"/>
        <v>-319254</v>
      </c>
      <c r="R48" s="41">
        <f t="shared" si="2"/>
        <v>-1208089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-16414495</v>
      </c>
      <c r="X48" s="41">
        <f t="shared" si="2"/>
        <v>-14258484</v>
      </c>
      <c r="Y48" s="41">
        <f t="shared" si="2"/>
        <v>-2156011</v>
      </c>
      <c r="Z48" s="42">
        <f>+IF(X48&lt;&gt;0,+(Y48/X48)*100,0)</f>
        <v>15.120899248475503</v>
      </c>
      <c r="AA48" s="39">
        <f>+AA32-AA47</f>
        <v>-19011305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-6081714</v>
      </c>
      <c r="D51" s="48">
        <f t="shared" si="3"/>
        <v>0</v>
      </c>
      <c r="E51" s="49">
        <f t="shared" si="3"/>
        <v>0</v>
      </c>
      <c r="F51" s="50">
        <f t="shared" si="3"/>
        <v>-19011305</v>
      </c>
      <c r="G51" s="50">
        <f t="shared" si="3"/>
        <v>0</v>
      </c>
      <c r="H51" s="50">
        <f t="shared" si="3"/>
        <v>-2762089</v>
      </c>
      <c r="I51" s="50">
        <f t="shared" si="3"/>
        <v>-4179189</v>
      </c>
      <c r="J51" s="50">
        <f t="shared" si="3"/>
        <v>-6941278</v>
      </c>
      <c r="K51" s="50">
        <f t="shared" si="3"/>
        <v>-3156354</v>
      </c>
      <c r="L51" s="50">
        <f t="shared" si="3"/>
        <v>-2968673</v>
      </c>
      <c r="M51" s="50">
        <f t="shared" si="3"/>
        <v>-2140101</v>
      </c>
      <c r="N51" s="50">
        <f t="shared" si="3"/>
        <v>-8265128</v>
      </c>
      <c r="O51" s="50">
        <f t="shared" si="3"/>
        <v>0</v>
      </c>
      <c r="P51" s="50">
        <f t="shared" si="3"/>
        <v>-888835</v>
      </c>
      <c r="Q51" s="50">
        <f t="shared" si="3"/>
        <v>-319254</v>
      </c>
      <c r="R51" s="50">
        <f t="shared" si="3"/>
        <v>-1208089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-16414495</v>
      </c>
      <c r="X51" s="50">
        <f t="shared" si="3"/>
        <v>-14258484</v>
      </c>
      <c r="Y51" s="50">
        <f t="shared" si="3"/>
        <v>-2156011</v>
      </c>
      <c r="Z51" s="51">
        <f>+IF(X51&lt;&gt;0,+(Y51/X51)*100,0)</f>
        <v>15.120899248475503</v>
      </c>
      <c r="AA51" s="48">
        <f>SUM(AA48:AA50)</f>
        <v>-19011305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-6081714</v>
      </c>
      <c r="D53" s="54">
        <f>+D51-D52</f>
        <v>0</v>
      </c>
      <c r="E53" s="55">
        <f t="shared" si="4"/>
        <v>0</v>
      </c>
      <c r="F53" s="56">
        <f t="shared" si="4"/>
        <v>-19011305</v>
      </c>
      <c r="G53" s="56">
        <f t="shared" si="4"/>
        <v>0</v>
      </c>
      <c r="H53" s="56">
        <f t="shared" si="4"/>
        <v>-2762089</v>
      </c>
      <c r="I53" s="56">
        <f t="shared" si="4"/>
        <v>-4179189</v>
      </c>
      <c r="J53" s="56">
        <f t="shared" si="4"/>
        <v>-6941278</v>
      </c>
      <c r="K53" s="56">
        <f t="shared" si="4"/>
        <v>-3156354</v>
      </c>
      <c r="L53" s="56">
        <f t="shared" si="4"/>
        <v>-2968673</v>
      </c>
      <c r="M53" s="56">
        <f t="shared" si="4"/>
        <v>-2140101</v>
      </c>
      <c r="N53" s="56">
        <f t="shared" si="4"/>
        <v>-8265128</v>
      </c>
      <c r="O53" s="56">
        <f t="shared" si="4"/>
        <v>0</v>
      </c>
      <c r="P53" s="56">
        <f t="shared" si="4"/>
        <v>-888835</v>
      </c>
      <c r="Q53" s="56">
        <f t="shared" si="4"/>
        <v>-319254</v>
      </c>
      <c r="R53" s="56">
        <f t="shared" si="4"/>
        <v>-1208089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-16414495</v>
      </c>
      <c r="X53" s="56">
        <f t="shared" si="4"/>
        <v>-14258484</v>
      </c>
      <c r="Y53" s="56">
        <f t="shared" si="4"/>
        <v>-2156011</v>
      </c>
      <c r="Z53" s="57">
        <f>+IF(X53&lt;&gt;0,+(Y53/X53)*100,0)</f>
        <v>15.120899248475503</v>
      </c>
      <c r="AA53" s="54">
        <f>+AA51-AA52</f>
        <v>-19011305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-6081714</v>
      </c>
      <c r="D56" s="48">
        <f>SUM(D53:D55)</f>
        <v>0</v>
      </c>
      <c r="E56" s="49">
        <f t="shared" si="5"/>
        <v>0</v>
      </c>
      <c r="F56" s="50">
        <f t="shared" si="5"/>
        <v>-19011305</v>
      </c>
      <c r="G56" s="50">
        <f t="shared" si="5"/>
        <v>0</v>
      </c>
      <c r="H56" s="50">
        <f t="shared" si="5"/>
        <v>-2762089</v>
      </c>
      <c r="I56" s="50">
        <f t="shared" si="5"/>
        <v>-4179189</v>
      </c>
      <c r="J56" s="50">
        <f t="shared" si="5"/>
        <v>-6941278</v>
      </c>
      <c r="K56" s="50">
        <f t="shared" si="5"/>
        <v>-3156354</v>
      </c>
      <c r="L56" s="50">
        <f t="shared" si="5"/>
        <v>-2968673</v>
      </c>
      <c r="M56" s="50">
        <f t="shared" si="5"/>
        <v>-2140101</v>
      </c>
      <c r="N56" s="50">
        <f t="shared" si="5"/>
        <v>-8265128</v>
      </c>
      <c r="O56" s="50">
        <f t="shared" si="5"/>
        <v>0</v>
      </c>
      <c r="P56" s="50">
        <f t="shared" si="5"/>
        <v>-888835</v>
      </c>
      <c r="Q56" s="50">
        <f t="shared" si="5"/>
        <v>-319254</v>
      </c>
      <c r="R56" s="50">
        <f t="shared" si="5"/>
        <v>-1208089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-16414495</v>
      </c>
      <c r="X56" s="50">
        <f t="shared" si="5"/>
        <v>-14258484</v>
      </c>
      <c r="Y56" s="50">
        <f t="shared" si="5"/>
        <v>-2156011</v>
      </c>
      <c r="Z56" s="51">
        <f>+IF(X56&lt;&gt;0,+(Y56/X56)*100,0)</f>
        <v>15.120899248475503</v>
      </c>
      <c r="AA56" s="48">
        <f>SUM(AA53:AA55)</f>
        <v>-19011305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-6081714</v>
      </c>
      <c r="D59" s="65">
        <f>SUM(D56:D58)</f>
        <v>0</v>
      </c>
      <c r="E59" s="66">
        <f t="shared" si="6"/>
        <v>0</v>
      </c>
      <c r="F59" s="67">
        <f t="shared" si="6"/>
        <v>-19011305</v>
      </c>
      <c r="G59" s="67">
        <f t="shared" si="6"/>
        <v>0</v>
      </c>
      <c r="H59" s="67">
        <f t="shared" si="6"/>
        <v>-2762089</v>
      </c>
      <c r="I59" s="67">
        <f t="shared" si="6"/>
        <v>-4179189</v>
      </c>
      <c r="J59" s="67">
        <f t="shared" si="6"/>
        <v>-6941278</v>
      </c>
      <c r="K59" s="67">
        <f t="shared" si="6"/>
        <v>-3156354</v>
      </c>
      <c r="L59" s="67">
        <f t="shared" si="6"/>
        <v>-2968673</v>
      </c>
      <c r="M59" s="67">
        <f t="shared" si="6"/>
        <v>-2140101</v>
      </c>
      <c r="N59" s="67">
        <f t="shared" si="6"/>
        <v>-8265128</v>
      </c>
      <c r="O59" s="67">
        <f t="shared" si="6"/>
        <v>0</v>
      </c>
      <c r="P59" s="67">
        <f t="shared" si="6"/>
        <v>-888835</v>
      </c>
      <c r="Q59" s="67">
        <f t="shared" si="6"/>
        <v>-319254</v>
      </c>
      <c r="R59" s="67">
        <f t="shared" si="6"/>
        <v>-1208089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-16414495</v>
      </c>
      <c r="X59" s="67">
        <f t="shared" si="6"/>
        <v>-14258484</v>
      </c>
      <c r="Y59" s="67">
        <f t="shared" si="6"/>
        <v>-2156011</v>
      </c>
      <c r="Z59" s="68">
        <f>+IF(X59&lt;&gt;0,+(Y59/X59)*100,0)</f>
        <v>15.120899248475503</v>
      </c>
      <c r="AA59" s="65">
        <f>SUM(AA56:AA58)</f>
        <v>-19011305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>
        <v>4545920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>
        <v>2344985</v>
      </c>
      <c r="R10" s="22">
        <v>2344985</v>
      </c>
      <c r="S10" s="22"/>
      <c r="T10" s="22"/>
      <c r="U10" s="22"/>
      <c r="V10" s="22"/>
      <c r="W10" s="22">
        <v>2344985</v>
      </c>
      <c r="X10" s="22">
        <v>4545920</v>
      </c>
      <c r="Y10" s="22">
        <v>-2200935</v>
      </c>
      <c r="Z10" s="23">
        <v>-48.415612241306491</v>
      </c>
      <c r="AA10" s="20">
        <v>4545920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4545920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2344985</v>
      </c>
      <c r="R32" s="31">
        <f t="shared" si="0"/>
        <v>2344985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2344985</v>
      </c>
      <c r="X32" s="31">
        <f t="shared" si="0"/>
        <v>4545920</v>
      </c>
      <c r="Y32" s="31">
        <f t="shared" si="0"/>
        <v>-2200935</v>
      </c>
      <c r="Z32" s="32">
        <f>+IF(X32&lt;&gt;0,+(Y32/X32)*100,0)</f>
        <v>-48.415612241306491</v>
      </c>
      <c r="AA32" s="29">
        <f>SUM(AA6:AA31)</f>
        <v>4545920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1275000</v>
      </c>
      <c r="F41" s="22">
        <v>5530900</v>
      </c>
      <c r="G41" s="22"/>
      <c r="H41" s="22"/>
      <c r="I41" s="22"/>
      <c r="J41" s="22"/>
      <c r="K41" s="22"/>
      <c r="L41" s="22"/>
      <c r="M41" s="22">
        <v>274150</v>
      </c>
      <c r="N41" s="22">
        <v>274150</v>
      </c>
      <c r="O41" s="22"/>
      <c r="P41" s="22"/>
      <c r="Q41" s="22">
        <v>2344985</v>
      </c>
      <c r="R41" s="22">
        <v>2344985</v>
      </c>
      <c r="S41" s="22"/>
      <c r="T41" s="22"/>
      <c r="U41" s="22"/>
      <c r="V41" s="22"/>
      <c r="W41" s="22">
        <v>2619135</v>
      </c>
      <c r="X41" s="22">
        <v>2580694</v>
      </c>
      <c r="Y41" s="22">
        <v>38441</v>
      </c>
      <c r="Z41" s="23">
        <v>1.4895605600664008</v>
      </c>
      <c r="AA41" s="20">
        <v>5530900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4250000</v>
      </c>
      <c r="F44" s="22">
        <v>3526415</v>
      </c>
      <c r="G44" s="22">
        <v>195822</v>
      </c>
      <c r="H44" s="22">
        <v>338926</v>
      </c>
      <c r="I44" s="22">
        <v>237785</v>
      </c>
      <c r="J44" s="22">
        <v>772533</v>
      </c>
      <c r="K44" s="22">
        <v>271045</v>
      </c>
      <c r="L44" s="22">
        <v>139908</v>
      </c>
      <c r="M44" s="22">
        <v>340496</v>
      </c>
      <c r="N44" s="22">
        <v>751449</v>
      </c>
      <c r="O44" s="22">
        <v>239227</v>
      </c>
      <c r="P44" s="22">
        <v>38528</v>
      </c>
      <c r="Q44" s="22">
        <v>164189</v>
      </c>
      <c r="R44" s="22">
        <v>441944</v>
      </c>
      <c r="S44" s="22"/>
      <c r="T44" s="22"/>
      <c r="U44" s="22"/>
      <c r="V44" s="22"/>
      <c r="W44" s="22">
        <v>1965926</v>
      </c>
      <c r="X44" s="22">
        <v>2898066</v>
      </c>
      <c r="Y44" s="22">
        <v>-932140</v>
      </c>
      <c r="Z44" s="23">
        <v>-32.164208820641079</v>
      </c>
      <c r="AA44" s="20">
        <v>3526415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5525000</v>
      </c>
      <c r="F47" s="31">
        <f t="shared" si="1"/>
        <v>9057315</v>
      </c>
      <c r="G47" s="31">
        <f t="shared" si="1"/>
        <v>195822</v>
      </c>
      <c r="H47" s="31">
        <f t="shared" si="1"/>
        <v>338926</v>
      </c>
      <c r="I47" s="31">
        <f t="shared" si="1"/>
        <v>237785</v>
      </c>
      <c r="J47" s="31">
        <f t="shared" si="1"/>
        <v>772533</v>
      </c>
      <c r="K47" s="31">
        <f t="shared" si="1"/>
        <v>271045</v>
      </c>
      <c r="L47" s="31">
        <f t="shared" si="1"/>
        <v>139908</v>
      </c>
      <c r="M47" s="31">
        <f t="shared" si="1"/>
        <v>614646</v>
      </c>
      <c r="N47" s="31">
        <f t="shared" si="1"/>
        <v>1025599</v>
      </c>
      <c r="O47" s="31">
        <f t="shared" si="1"/>
        <v>239227</v>
      </c>
      <c r="P47" s="31">
        <f t="shared" si="1"/>
        <v>38528</v>
      </c>
      <c r="Q47" s="31">
        <f t="shared" si="1"/>
        <v>2509174</v>
      </c>
      <c r="R47" s="31">
        <f t="shared" si="1"/>
        <v>2786929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4585061</v>
      </c>
      <c r="X47" s="31">
        <f t="shared" si="1"/>
        <v>5478760</v>
      </c>
      <c r="Y47" s="31">
        <f t="shared" si="1"/>
        <v>-893699</v>
      </c>
      <c r="Z47" s="32">
        <f>+IF(X47&lt;&gt;0,+(Y47/X47)*100,0)</f>
        <v>-16.312066964057561</v>
      </c>
      <c r="AA47" s="29">
        <f>SUM(AA34:AA46)</f>
        <v>9057315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-5525000</v>
      </c>
      <c r="F48" s="41">
        <f t="shared" si="2"/>
        <v>-4511395</v>
      </c>
      <c r="G48" s="41">
        <f t="shared" si="2"/>
        <v>-195822</v>
      </c>
      <c r="H48" s="41">
        <f t="shared" si="2"/>
        <v>-338926</v>
      </c>
      <c r="I48" s="41">
        <f t="shared" si="2"/>
        <v>-237785</v>
      </c>
      <c r="J48" s="41">
        <f t="shared" si="2"/>
        <v>-772533</v>
      </c>
      <c r="K48" s="41">
        <f t="shared" si="2"/>
        <v>-271045</v>
      </c>
      <c r="L48" s="41">
        <f t="shared" si="2"/>
        <v>-139908</v>
      </c>
      <c r="M48" s="41">
        <f t="shared" si="2"/>
        <v>-614646</v>
      </c>
      <c r="N48" s="41">
        <f t="shared" si="2"/>
        <v>-1025599</v>
      </c>
      <c r="O48" s="41">
        <f t="shared" si="2"/>
        <v>-239227</v>
      </c>
      <c r="P48" s="41">
        <f t="shared" si="2"/>
        <v>-38528</v>
      </c>
      <c r="Q48" s="41">
        <f t="shared" si="2"/>
        <v>-164189</v>
      </c>
      <c r="R48" s="41">
        <f t="shared" si="2"/>
        <v>-441944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-2240076</v>
      </c>
      <c r="X48" s="41">
        <f t="shared" si="2"/>
        <v>-932840</v>
      </c>
      <c r="Y48" s="41">
        <f t="shared" si="2"/>
        <v>-1307236</v>
      </c>
      <c r="Z48" s="42">
        <f>+IF(X48&lt;&gt;0,+(Y48/X48)*100,0)</f>
        <v>140.13507139488016</v>
      </c>
      <c r="AA48" s="39">
        <f>+AA32-AA47</f>
        <v>-4511395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-5525000</v>
      </c>
      <c r="F51" s="50">
        <f t="shared" si="3"/>
        <v>-4511395</v>
      </c>
      <c r="G51" s="50">
        <f t="shared" si="3"/>
        <v>-195822</v>
      </c>
      <c r="H51" s="50">
        <f t="shared" si="3"/>
        <v>-338926</v>
      </c>
      <c r="I51" s="50">
        <f t="shared" si="3"/>
        <v>-237785</v>
      </c>
      <c r="J51" s="50">
        <f t="shared" si="3"/>
        <v>-772533</v>
      </c>
      <c r="K51" s="50">
        <f t="shared" si="3"/>
        <v>-271045</v>
      </c>
      <c r="L51" s="50">
        <f t="shared" si="3"/>
        <v>-139908</v>
      </c>
      <c r="M51" s="50">
        <f t="shared" si="3"/>
        <v>-614646</v>
      </c>
      <c r="N51" s="50">
        <f t="shared" si="3"/>
        <v>-1025599</v>
      </c>
      <c r="O51" s="50">
        <f t="shared" si="3"/>
        <v>-239227</v>
      </c>
      <c r="P51" s="50">
        <f t="shared" si="3"/>
        <v>-38528</v>
      </c>
      <c r="Q51" s="50">
        <f t="shared" si="3"/>
        <v>-164189</v>
      </c>
      <c r="R51" s="50">
        <f t="shared" si="3"/>
        <v>-441944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-2240076</v>
      </c>
      <c r="X51" s="50">
        <f t="shared" si="3"/>
        <v>-932840</v>
      </c>
      <c r="Y51" s="50">
        <f t="shared" si="3"/>
        <v>-1307236</v>
      </c>
      <c r="Z51" s="51">
        <f>+IF(X51&lt;&gt;0,+(Y51/X51)*100,0)</f>
        <v>140.13507139488016</v>
      </c>
      <c r="AA51" s="48">
        <f>SUM(AA48:AA50)</f>
        <v>-4511395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-5525000</v>
      </c>
      <c r="F53" s="56">
        <f t="shared" si="4"/>
        <v>-4511395</v>
      </c>
      <c r="G53" s="56">
        <f t="shared" si="4"/>
        <v>-195822</v>
      </c>
      <c r="H53" s="56">
        <f t="shared" si="4"/>
        <v>-338926</v>
      </c>
      <c r="I53" s="56">
        <f t="shared" si="4"/>
        <v>-237785</v>
      </c>
      <c r="J53" s="56">
        <f t="shared" si="4"/>
        <v>-772533</v>
      </c>
      <c r="K53" s="56">
        <f t="shared" si="4"/>
        <v>-271045</v>
      </c>
      <c r="L53" s="56">
        <f t="shared" si="4"/>
        <v>-139908</v>
      </c>
      <c r="M53" s="56">
        <f t="shared" si="4"/>
        <v>-614646</v>
      </c>
      <c r="N53" s="56">
        <f t="shared" si="4"/>
        <v>-1025599</v>
      </c>
      <c r="O53" s="56">
        <f t="shared" si="4"/>
        <v>-239227</v>
      </c>
      <c r="P53" s="56">
        <f t="shared" si="4"/>
        <v>-38528</v>
      </c>
      <c r="Q53" s="56">
        <f t="shared" si="4"/>
        <v>-164189</v>
      </c>
      <c r="R53" s="56">
        <f t="shared" si="4"/>
        <v>-441944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-2240076</v>
      </c>
      <c r="X53" s="56">
        <f t="shared" si="4"/>
        <v>-932840</v>
      </c>
      <c r="Y53" s="56">
        <f t="shared" si="4"/>
        <v>-1307236</v>
      </c>
      <c r="Z53" s="57">
        <f>+IF(X53&lt;&gt;0,+(Y53/X53)*100,0)</f>
        <v>140.13507139488016</v>
      </c>
      <c r="AA53" s="54">
        <f>+AA51-AA52</f>
        <v>-4511395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-5525000</v>
      </c>
      <c r="F56" s="50">
        <f t="shared" si="5"/>
        <v>-4511395</v>
      </c>
      <c r="G56" s="50">
        <f t="shared" si="5"/>
        <v>-195822</v>
      </c>
      <c r="H56" s="50">
        <f t="shared" si="5"/>
        <v>-338926</v>
      </c>
      <c r="I56" s="50">
        <f t="shared" si="5"/>
        <v>-237785</v>
      </c>
      <c r="J56" s="50">
        <f t="shared" si="5"/>
        <v>-772533</v>
      </c>
      <c r="K56" s="50">
        <f t="shared" si="5"/>
        <v>-271045</v>
      </c>
      <c r="L56" s="50">
        <f t="shared" si="5"/>
        <v>-139908</v>
      </c>
      <c r="M56" s="50">
        <f t="shared" si="5"/>
        <v>-614646</v>
      </c>
      <c r="N56" s="50">
        <f t="shared" si="5"/>
        <v>-1025599</v>
      </c>
      <c r="O56" s="50">
        <f t="shared" si="5"/>
        <v>-239227</v>
      </c>
      <c r="P56" s="50">
        <f t="shared" si="5"/>
        <v>-38528</v>
      </c>
      <c r="Q56" s="50">
        <f t="shared" si="5"/>
        <v>-164189</v>
      </c>
      <c r="R56" s="50">
        <f t="shared" si="5"/>
        <v>-441944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-2240076</v>
      </c>
      <c r="X56" s="50">
        <f t="shared" si="5"/>
        <v>-932840</v>
      </c>
      <c r="Y56" s="50">
        <f t="shared" si="5"/>
        <v>-1307236</v>
      </c>
      <c r="Z56" s="51">
        <f>+IF(X56&lt;&gt;0,+(Y56/X56)*100,0)</f>
        <v>140.13507139488016</v>
      </c>
      <c r="AA56" s="48">
        <f>SUM(AA53:AA55)</f>
        <v>-4511395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-5525000</v>
      </c>
      <c r="F59" s="67">
        <f t="shared" si="6"/>
        <v>-4511395</v>
      </c>
      <c r="G59" s="67">
        <f t="shared" si="6"/>
        <v>-195822</v>
      </c>
      <c r="H59" s="67">
        <f t="shared" si="6"/>
        <v>-338926</v>
      </c>
      <c r="I59" s="67">
        <f t="shared" si="6"/>
        <v>-237785</v>
      </c>
      <c r="J59" s="67">
        <f t="shared" si="6"/>
        <v>-772533</v>
      </c>
      <c r="K59" s="67">
        <f t="shared" si="6"/>
        <v>-271045</v>
      </c>
      <c r="L59" s="67">
        <f t="shared" si="6"/>
        <v>-139908</v>
      </c>
      <c r="M59" s="67">
        <f t="shared" si="6"/>
        <v>-614646</v>
      </c>
      <c r="N59" s="67">
        <f t="shared" si="6"/>
        <v>-1025599</v>
      </c>
      <c r="O59" s="67">
        <f t="shared" si="6"/>
        <v>-239227</v>
      </c>
      <c r="P59" s="67">
        <f t="shared" si="6"/>
        <v>-38528</v>
      </c>
      <c r="Q59" s="67">
        <f t="shared" si="6"/>
        <v>-164189</v>
      </c>
      <c r="R59" s="67">
        <f t="shared" si="6"/>
        <v>-441944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-2240076</v>
      </c>
      <c r="X59" s="67">
        <f t="shared" si="6"/>
        <v>-932840</v>
      </c>
      <c r="Y59" s="67">
        <f t="shared" si="6"/>
        <v>-1307236</v>
      </c>
      <c r="Z59" s="68">
        <f>+IF(X59&lt;&gt;0,+(Y59/X59)*100,0)</f>
        <v>140.13507139488016</v>
      </c>
      <c r="AA59" s="65">
        <f>SUM(AA56:AA58)</f>
        <v>-4511395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>
        <v>6574783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4931082</v>
      </c>
      <c r="Y10" s="22">
        <v>-4931082</v>
      </c>
      <c r="Z10" s="23">
        <v>-100</v>
      </c>
      <c r="AA10" s="20">
        <v>6574783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6574783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4931082</v>
      </c>
      <c r="Y32" s="31">
        <f t="shared" si="0"/>
        <v>-4931082</v>
      </c>
      <c r="Z32" s="32">
        <f>+IF(X32&lt;&gt;0,+(Y32/X32)*100,0)</f>
        <v>-100</v>
      </c>
      <c r="AA32" s="29">
        <f>SUM(AA6:AA31)</f>
        <v>6574783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9839441</v>
      </c>
      <c r="D41" s="20"/>
      <c r="E41" s="21"/>
      <c r="F41" s="22">
        <v>12556309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9417222</v>
      </c>
      <c r="Y41" s="22">
        <v>-9417222</v>
      </c>
      <c r="Z41" s="23">
        <v>-100</v>
      </c>
      <c r="AA41" s="20">
        <v>12556309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9839441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12556309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9417222</v>
      </c>
      <c r="Y47" s="31">
        <f t="shared" si="1"/>
        <v>-9417222</v>
      </c>
      <c r="Z47" s="32">
        <f>+IF(X47&lt;&gt;0,+(Y47/X47)*100,0)</f>
        <v>-100</v>
      </c>
      <c r="AA47" s="29">
        <f>SUM(AA34:AA46)</f>
        <v>12556309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-9839441</v>
      </c>
      <c r="D48" s="39">
        <f t="shared" si="2"/>
        <v>0</v>
      </c>
      <c r="E48" s="40">
        <f t="shared" si="2"/>
        <v>0</v>
      </c>
      <c r="F48" s="41">
        <f t="shared" si="2"/>
        <v>-5981526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-4486140</v>
      </c>
      <c r="Y48" s="41">
        <f t="shared" si="2"/>
        <v>4486140</v>
      </c>
      <c r="Z48" s="42">
        <f>+IF(X48&lt;&gt;0,+(Y48/X48)*100,0)</f>
        <v>-100</v>
      </c>
      <c r="AA48" s="39">
        <f>+AA32-AA47</f>
        <v>-5981526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>
        <v>1200000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900000</v>
      </c>
      <c r="Y49" s="22">
        <v>-900000</v>
      </c>
      <c r="Z49" s="23">
        <v>-100</v>
      </c>
      <c r="AA49" s="20">
        <v>1200000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-9839441</v>
      </c>
      <c r="D51" s="48">
        <f t="shared" si="3"/>
        <v>0</v>
      </c>
      <c r="E51" s="49">
        <f t="shared" si="3"/>
        <v>0</v>
      </c>
      <c r="F51" s="50">
        <f t="shared" si="3"/>
        <v>-4781526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-3586140</v>
      </c>
      <c r="Y51" s="50">
        <f t="shared" si="3"/>
        <v>3586140</v>
      </c>
      <c r="Z51" s="51">
        <f>+IF(X51&lt;&gt;0,+(Y51/X51)*100,0)</f>
        <v>-100</v>
      </c>
      <c r="AA51" s="48">
        <f>SUM(AA48:AA50)</f>
        <v>-4781526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-9839441</v>
      </c>
      <c r="D53" s="54">
        <f>+D51-D52</f>
        <v>0</v>
      </c>
      <c r="E53" s="55">
        <f t="shared" si="4"/>
        <v>0</v>
      </c>
      <c r="F53" s="56">
        <f t="shared" si="4"/>
        <v>-4781526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-3586140</v>
      </c>
      <c r="Y53" s="56">
        <f t="shared" si="4"/>
        <v>3586140</v>
      </c>
      <c r="Z53" s="57">
        <f>+IF(X53&lt;&gt;0,+(Y53/X53)*100,0)</f>
        <v>-100</v>
      </c>
      <c r="AA53" s="54">
        <f>+AA51-AA52</f>
        <v>-4781526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-9839441</v>
      </c>
      <c r="D56" s="48">
        <f>SUM(D53:D55)</f>
        <v>0</v>
      </c>
      <c r="E56" s="49">
        <f t="shared" si="5"/>
        <v>0</v>
      </c>
      <c r="F56" s="50">
        <f t="shared" si="5"/>
        <v>-4781526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-3586140</v>
      </c>
      <c r="Y56" s="50">
        <f t="shared" si="5"/>
        <v>3586140</v>
      </c>
      <c r="Z56" s="51">
        <f>+IF(X56&lt;&gt;0,+(Y56/X56)*100,0)</f>
        <v>-100</v>
      </c>
      <c r="AA56" s="48">
        <f>SUM(AA53:AA55)</f>
        <v>-4781526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-9839441</v>
      </c>
      <c r="D59" s="65">
        <f>SUM(D56:D58)</f>
        <v>0</v>
      </c>
      <c r="E59" s="66">
        <f t="shared" si="6"/>
        <v>0</v>
      </c>
      <c r="F59" s="67">
        <f t="shared" si="6"/>
        <v>-4781526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-3586140</v>
      </c>
      <c r="Y59" s="67">
        <f t="shared" si="6"/>
        <v>3586140</v>
      </c>
      <c r="Z59" s="68">
        <f>+IF(X59&lt;&gt;0,+(Y59/X59)*100,0)</f>
        <v>-100</v>
      </c>
      <c r="AA59" s="65">
        <f>SUM(AA56:AA58)</f>
        <v>-4781526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848124</v>
      </c>
      <c r="D34" s="20"/>
      <c r="E34" s="21">
        <v>3777724</v>
      </c>
      <c r="F34" s="22">
        <v>2958345</v>
      </c>
      <c r="G34" s="22">
        <v>69771</v>
      </c>
      <c r="H34" s="22">
        <v>62520</v>
      </c>
      <c r="I34" s="22">
        <v>69182</v>
      </c>
      <c r="J34" s="22">
        <v>201473</v>
      </c>
      <c r="K34" s="22">
        <v>65457</v>
      </c>
      <c r="L34" s="22">
        <v>149080</v>
      </c>
      <c r="M34" s="22">
        <v>200264</v>
      </c>
      <c r="N34" s="22">
        <v>414801</v>
      </c>
      <c r="O34" s="22">
        <v>164892</v>
      </c>
      <c r="P34" s="22">
        <v>183123</v>
      </c>
      <c r="Q34" s="22">
        <v>183133</v>
      </c>
      <c r="R34" s="22">
        <v>531148</v>
      </c>
      <c r="S34" s="22"/>
      <c r="T34" s="22"/>
      <c r="U34" s="22"/>
      <c r="V34" s="22"/>
      <c r="W34" s="22">
        <v>1147422</v>
      </c>
      <c r="X34" s="22">
        <v>2218770</v>
      </c>
      <c r="Y34" s="22">
        <v>-1071348</v>
      </c>
      <c r="Z34" s="23">
        <v>-48.285671791127513</v>
      </c>
      <c r="AA34" s="20">
        <v>2958345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624265</v>
      </c>
      <c r="D37" s="20"/>
      <c r="E37" s="21">
        <v>4000000</v>
      </c>
      <c r="F37" s="22">
        <v>3000000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2250000</v>
      </c>
      <c r="Y37" s="22">
        <v>-2250000</v>
      </c>
      <c r="Z37" s="23">
        <v>-100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40368772</v>
      </c>
      <c r="D41" s="20"/>
      <c r="E41" s="21">
        <v>6500000</v>
      </c>
      <c r="F41" s="22">
        <v>4400000</v>
      </c>
      <c r="G41" s="22"/>
      <c r="H41" s="22">
        <v>192395</v>
      </c>
      <c r="I41" s="22"/>
      <c r="J41" s="22">
        <v>192395</v>
      </c>
      <c r="K41" s="22">
        <v>821739</v>
      </c>
      <c r="L41" s="22"/>
      <c r="M41" s="22"/>
      <c r="N41" s="22">
        <v>821739</v>
      </c>
      <c r="O41" s="22"/>
      <c r="P41" s="22"/>
      <c r="Q41" s="22"/>
      <c r="R41" s="22"/>
      <c r="S41" s="22"/>
      <c r="T41" s="22"/>
      <c r="U41" s="22"/>
      <c r="V41" s="22"/>
      <c r="W41" s="22">
        <v>1014134</v>
      </c>
      <c r="X41" s="22">
        <v>3299994</v>
      </c>
      <c r="Y41" s="22">
        <v>-2285860</v>
      </c>
      <c r="Z41" s="23">
        <v>-69.268610791413565</v>
      </c>
      <c r="AA41" s="20">
        <v>4400000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9209188</v>
      </c>
      <c r="D44" s="20"/>
      <c r="E44" s="21">
        <v>12099185</v>
      </c>
      <c r="F44" s="22">
        <v>13138135</v>
      </c>
      <c r="G44" s="22">
        <v>3170</v>
      </c>
      <c r="H44" s="22">
        <v>1342560</v>
      </c>
      <c r="I44" s="22">
        <v>756030</v>
      </c>
      <c r="J44" s="22">
        <v>2101760</v>
      </c>
      <c r="K44" s="22">
        <v>1648999</v>
      </c>
      <c r="L44" s="22">
        <v>1121137</v>
      </c>
      <c r="M44" s="22">
        <v>1219207</v>
      </c>
      <c r="N44" s="22">
        <v>3989343</v>
      </c>
      <c r="O44" s="22">
        <v>1140393</v>
      </c>
      <c r="P44" s="22">
        <v>1193462</v>
      </c>
      <c r="Q44" s="22">
        <v>1147424</v>
      </c>
      <c r="R44" s="22">
        <v>3481279</v>
      </c>
      <c r="S44" s="22"/>
      <c r="T44" s="22"/>
      <c r="U44" s="22"/>
      <c r="V44" s="22"/>
      <c r="W44" s="22">
        <v>9572382</v>
      </c>
      <c r="X44" s="22">
        <v>9853605</v>
      </c>
      <c r="Y44" s="22">
        <v>-281223</v>
      </c>
      <c r="Z44" s="23">
        <v>-2.8540112984029706</v>
      </c>
      <c r="AA44" s="20">
        <v>13138135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51050349</v>
      </c>
      <c r="D47" s="29">
        <f t="shared" ref="D47:Y47" si="1">SUM(D34:D46)</f>
        <v>0</v>
      </c>
      <c r="E47" s="30">
        <f t="shared" si="1"/>
        <v>26376909</v>
      </c>
      <c r="F47" s="31">
        <f t="shared" si="1"/>
        <v>23496480</v>
      </c>
      <c r="G47" s="31">
        <f t="shared" si="1"/>
        <v>72941</v>
      </c>
      <c r="H47" s="31">
        <f t="shared" si="1"/>
        <v>1597475</v>
      </c>
      <c r="I47" s="31">
        <f t="shared" si="1"/>
        <v>825212</v>
      </c>
      <c r="J47" s="31">
        <f t="shared" si="1"/>
        <v>2495628</v>
      </c>
      <c r="K47" s="31">
        <f t="shared" si="1"/>
        <v>2536195</v>
      </c>
      <c r="L47" s="31">
        <f t="shared" si="1"/>
        <v>1270217</v>
      </c>
      <c r="M47" s="31">
        <f t="shared" si="1"/>
        <v>1419471</v>
      </c>
      <c r="N47" s="31">
        <f t="shared" si="1"/>
        <v>5225883</v>
      </c>
      <c r="O47" s="31">
        <f t="shared" si="1"/>
        <v>1305285</v>
      </c>
      <c r="P47" s="31">
        <f t="shared" si="1"/>
        <v>1376585</v>
      </c>
      <c r="Q47" s="31">
        <f t="shared" si="1"/>
        <v>1330557</v>
      </c>
      <c r="R47" s="31">
        <f t="shared" si="1"/>
        <v>4012427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11733938</v>
      </c>
      <c r="X47" s="31">
        <f t="shared" si="1"/>
        <v>17622369</v>
      </c>
      <c r="Y47" s="31">
        <f t="shared" si="1"/>
        <v>-5888431</v>
      </c>
      <c r="Z47" s="32">
        <f>+IF(X47&lt;&gt;0,+(Y47/X47)*100,0)</f>
        <v>-33.414525595281766</v>
      </c>
      <c r="AA47" s="29">
        <f>SUM(AA34:AA46)</f>
        <v>23496480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-51050349</v>
      </c>
      <c r="D48" s="39">
        <f t="shared" si="2"/>
        <v>0</v>
      </c>
      <c r="E48" s="40">
        <f t="shared" si="2"/>
        <v>-26376909</v>
      </c>
      <c r="F48" s="41">
        <f t="shared" si="2"/>
        <v>-23496480</v>
      </c>
      <c r="G48" s="41">
        <f t="shared" si="2"/>
        <v>-72941</v>
      </c>
      <c r="H48" s="41">
        <f t="shared" si="2"/>
        <v>-1597475</v>
      </c>
      <c r="I48" s="41">
        <f t="shared" si="2"/>
        <v>-825212</v>
      </c>
      <c r="J48" s="41">
        <f t="shared" si="2"/>
        <v>-2495628</v>
      </c>
      <c r="K48" s="41">
        <f t="shared" si="2"/>
        <v>-2536195</v>
      </c>
      <c r="L48" s="41">
        <f t="shared" si="2"/>
        <v>-1270217</v>
      </c>
      <c r="M48" s="41">
        <f t="shared" si="2"/>
        <v>-1419471</v>
      </c>
      <c r="N48" s="41">
        <f t="shared" si="2"/>
        <v>-5225883</v>
      </c>
      <c r="O48" s="41">
        <f t="shared" si="2"/>
        <v>-1305285</v>
      </c>
      <c r="P48" s="41">
        <f t="shared" si="2"/>
        <v>-1376585</v>
      </c>
      <c r="Q48" s="41">
        <f t="shared" si="2"/>
        <v>-1330557</v>
      </c>
      <c r="R48" s="41">
        <f t="shared" si="2"/>
        <v>-4012427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-11733938</v>
      </c>
      <c r="X48" s="41">
        <f t="shared" si="2"/>
        <v>-17622369</v>
      </c>
      <c r="Y48" s="41">
        <f t="shared" si="2"/>
        <v>5888431</v>
      </c>
      <c r="Z48" s="42">
        <f>+IF(X48&lt;&gt;0,+(Y48/X48)*100,0)</f>
        <v>-33.414525595281766</v>
      </c>
      <c r="AA48" s="39">
        <f>+AA32-AA47</f>
        <v>-23496480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-51050349</v>
      </c>
      <c r="D51" s="48">
        <f t="shared" si="3"/>
        <v>0</v>
      </c>
      <c r="E51" s="49">
        <f t="shared" si="3"/>
        <v>-26376909</v>
      </c>
      <c r="F51" s="50">
        <f t="shared" si="3"/>
        <v>-23496480</v>
      </c>
      <c r="G51" s="50">
        <f t="shared" si="3"/>
        <v>-72941</v>
      </c>
      <c r="H51" s="50">
        <f t="shared" si="3"/>
        <v>-1597475</v>
      </c>
      <c r="I51" s="50">
        <f t="shared" si="3"/>
        <v>-825212</v>
      </c>
      <c r="J51" s="50">
        <f t="shared" si="3"/>
        <v>-2495628</v>
      </c>
      <c r="K51" s="50">
        <f t="shared" si="3"/>
        <v>-2536195</v>
      </c>
      <c r="L51" s="50">
        <f t="shared" si="3"/>
        <v>-1270217</v>
      </c>
      <c r="M51" s="50">
        <f t="shared" si="3"/>
        <v>-1419471</v>
      </c>
      <c r="N51" s="50">
        <f t="shared" si="3"/>
        <v>-5225883</v>
      </c>
      <c r="O51" s="50">
        <f t="shared" si="3"/>
        <v>-1305285</v>
      </c>
      <c r="P51" s="50">
        <f t="shared" si="3"/>
        <v>-1376585</v>
      </c>
      <c r="Q51" s="50">
        <f t="shared" si="3"/>
        <v>-1330557</v>
      </c>
      <c r="R51" s="50">
        <f t="shared" si="3"/>
        <v>-4012427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-11733938</v>
      </c>
      <c r="X51" s="50">
        <f t="shared" si="3"/>
        <v>-17622369</v>
      </c>
      <c r="Y51" s="50">
        <f t="shared" si="3"/>
        <v>5888431</v>
      </c>
      <c r="Z51" s="51">
        <f>+IF(X51&lt;&gt;0,+(Y51/X51)*100,0)</f>
        <v>-33.414525595281766</v>
      </c>
      <c r="AA51" s="48">
        <f>SUM(AA48:AA50)</f>
        <v>-23496480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-51050349</v>
      </c>
      <c r="D53" s="54">
        <f>+D51-D52</f>
        <v>0</v>
      </c>
      <c r="E53" s="55">
        <f t="shared" si="4"/>
        <v>-26376909</v>
      </c>
      <c r="F53" s="56">
        <f t="shared" si="4"/>
        <v>-23496480</v>
      </c>
      <c r="G53" s="56">
        <f t="shared" si="4"/>
        <v>-72941</v>
      </c>
      <c r="H53" s="56">
        <f t="shared" si="4"/>
        <v>-1597475</v>
      </c>
      <c r="I53" s="56">
        <f t="shared" si="4"/>
        <v>-825212</v>
      </c>
      <c r="J53" s="56">
        <f t="shared" si="4"/>
        <v>-2495628</v>
      </c>
      <c r="K53" s="56">
        <f t="shared" si="4"/>
        <v>-2536195</v>
      </c>
      <c r="L53" s="56">
        <f t="shared" si="4"/>
        <v>-1270217</v>
      </c>
      <c r="M53" s="56">
        <f t="shared" si="4"/>
        <v>-1419471</v>
      </c>
      <c r="N53" s="56">
        <f t="shared" si="4"/>
        <v>-5225883</v>
      </c>
      <c r="O53" s="56">
        <f t="shared" si="4"/>
        <v>-1305285</v>
      </c>
      <c r="P53" s="56">
        <f t="shared" si="4"/>
        <v>-1376585</v>
      </c>
      <c r="Q53" s="56">
        <f t="shared" si="4"/>
        <v>-1330557</v>
      </c>
      <c r="R53" s="56">
        <f t="shared" si="4"/>
        <v>-4012427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-11733938</v>
      </c>
      <c r="X53" s="56">
        <f t="shared" si="4"/>
        <v>-17622369</v>
      </c>
      <c r="Y53" s="56">
        <f t="shared" si="4"/>
        <v>5888431</v>
      </c>
      <c r="Z53" s="57">
        <f>+IF(X53&lt;&gt;0,+(Y53/X53)*100,0)</f>
        <v>-33.414525595281766</v>
      </c>
      <c r="AA53" s="54">
        <f>+AA51-AA52</f>
        <v>-23496480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-51050349</v>
      </c>
      <c r="D56" s="48">
        <f>SUM(D53:D55)</f>
        <v>0</v>
      </c>
      <c r="E56" s="49">
        <f t="shared" si="5"/>
        <v>-26376909</v>
      </c>
      <c r="F56" s="50">
        <f t="shared" si="5"/>
        <v>-23496480</v>
      </c>
      <c r="G56" s="50">
        <f t="shared" si="5"/>
        <v>-72941</v>
      </c>
      <c r="H56" s="50">
        <f t="shared" si="5"/>
        <v>-1597475</v>
      </c>
      <c r="I56" s="50">
        <f t="shared" si="5"/>
        <v>-825212</v>
      </c>
      <c r="J56" s="50">
        <f t="shared" si="5"/>
        <v>-2495628</v>
      </c>
      <c r="K56" s="50">
        <f t="shared" si="5"/>
        <v>-2536195</v>
      </c>
      <c r="L56" s="50">
        <f t="shared" si="5"/>
        <v>-1270217</v>
      </c>
      <c r="M56" s="50">
        <f t="shared" si="5"/>
        <v>-1419471</v>
      </c>
      <c r="N56" s="50">
        <f t="shared" si="5"/>
        <v>-5225883</v>
      </c>
      <c r="O56" s="50">
        <f t="shared" si="5"/>
        <v>-1305285</v>
      </c>
      <c r="P56" s="50">
        <f t="shared" si="5"/>
        <v>-1376585</v>
      </c>
      <c r="Q56" s="50">
        <f t="shared" si="5"/>
        <v>-1330557</v>
      </c>
      <c r="R56" s="50">
        <f t="shared" si="5"/>
        <v>-4012427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-11733938</v>
      </c>
      <c r="X56" s="50">
        <f t="shared" si="5"/>
        <v>-17622369</v>
      </c>
      <c r="Y56" s="50">
        <f t="shared" si="5"/>
        <v>5888431</v>
      </c>
      <c r="Z56" s="51">
        <f>+IF(X56&lt;&gt;0,+(Y56/X56)*100,0)</f>
        <v>-33.414525595281766</v>
      </c>
      <c r="AA56" s="48">
        <f>SUM(AA53:AA55)</f>
        <v>-23496480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-51050349</v>
      </c>
      <c r="D59" s="65">
        <f>SUM(D56:D58)</f>
        <v>0</v>
      </c>
      <c r="E59" s="66">
        <f t="shared" si="6"/>
        <v>-26376909</v>
      </c>
      <c r="F59" s="67">
        <f t="shared" si="6"/>
        <v>-23496480</v>
      </c>
      <c r="G59" s="67">
        <f t="shared" si="6"/>
        <v>-72941</v>
      </c>
      <c r="H59" s="67">
        <f t="shared" si="6"/>
        <v>-1597475</v>
      </c>
      <c r="I59" s="67">
        <f t="shared" si="6"/>
        <v>-825212</v>
      </c>
      <c r="J59" s="67">
        <f t="shared" si="6"/>
        <v>-2495628</v>
      </c>
      <c r="K59" s="67">
        <f t="shared" si="6"/>
        <v>-2536195</v>
      </c>
      <c r="L59" s="67">
        <f t="shared" si="6"/>
        <v>-1270217</v>
      </c>
      <c r="M59" s="67">
        <f t="shared" si="6"/>
        <v>-1419471</v>
      </c>
      <c r="N59" s="67">
        <f t="shared" si="6"/>
        <v>-5225883</v>
      </c>
      <c r="O59" s="67">
        <f t="shared" si="6"/>
        <v>-1305285</v>
      </c>
      <c r="P59" s="67">
        <f t="shared" si="6"/>
        <v>-1376585</v>
      </c>
      <c r="Q59" s="67">
        <f t="shared" si="6"/>
        <v>-1330557</v>
      </c>
      <c r="R59" s="67">
        <f t="shared" si="6"/>
        <v>-4012427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-11733938</v>
      </c>
      <c r="X59" s="67">
        <f t="shared" si="6"/>
        <v>-17622369</v>
      </c>
      <c r="Y59" s="67">
        <f t="shared" si="6"/>
        <v>5888431</v>
      </c>
      <c r="Z59" s="68">
        <f>+IF(X59&lt;&gt;0,+(Y59/X59)*100,0)</f>
        <v>-33.414525595281766</v>
      </c>
      <c r="AA59" s="65">
        <f>SUM(AA56:AA58)</f>
        <v>-23496480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17098572</v>
      </c>
      <c r="D6" s="20"/>
      <c r="E6" s="21">
        <v>22396241</v>
      </c>
      <c r="F6" s="22">
        <v>24396241</v>
      </c>
      <c r="G6" s="22">
        <v>2309301</v>
      </c>
      <c r="H6" s="22">
        <v>2290196</v>
      </c>
      <c r="I6" s="22">
        <v>2351215</v>
      </c>
      <c r="J6" s="22">
        <v>6950712</v>
      </c>
      <c r="K6" s="22">
        <v>1683337</v>
      </c>
      <c r="L6" s="22">
        <v>2005339</v>
      </c>
      <c r="M6" s="22">
        <v>1730503</v>
      </c>
      <c r="N6" s="22">
        <v>5419179</v>
      </c>
      <c r="O6" s="22">
        <v>1751122</v>
      </c>
      <c r="P6" s="22">
        <v>1881770</v>
      </c>
      <c r="Q6" s="22">
        <v>2299296</v>
      </c>
      <c r="R6" s="22">
        <v>5932188</v>
      </c>
      <c r="S6" s="22"/>
      <c r="T6" s="22"/>
      <c r="U6" s="22"/>
      <c r="V6" s="22"/>
      <c r="W6" s="22">
        <v>18302079</v>
      </c>
      <c r="X6" s="22">
        <v>17597177</v>
      </c>
      <c r="Y6" s="22">
        <v>704902</v>
      </c>
      <c r="Z6" s="23">
        <v>4.0057675160055508</v>
      </c>
      <c r="AA6" s="20">
        <v>24396241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2158820</v>
      </c>
      <c r="D13" s="20"/>
      <c r="E13" s="21">
        <v>726646</v>
      </c>
      <c r="F13" s="22">
        <v>726646</v>
      </c>
      <c r="G13" s="22">
        <v>70000</v>
      </c>
      <c r="H13" s="22">
        <v>69936</v>
      </c>
      <c r="I13" s="22">
        <v>55752</v>
      </c>
      <c r="J13" s="22">
        <v>195688</v>
      </c>
      <c r="K13" s="22">
        <v>72222</v>
      </c>
      <c r="L13" s="22">
        <v>41834</v>
      </c>
      <c r="M13" s="22">
        <v>77105</v>
      </c>
      <c r="N13" s="22">
        <v>191161</v>
      </c>
      <c r="O13" s="22">
        <v>77428</v>
      </c>
      <c r="P13" s="22">
        <v>55538</v>
      </c>
      <c r="Q13" s="22">
        <v>72936</v>
      </c>
      <c r="R13" s="22">
        <v>205902</v>
      </c>
      <c r="S13" s="22"/>
      <c r="T13" s="22"/>
      <c r="U13" s="22"/>
      <c r="V13" s="22"/>
      <c r="W13" s="22">
        <v>592751</v>
      </c>
      <c r="X13" s="22">
        <v>544986</v>
      </c>
      <c r="Y13" s="22">
        <v>47765</v>
      </c>
      <c r="Z13" s="23">
        <v>8.7644453252010148</v>
      </c>
      <c r="AA13" s="20">
        <v>726646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24985554</v>
      </c>
      <c r="D25" s="20"/>
      <c r="E25" s="21">
        <v>15996000</v>
      </c>
      <c r="F25" s="22">
        <v>15996000</v>
      </c>
      <c r="G25" s="22">
        <v>7451230</v>
      </c>
      <c r="H25" s="22">
        <v>22400</v>
      </c>
      <c r="I25" s="22"/>
      <c r="J25" s="22">
        <v>7473630</v>
      </c>
      <c r="K25" s="22">
        <v>166133</v>
      </c>
      <c r="L25" s="22">
        <v>3459305</v>
      </c>
      <c r="M25" s="22">
        <v>1799773</v>
      </c>
      <c r="N25" s="22">
        <v>5425211</v>
      </c>
      <c r="O25" s="22"/>
      <c r="P25" s="22">
        <v>3200535</v>
      </c>
      <c r="Q25" s="22">
        <v>792112</v>
      </c>
      <c r="R25" s="22">
        <v>3992647</v>
      </c>
      <c r="S25" s="22"/>
      <c r="T25" s="22"/>
      <c r="U25" s="22"/>
      <c r="V25" s="22"/>
      <c r="W25" s="22">
        <v>16891488</v>
      </c>
      <c r="X25" s="22">
        <v>11997000</v>
      </c>
      <c r="Y25" s="22">
        <v>4894488</v>
      </c>
      <c r="Z25" s="23">
        <v>40.797599399849958</v>
      </c>
      <c r="AA25" s="20">
        <v>15996000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44242946</v>
      </c>
      <c r="D32" s="29">
        <f t="shared" ref="D32:Y32" si="0">SUM(D6:D31)</f>
        <v>0</v>
      </c>
      <c r="E32" s="30">
        <f t="shared" si="0"/>
        <v>39118887</v>
      </c>
      <c r="F32" s="31">
        <f t="shared" si="0"/>
        <v>41118887</v>
      </c>
      <c r="G32" s="31">
        <f t="shared" si="0"/>
        <v>9830531</v>
      </c>
      <c r="H32" s="31">
        <f t="shared" si="0"/>
        <v>2382532</v>
      </c>
      <c r="I32" s="31">
        <f t="shared" si="0"/>
        <v>2406967</v>
      </c>
      <c r="J32" s="31">
        <f t="shared" si="0"/>
        <v>14620030</v>
      </c>
      <c r="K32" s="31">
        <f t="shared" si="0"/>
        <v>1921692</v>
      </c>
      <c r="L32" s="31">
        <f t="shared" si="0"/>
        <v>5506478</v>
      </c>
      <c r="M32" s="31">
        <f t="shared" si="0"/>
        <v>3607381</v>
      </c>
      <c r="N32" s="31">
        <f t="shared" si="0"/>
        <v>11035551</v>
      </c>
      <c r="O32" s="31">
        <f t="shared" si="0"/>
        <v>1828550</v>
      </c>
      <c r="P32" s="31">
        <f t="shared" si="0"/>
        <v>5137843</v>
      </c>
      <c r="Q32" s="31">
        <f t="shared" si="0"/>
        <v>3164344</v>
      </c>
      <c r="R32" s="31">
        <f t="shared" si="0"/>
        <v>10130737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35786318</v>
      </c>
      <c r="X32" s="31">
        <f t="shared" si="0"/>
        <v>30139163</v>
      </c>
      <c r="Y32" s="31">
        <f t="shared" si="0"/>
        <v>5647155</v>
      </c>
      <c r="Z32" s="32">
        <f>+IF(X32&lt;&gt;0,+(Y32/X32)*100,0)</f>
        <v>18.736933736348284</v>
      </c>
      <c r="AA32" s="29">
        <f>SUM(AA6:AA31)</f>
        <v>41118887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5681830</v>
      </c>
      <c r="D34" s="20"/>
      <c r="E34" s="21">
        <v>6040460</v>
      </c>
      <c r="F34" s="22">
        <v>6260460</v>
      </c>
      <c r="G34" s="22">
        <v>506879</v>
      </c>
      <c r="H34" s="22"/>
      <c r="I34" s="22">
        <v>1101674</v>
      </c>
      <c r="J34" s="22">
        <v>1608553</v>
      </c>
      <c r="K34" s="22">
        <v>506894</v>
      </c>
      <c r="L34" s="22">
        <v>536173</v>
      </c>
      <c r="M34" s="22">
        <v>478280</v>
      </c>
      <c r="N34" s="22">
        <v>1521347</v>
      </c>
      <c r="O34" s="22">
        <v>10580</v>
      </c>
      <c r="P34" s="22">
        <v>968817</v>
      </c>
      <c r="Q34" s="22">
        <v>592749</v>
      </c>
      <c r="R34" s="22">
        <v>1572146</v>
      </c>
      <c r="S34" s="22"/>
      <c r="T34" s="22"/>
      <c r="U34" s="22"/>
      <c r="V34" s="22"/>
      <c r="W34" s="22">
        <v>4702046</v>
      </c>
      <c r="X34" s="22">
        <v>4618330</v>
      </c>
      <c r="Y34" s="22">
        <v>83716</v>
      </c>
      <c r="Z34" s="23">
        <v>1.8126898684156394</v>
      </c>
      <c r="AA34" s="20">
        <v>6260460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16897055</v>
      </c>
      <c r="D36" s="20"/>
      <c r="E36" s="21">
        <v>21840805</v>
      </c>
      <c r="F36" s="22">
        <v>21840805</v>
      </c>
      <c r="G36" s="22">
        <v>2698302</v>
      </c>
      <c r="H36" s="22">
        <v>2698302</v>
      </c>
      <c r="I36" s="22"/>
      <c r="J36" s="22">
        <v>5396604</v>
      </c>
      <c r="K36" s="22">
        <v>6261387</v>
      </c>
      <c r="L36" s="22">
        <v>1443120</v>
      </c>
      <c r="M36" s="22"/>
      <c r="N36" s="22">
        <v>7704507</v>
      </c>
      <c r="O36" s="22">
        <v>2623223</v>
      </c>
      <c r="P36" s="22">
        <v>-1429328</v>
      </c>
      <c r="Q36" s="22"/>
      <c r="R36" s="22">
        <v>1193895</v>
      </c>
      <c r="S36" s="22"/>
      <c r="T36" s="22"/>
      <c r="U36" s="22"/>
      <c r="V36" s="22"/>
      <c r="W36" s="22">
        <v>14295006</v>
      </c>
      <c r="X36" s="22">
        <v>16380603</v>
      </c>
      <c r="Y36" s="22">
        <v>-2085597</v>
      </c>
      <c r="Z36" s="23">
        <v>-12.732113707901963</v>
      </c>
      <c r="AA36" s="20">
        <v>21840805</v>
      </c>
    </row>
    <row r="37" spans="1:27" ht="13.5" x14ac:dyDescent="0.25">
      <c r="A37" s="19" t="s">
        <v>63</v>
      </c>
      <c r="B37" s="15" t="s">
        <v>32</v>
      </c>
      <c r="C37" s="20">
        <v>3638994</v>
      </c>
      <c r="D37" s="20"/>
      <c r="E37" s="21">
        <v>2010834</v>
      </c>
      <c r="F37" s="22">
        <v>1810834</v>
      </c>
      <c r="G37" s="22">
        <v>9555</v>
      </c>
      <c r="H37" s="22">
        <v>17704</v>
      </c>
      <c r="I37" s="22">
        <v>7380</v>
      </c>
      <c r="J37" s="22">
        <v>34639</v>
      </c>
      <c r="K37" s="22">
        <v>155620</v>
      </c>
      <c r="L37" s="22">
        <v>9337</v>
      </c>
      <c r="M37" s="22">
        <v>374717</v>
      </c>
      <c r="N37" s="22">
        <v>539674</v>
      </c>
      <c r="O37" s="22">
        <v>42481</v>
      </c>
      <c r="P37" s="22">
        <v>378286</v>
      </c>
      <c r="Q37" s="22">
        <v>127909</v>
      </c>
      <c r="R37" s="22">
        <v>548676</v>
      </c>
      <c r="S37" s="22"/>
      <c r="T37" s="22"/>
      <c r="U37" s="22"/>
      <c r="V37" s="22"/>
      <c r="W37" s="22">
        <v>1122989</v>
      </c>
      <c r="X37" s="22">
        <v>1428121</v>
      </c>
      <c r="Y37" s="22">
        <v>-305132</v>
      </c>
      <c r="Z37" s="23">
        <v>-21.365976692451131</v>
      </c>
      <c r="AA37" s="20">
        <v>1810834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2250035</v>
      </c>
      <c r="D39" s="20"/>
      <c r="E39" s="21">
        <v>462124</v>
      </c>
      <c r="F39" s="22">
        <v>1412124</v>
      </c>
      <c r="G39" s="22"/>
      <c r="H39" s="22"/>
      <c r="I39" s="22"/>
      <c r="J39" s="22"/>
      <c r="K39" s="22"/>
      <c r="L39" s="22"/>
      <c r="M39" s="22">
        <v>1206668</v>
      </c>
      <c r="N39" s="22">
        <v>1206668</v>
      </c>
      <c r="O39" s="22">
        <v>203297</v>
      </c>
      <c r="P39" s="22"/>
      <c r="Q39" s="22"/>
      <c r="R39" s="22">
        <v>203297</v>
      </c>
      <c r="S39" s="22"/>
      <c r="T39" s="22"/>
      <c r="U39" s="22"/>
      <c r="V39" s="22"/>
      <c r="W39" s="22">
        <v>1409965</v>
      </c>
      <c r="X39" s="22">
        <v>726590</v>
      </c>
      <c r="Y39" s="22">
        <v>683375</v>
      </c>
      <c r="Z39" s="23">
        <v>94.052354147455915</v>
      </c>
      <c r="AA39" s="20">
        <v>1412124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26787127</v>
      </c>
      <c r="D41" s="20"/>
      <c r="E41" s="21">
        <v>17627682</v>
      </c>
      <c r="F41" s="22">
        <v>17753976</v>
      </c>
      <c r="G41" s="22">
        <v>6535224</v>
      </c>
      <c r="H41" s="22">
        <v>22400</v>
      </c>
      <c r="I41" s="22">
        <v>76122</v>
      </c>
      <c r="J41" s="22">
        <v>6633746</v>
      </c>
      <c r="K41" s="22">
        <v>226578</v>
      </c>
      <c r="L41" s="22">
        <v>3062817</v>
      </c>
      <c r="M41" s="22">
        <v>1576491</v>
      </c>
      <c r="N41" s="22">
        <v>4865886</v>
      </c>
      <c r="O41" s="22"/>
      <c r="P41" s="22">
        <v>2990946</v>
      </c>
      <c r="Q41" s="22">
        <v>889673</v>
      </c>
      <c r="R41" s="22">
        <v>3880619</v>
      </c>
      <c r="S41" s="22"/>
      <c r="T41" s="22"/>
      <c r="U41" s="22"/>
      <c r="V41" s="22"/>
      <c r="W41" s="22">
        <v>15380251</v>
      </c>
      <c r="X41" s="22">
        <v>13271284</v>
      </c>
      <c r="Y41" s="22">
        <v>2108967</v>
      </c>
      <c r="Z41" s="23">
        <v>15.891205402581996</v>
      </c>
      <c r="AA41" s="20">
        <v>17753976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4520212</v>
      </c>
      <c r="D44" s="20"/>
      <c r="E44" s="21">
        <v>5663239</v>
      </c>
      <c r="F44" s="22">
        <v>5763239</v>
      </c>
      <c r="G44" s="22">
        <v>477022</v>
      </c>
      <c r="H44" s="22">
        <v>364725</v>
      </c>
      <c r="I44" s="22">
        <v>963532</v>
      </c>
      <c r="J44" s="22">
        <v>1805279</v>
      </c>
      <c r="K44" s="22">
        <v>515505</v>
      </c>
      <c r="L44" s="22">
        <v>513531</v>
      </c>
      <c r="M44" s="22">
        <v>670814</v>
      </c>
      <c r="N44" s="22">
        <v>1699850</v>
      </c>
      <c r="O44" s="22">
        <v>314798</v>
      </c>
      <c r="P44" s="22">
        <v>345036</v>
      </c>
      <c r="Q44" s="22">
        <v>216221</v>
      </c>
      <c r="R44" s="22">
        <v>876055</v>
      </c>
      <c r="S44" s="22"/>
      <c r="T44" s="22"/>
      <c r="U44" s="22"/>
      <c r="V44" s="22"/>
      <c r="W44" s="22">
        <v>4381184</v>
      </c>
      <c r="X44" s="22">
        <v>4287433</v>
      </c>
      <c r="Y44" s="22">
        <v>93751</v>
      </c>
      <c r="Z44" s="23">
        <v>2.1866464152326111</v>
      </c>
      <c r="AA44" s="20">
        <v>5763239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59775253</v>
      </c>
      <c r="D47" s="29">
        <f t="shared" ref="D47:Y47" si="1">SUM(D34:D46)</f>
        <v>0</v>
      </c>
      <c r="E47" s="30">
        <f t="shared" si="1"/>
        <v>53645144</v>
      </c>
      <c r="F47" s="31">
        <f t="shared" si="1"/>
        <v>54841438</v>
      </c>
      <c r="G47" s="31">
        <f t="shared" si="1"/>
        <v>10226982</v>
      </c>
      <c r="H47" s="31">
        <f t="shared" si="1"/>
        <v>3103131</v>
      </c>
      <c r="I47" s="31">
        <f t="shared" si="1"/>
        <v>2148708</v>
      </c>
      <c r="J47" s="31">
        <f t="shared" si="1"/>
        <v>15478821</v>
      </c>
      <c r="K47" s="31">
        <f t="shared" si="1"/>
        <v>7665984</v>
      </c>
      <c r="L47" s="31">
        <f t="shared" si="1"/>
        <v>5564978</v>
      </c>
      <c r="M47" s="31">
        <f t="shared" si="1"/>
        <v>4306970</v>
      </c>
      <c r="N47" s="31">
        <f t="shared" si="1"/>
        <v>17537932</v>
      </c>
      <c r="O47" s="31">
        <f t="shared" si="1"/>
        <v>3194379</v>
      </c>
      <c r="P47" s="31">
        <f t="shared" si="1"/>
        <v>3253757</v>
      </c>
      <c r="Q47" s="31">
        <f t="shared" si="1"/>
        <v>1826552</v>
      </c>
      <c r="R47" s="31">
        <f t="shared" si="1"/>
        <v>8274688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41291441</v>
      </c>
      <c r="X47" s="31">
        <f t="shared" si="1"/>
        <v>40712361</v>
      </c>
      <c r="Y47" s="31">
        <f t="shared" si="1"/>
        <v>579080</v>
      </c>
      <c r="Z47" s="32">
        <f>+IF(X47&lt;&gt;0,+(Y47/X47)*100,0)</f>
        <v>1.4223689950086658</v>
      </c>
      <c r="AA47" s="29">
        <f>SUM(AA34:AA46)</f>
        <v>54841438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-15532307</v>
      </c>
      <c r="D48" s="39">
        <f t="shared" si="2"/>
        <v>0</v>
      </c>
      <c r="E48" s="40">
        <f t="shared" si="2"/>
        <v>-14526257</v>
      </c>
      <c r="F48" s="41">
        <f t="shared" si="2"/>
        <v>-13722551</v>
      </c>
      <c r="G48" s="41">
        <f t="shared" si="2"/>
        <v>-396451</v>
      </c>
      <c r="H48" s="41">
        <f t="shared" si="2"/>
        <v>-720599</v>
      </c>
      <c r="I48" s="41">
        <f t="shared" si="2"/>
        <v>258259</v>
      </c>
      <c r="J48" s="41">
        <f t="shared" si="2"/>
        <v>-858791</v>
      </c>
      <c r="K48" s="41">
        <f t="shared" si="2"/>
        <v>-5744292</v>
      </c>
      <c r="L48" s="41">
        <f t="shared" si="2"/>
        <v>-58500</v>
      </c>
      <c r="M48" s="41">
        <f t="shared" si="2"/>
        <v>-699589</v>
      </c>
      <c r="N48" s="41">
        <f t="shared" si="2"/>
        <v>-6502381</v>
      </c>
      <c r="O48" s="41">
        <f t="shared" si="2"/>
        <v>-1365829</v>
      </c>
      <c r="P48" s="41">
        <f t="shared" si="2"/>
        <v>1884086</v>
      </c>
      <c r="Q48" s="41">
        <f t="shared" si="2"/>
        <v>1337792</v>
      </c>
      <c r="R48" s="41">
        <f t="shared" si="2"/>
        <v>1856049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-5505123</v>
      </c>
      <c r="X48" s="41">
        <f t="shared" si="2"/>
        <v>-10573198</v>
      </c>
      <c r="Y48" s="41">
        <f t="shared" si="2"/>
        <v>5068075</v>
      </c>
      <c r="Z48" s="42">
        <f>+IF(X48&lt;&gt;0,+(Y48/X48)*100,0)</f>
        <v>-47.933227014191921</v>
      </c>
      <c r="AA48" s="39">
        <f>+AA32-AA47</f>
        <v>-13722551</v>
      </c>
    </row>
    <row r="49" spans="1:27" ht="25.5" x14ac:dyDescent="0.25">
      <c r="A49" s="43" t="s">
        <v>74</v>
      </c>
      <c r="B49" s="15" t="s">
        <v>32</v>
      </c>
      <c r="C49" s="20">
        <v>8139185</v>
      </c>
      <c r="D49" s="20"/>
      <c r="E49" s="21"/>
      <c r="F49" s="22">
        <v>2500000</v>
      </c>
      <c r="G49" s="22"/>
      <c r="H49" s="22">
        <v>470394</v>
      </c>
      <c r="I49" s="22">
        <v>-6714</v>
      </c>
      <c r="J49" s="22">
        <v>463680</v>
      </c>
      <c r="K49" s="22">
        <v>1143313</v>
      </c>
      <c r="L49" s="22">
        <v>-231840</v>
      </c>
      <c r="M49" s="22">
        <v>27240</v>
      </c>
      <c r="N49" s="22">
        <v>938713</v>
      </c>
      <c r="O49" s="22"/>
      <c r="P49" s="22">
        <v>178444</v>
      </c>
      <c r="Q49" s="22"/>
      <c r="R49" s="22">
        <v>178444</v>
      </c>
      <c r="S49" s="22"/>
      <c r="T49" s="22"/>
      <c r="U49" s="22"/>
      <c r="V49" s="22"/>
      <c r="W49" s="22">
        <v>1580837</v>
      </c>
      <c r="X49" s="22">
        <v>1000000</v>
      </c>
      <c r="Y49" s="22">
        <v>580837</v>
      </c>
      <c r="Z49" s="23">
        <v>58.083700000000007</v>
      </c>
      <c r="AA49" s="20">
        <v>2500000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-7393122</v>
      </c>
      <c r="D51" s="48">
        <f t="shared" si="3"/>
        <v>0</v>
      </c>
      <c r="E51" s="49">
        <f t="shared" si="3"/>
        <v>-14526257</v>
      </c>
      <c r="F51" s="50">
        <f t="shared" si="3"/>
        <v>-11222551</v>
      </c>
      <c r="G51" s="50">
        <f t="shared" si="3"/>
        <v>-396451</v>
      </c>
      <c r="H51" s="50">
        <f t="shared" si="3"/>
        <v>-250205</v>
      </c>
      <c r="I51" s="50">
        <f t="shared" si="3"/>
        <v>251545</v>
      </c>
      <c r="J51" s="50">
        <f t="shared" si="3"/>
        <v>-395111</v>
      </c>
      <c r="K51" s="50">
        <f t="shared" si="3"/>
        <v>-4600979</v>
      </c>
      <c r="L51" s="50">
        <f t="shared" si="3"/>
        <v>-290340</v>
      </c>
      <c r="M51" s="50">
        <f t="shared" si="3"/>
        <v>-672349</v>
      </c>
      <c r="N51" s="50">
        <f t="shared" si="3"/>
        <v>-5563668</v>
      </c>
      <c r="O51" s="50">
        <f t="shared" si="3"/>
        <v>-1365829</v>
      </c>
      <c r="P51" s="50">
        <f t="shared" si="3"/>
        <v>2062530</v>
      </c>
      <c r="Q51" s="50">
        <f t="shared" si="3"/>
        <v>1337792</v>
      </c>
      <c r="R51" s="50">
        <f t="shared" si="3"/>
        <v>2034493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-3924286</v>
      </c>
      <c r="X51" s="50">
        <f t="shared" si="3"/>
        <v>-9573198</v>
      </c>
      <c r="Y51" s="50">
        <f t="shared" si="3"/>
        <v>5648912</v>
      </c>
      <c r="Z51" s="51">
        <f>+IF(X51&lt;&gt;0,+(Y51/X51)*100,0)</f>
        <v>-59.00757510708543</v>
      </c>
      <c r="AA51" s="48">
        <f>SUM(AA48:AA50)</f>
        <v>-11222551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-7393122</v>
      </c>
      <c r="D53" s="54">
        <f>+D51-D52</f>
        <v>0</v>
      </c>
      <c r="E53" s="55">
        <f t="shared" si="4"/>
        <v>-14526257</v>
      </c>
      <c r="F53" s="56">
        <f t="shared" si="4"/>
        <v>-11222551</v>
      </c>
      <c r="G53" s="56">
        <f t="shared" si="4"/>
        <v>-396451</v>
      </c>
      <c r="H53" s="56">
        <f t="shared" si="4"/>
        <v>-250205</v>
      </c>
      <c r="I53" s="56">
        <f t="shared" si="4"/>
        <v>251545</v>
      </c>
      <c r="J53" s="56">
        <f t="shared" si="4"/>
        <v>-395111</v>
      </c>
      <c r="K53" s="56">
        <f t="shared" si="4"/>
        <v>-4600979</v>
      </c>
      <c r="L53" s="56">
        <f t="shared" si="4"/>
        <v>-290340</v>
      </c>
      <c r="M53" s="56">
        <f t="shared" si="4"/>
        <v>-672349</v>
      </c>
      <c r="N53" s="56">
        <f t="shared" si="4"/>
        <v>-5563668</v>
      </c>
      <c r="O53" s="56">
        <f t="shared" si="4"/>
        <v>-1365829</v>
      </c>
      <c r="P53" s="56">
        <f t="shared" si="4"/>
        <v>2062530</v>
      </c>
      <c r="Q53" s="56">
        <f t="shared" si="4"/>
        <v>1337792</v>
      </c>
      <c r="R53" s="56">
        <f t="shared" si="4"/>
        <v>2034493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-3924286</v>
      </c>
      <c r="X53" s="56">
        <f t="shared" si="4"/>
        <v>-9573198</v>
      </c>
      <c r="Y53" s="56">
        <f t="shared" si="4"/>
        <v>5648912</v>
      </c>
      <c r="Z53" s="57">
        <f>+IF(X53&lt;&gt;0,+(Y53/X53)*100,0)</f>
        <v>-59.00757510708543</v>
      </c>
      <c r="AA53" s="54">
        <f>+AA51-AA52</f>
        <v>-11222551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-7393122</v>
      </c>
      <c r="D56" s="48">
        <f>SUM(D53:D55)</f>
        <v>0</v>
      </c>
      <c r="E56" s="49">
        <f t="shared" si="5"/>
        <v>-14526257</v>
      </c>
      <c r="F56" s="50">
        <f t="shared" si="5"/>
        <v>-11222551</v>
      </c>
      <c r="G56" s="50">
        <f t="shared" si="5"/>
        <v>-396451</v>
      </c>
      <c r="H56" s="50">
        <f t="shared" si="5"/>
        <v>-250205</v>
      </c>
      <c r="I56" s="50">
        <f t="shared" si="5"/>
        <v>251545</v>
      </c>
      <c r="J56" s="50">
        <f t="shared" si="5"/>
        <v>-395111</v>
      </c>
      <c r="K56" s="50">
        <f t="shared" si="5"/>
        <v>-4600979</v>
      </c>
      <c r="L56" s="50">
        <f t="shared" si="5"/>
        <v>-290340</v>
      </c>
      <c r="M56" s="50">
        <f t="shared" si="5"/>
        <v>-672349</v>
      </c>
      <c r="N56" s="50">
        <f t="shared" si="5"/>
        <v>-5563668</v>
      </c>
      <c r="O56" s="50">
        <f t="shared" si="5"/>
        <v>-1365829</v>
      </c>
      <c r="P56" s="50">
        <f t="shared" si="5"/>
        <v>2062530</v>
      </c>
      <c r="Q56" s="50">
        <f t="shared" si="5"/>
        <v>1337792</v>
      </c>
      <c r="R56" s="50">
        <f t="shared" si="5"/>
        <v>2034493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-3924286</v>
      </c>
      <c r="X56" s="50">
        <f t="shared" si="5"/>
        <v>-9573198</v>
      </c>
      <c r="Y56" s="50">
        <f t="shared" si="5"/>
        <v>5648912</v>
      </c>
      <c r="Z56" s="51">
        <f>+IF(X56&lt;&gt;0,+(Y56/X56)*100,0)</f>
        <v>-59.00757510708543</v>
      </c>
      <c r="AA56" s="48">
        <f>SUM(AA53:AA55)</f>
        <v>-11222551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-7393122</v>
      </c>
      <c r="D59" s="65">
        <f>SUM(D56:D58)</f>
        <v>0</v>
      </c>
      <c r="E59" s="66">
        <f t="shared" si="6"/>
        <v>-14526257</v>
      </c>
      <c r="F59" s="67">
        <f t="shared" si="6"/>
        <v>-11222551</v>
      </c>
      <c r="G59" s="67">
        <f t="shared" si="6"/>
        <v>-396451</v>
      </c>
      <c r="H59" s="67">
        <f t="shared" si="6"/>
        <v>-250205</v>
      </c>
      <c r="I59" s="67">
        <f t="shared" si="6"/>
        <v>251545</v>
      </c>
      <c r="J59" s="67">
        <f t="shared" si="6"/>
        <v>-395111</v>
      </c>
      <c r="K59" s="67">
        <f t="shared" si="6"/>
        <v>-4600979</v>
      </c>
      <c r="L59" s="67">
        <f t="shared" si="6"/>
        <v>-290340</v>
      </c>
      <c r="M59" s="67">
        <f t="shared" si="6"/>
        <v>-672349</v>
      </c>
      <c r="N59" s="67">
        <f t="shared" si="6"/>
        <v>-5563668</v>
      </c>
      <c r="O59" s="67">
        <f t="shared" si="6"/>
        <v>-1365829</v>
      </c>
      <c r="P59" s="67">
        <f t="shared" si="6"/>
        <v>2062530</v>
      </c>
      <c r="Q59" s="67">
        <f t="shared" si="6"/>
        <v>1337792</v>
      </c>
      <c r="R59" s="67">
        <f t="shared" si="6"/>
        <v>2034493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-3924286</v>
      </c>
      <c r="X59" s="67">
        <f t="shared" si="6"/>
        <v>-9573198</v>
      </c>
      <c r="Y59" s="67">
        <f t="shared" si="6"/>
        <v>5648912</v>
      </c>
      <c r="Z59" s="68">
        <f>+IF(X59&lt;&gt;0,+(Y59/X59)*100,0)</f>
        <v>-59.00757510708543</v>
      </c>
      <c r="AA59" s="65">
        <f>SUM(AA56:AA58)</f>
        <v>-11222551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651012942</v>
      </c>
      <c r="D6" s="20"/>
      <c r="E6" s="21">
        <v>763000000</v>
      </c>
      <c r="F6" s="22">
        <v>816883599</v>
      </c>
      <c r="G6" s="22">
        <v>69340535</v>
      </c>
      <c r="H6" s="22">
        <v>82213251</v>
      </c>
      <c r="I6" s="22">
        <v>74311177</v>
      </c>
      <c r="J6" s="22">
        <v>225864963</v>
      </c>
      <c r="K6" s="22">
        <v>61805860</v>
      </c>
      <c r="L6" s="22">
        <v>59231740</v>
      </c>
      <c r="M6" s="22">
        <v>61881304</v>
      </c>
      <c r="N6" s="22">
        <v>182918904</v>
      </c>
      <c r="O6" s="22">
        <v>59830717</v>
      </c>
      <c r="P6" s="22">
        <v>65717902</v>
      </c>
      <c r="Q6" s="22">
        <v>55824014</v>
      </c>
      <c r="R6" s="22">
        <v>181372633</v>
      </c>
      <c r="S6" s="22"/>
      <c r="T6" s="22"/>
      <c r="U6" s="22"/>
      <c r="V6" s="22"/>
      <c r="W6" s="22">
        <v>590156500</v>
      </c>
      <c r="X6" s="22">
        <v>617104006</v>
      </c>
      <c r="Y6" s="22">
        <v>-26947506</v>
      </c>
      <c r="Z6" s="23">
        <v>-4.3667689300334889</v>
      </c>
      <c r="AA6" s="20">
        <v>816883599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21563760</v>
      </c>
      <c r="D25" s="20"/>
      <c r="E25" s="21">
        <v>24168000</v>
      </c>
      <c r="F25" s="22">
        <v>24168000</v>
      </c>
      <c r="G25" s="22">
        <v>1392168</v>
      </c>
      <c r="H25" s="22">
        <v>961061</v>
      </c>
      <c r="I25" s="22">
        <v>5840302</v>
      </c>
      <c r="J25" s="22">
        <v>8193531</v>
      </c>
      <c r="K25" s="22">
        <v>44914</v>
      </c>
      <c r="L25" s="22">
        <v>1512867</v>
      </c>
      <c r="M25" s="22">
        <v>1779989</v>
      </c>
      <c r="N25" s="22">
        <v>3337770</v>
      </c>
      <c r="O25" s="22">
        <v>1509919</v>
      </c>
      <c r="P25" s="22">
        <v>858681</v>
      </c>
      <c r="Q25" s="22">
        <v>2369544</v>
      </c>
      <c r="R25" s="22">
        <v>4738144</v>
      </c>
      <c r="S25" s="22"/>
      <c r="T25" s="22"/>
      <c r="U25" s="22"/>
      <c r="V25" s="22"/>
      <c r="W25" s="22">
        <v>16269445</v>
      </c>
      <c r="X25" s="22">
        <v>18126000</v>
      </c>
      <c r="Y25" s="22">
        <v>-1856555</v>
      </c>
      <c r="Z25" s="23">
        <v>-10.242496965684651</v>
      </c>
      <c r="AA25" s="20">
        <v>24168000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672576702</v>
      </c>
      <c r="D32" s="29">
        <f t="shared" ref="D32:Y32" si="0">SUM(D6:D31)</f>
        <v>0</v>
      </c>
      <c r="E32" s="30">
        <f t="shared" si="0"/>
        <v>787168000</v>
      </c>
      <c r="F32" s="31">
        <f t="shared" si="0"/>
        <v>841051599</v>
      </c>
      <c r="G32" s="31">
        <f t="shared" si="0"/>
        <v>70732703</v>
      </c>
      <c r="H32" s="31">
        <f t="shared" si="0"/>
        <v>83174312</v>
      </c>
      <c r="I32" s="31">
        <f t="shared" si="0"/>
        <v>80151479</v>
      </c>
      <c r="J32" s="31">
        <f t="shared" si="0"/>
        <v>234058494</v>
      </c>
      <c r="K32" s="31">
        <f t="shared" si="0"/>
        <v>61850774</v>
      </c>
      <c r="L32" s="31">
        <f t="shared" si="0"/>
        <v>60744607</v>
      </c>
      <c r="M32" s="31">
        <f t="shared" si="0"/>
        <v>63661293</v>
      </c>
      <c r="N32" s="31">
        <f t="shared" si="0"/>
        <v>186256674</v>
      </c>
      <c r="O32" s="31">
        <f t="shared" si="0"/>
        <v>61340636</v>
      </c>
      <c r="P32" s="31">
        <f t="shared" si="0"/>
        <v>66576583</v>
      </c>
      <c r="Q32" s="31">
        <f t="shared" si="0"/>
        <v>58193558</v>
      </c>
      <c r="R32" s="31">
        <f t="shared" si="0"/>
        <v>186110777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606425945</v>
      </c>
      <c r="X32" s="31">
        <f t="shared" si="0"/>
        <v>635230006</v>
      </c>
      <c r="Y32" s="31">
        <f t="shared" si="0"/>
        <v>-28804061</v>
      </c>
      <c r="Z32" s="32">
        <f>+IF(X32&lt;&gt;0,+(Y32/X32)*100,0)</f>
        <v>-4.534430163552444</v>
      </c>
      <c r="AA32" s="29">
        <f>SUM(AA6:AA31)</f>
        <v>841051599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63474090</v>
      </c>
      <c r="D34" s="20"/>
      <c r="E34" s="21">
        <v>66744479</v>
      </c>
      <c r="F34" s="22">
        <v>66744479</v>
      </c>
      <c r="G34" s="22">
        <v>5200501</v>
      </c>
      <c r="H34" s="22">
        <v>2867993</v>
      </c>
      <c r="I34" s="22">
        <v>5443619</v>
      </c>
      <c r="J34" s="22">
        <v>13512113</v>
      </c>
      <c r="K34" s="22">
        <v>5413226</v>
      </c>
      <c r="L34" s="22">
        <v>5374626</v>
      </c>
      <c r="M34" s="22">
        <v>5428540</v>
      </c>
      <c r="N34" s="22">
        <v>16216392</v>
      </c>
      <c r="O34" s="22">
        <v>5389648</v>
      </c>
      <c r="P34" s="22">
        <v>5534891</v>
      </c>
      <c r="Q34" s="22">
        <v>5735336</v>
      </c>
      <c r="R34" s="22">
        <v>16659875</v>
      </c>
      <c r="S34" s="22"/>
      <c r="T34" s="22"/>
      <c r="U34" s="22"/>
      <c r="V34" s="22"/>
      <c r="W34" s="22">
        <v>46388380</v>
      </c>
      <c r="X34" s="22">
        <v>50058361</v>
      </c>
      <c r="Y34" s="22">
        <v>-3669981</v>
      </c>
      <c r="Z34" s="23">
        <v>-7.3314046378785758</v>
      </c>
      <c r="AA34" s="20">
        <v>66744479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496091885</v>
      </c>
      <c r="D36" s="20"/>
      <c r="E36" s="21">
        <v>508243120</v>
      </c>
      <c r="F36" s="22">
        <v>548690783</v>
      </c>
      <c r="G36" s="22"/>
      <c r="H36" s="22">
        <v>44836314</v>
      </c>
      <c r="I36" s="22">
        <v>72960139</v>
      </c>
      <c r="J36" s="22">
        <v>117796453</v>
      </c>
      <c r="K36" s="22">
        <v>42791456</v>
      </c>
      <c r="L36" s="22">
        <v>42621039</v>
      </c>
      <c r="M36" s="22">
        <v>43463197</v>
      </c>
      <c r="N36" s="22">
        <v>128875692</v>
      </c>
      <c r="O36" s="22">
        <v>39120556</v>
      </c>
      <c r="P36" s="22">
        <v>39161962</v>
      </c>
      <c r="Q36" s="22">
        <v>39789822</v>
      </c>
      <c r="R36" s="22">
        <v>118072340</v>
      </c>
      <c r="S36" s="22"/>
      <c r="T36" s="22"/>
      <c r="U36" s="22"/>
      <c r="V36" s="22"/>
      <c r="W36" s="22">
        <v>364744485</v>
      </c>
      <c r="X36" s="22">
        <v>391794216</v>
      </c>
      <c r="Y36" s="22">
        <v>-27049731</v>
      </c>
      <c r="Z36" s="23">
        <v>-6.9040659344496298</v>
      </c>
      <c r="AA36" s="20">
        <v>548690783</v>
      </c>
    </row>
    <row r="37" spans="1:27" ht="13.5" x14ac:dyDescent="0.25">
      <c r="A37" s="19" t="s">
        <v>63</v>
      </c>
      <c r="B37" s="15" t="s">
        <v>32</v>
      </c>
      <c r="C37" s="20">
        <v>12214990</v>
      </c>
      <c r="D37" s="20"/>
      <c r="E37" s="21">
        <v>24490040</v>
      </c>
      <c r="F37" s="22">
        <v>26386640</v>
      </c>
      <c r="G37" s="22">
        <v>486255</v>
      </c>
      <c r="H37" s="22">
        <v>4787082</v>
      </c>
      <c r="I37" s="22">
        <v>3043111</v>
      </c>
      <c r="J37" s="22">
        <v>8316448</v>
      </c>
      <c r="K37" s="22">
        <v>3980749</v>
      </c>
      <c r="L37" s="22">
        <v>2546995</v>
      </c>
      <c r="M37" s="22">
        <v>4174463</v>
      </c>
      <c r="N37" s="22">
        <v>10702207</v>
      </c>
      <c r="O37" s="22">
        <v>3314286</v>
      </c>
      <c r="P37" s="22">
        <v>3414093</v>
      </c>
      <c r="Q37" s="22">
        <v>3766334</v>
      </c>
      <c r="R37" s="22">
        <v>10494713</v>
      </c>
      <c r="S37" s="22"/>
      <c r="T37" s="22"/>
      <c r="U37" s="22"/>
      <c r="V37" s="22"/>
      <c r="W37" s="22">
        <v>29513368</v>
      </c>
      <c r="X37" s="22">
        <v>18815828</v>
      </c>
      <c r="Y37" s="22">
        <v>10697540</v>
      </c>
      <c r="Z37" s="23">
        <v>56.853942329829977</v>
      </c>
      <c r="AA37" s="20">
        <v>26386640</v>
      </c>
    </row>
    <row r="38" spans="1:27" ht="13.5" x14ac:dyDescent="0.25">
      <c r="A38" s="19" t="s">
        <v>64</v>
      </c>
      <c r="B38" s="15" t="s">
        <v>32</v>
      </c>
      <c r="C38" s="20">
        <v>39254026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86085050</v>
      </c>
      <c r="D39" s="20"/>
      <c r="E39" s="21">
        <v>32812730</v>
      </c>
      <c r="F39" s="22">
        <v>32812730</v>
      </c>
      <c r="G39" s="22"/>
      <c r="H39" s="22"/>
      <c r="I39" s="22">
        <v>10364889</v>
      </c>
      <c r="J39" s="22">
        <v>10364889</v>
      </c>
      <c r="K39" s="22"/>
      <c r="L39" s="22"/>
      <c r="M39" s="22">
        <v>10369329</v>
      </c>
      <c r="N39" s="22">
        <v>10369329</v>
      </c>
      <c r="O39" s="22">
        <v>3368598</v>
      </c>
      <c r="P39" s="22">
        <v>3449415</v>
      </c>
      <c r="Q39" s="22">
        <v>3449018</v>
      </c>
      <c r="R39" s="22">
        <v>10267031</v>
      </c>
      <c r="S39" s="22"/>
      <c r="T39" s="22"/>
      <c r="U39" s="22"/>
      <c r="V39" s="22"/>
      <c r="W39" s="22">
        <v>31001249</v>
      </c>
      <c r="X39" s="22">
        <v>24609546</v>
      </c>
      <c r="Y39" s="22">
        <v>6391703</v>
      </c>
      <c r="Z39" s="23">
        <v>25.972453941247025</v>
      </c>
      <c r="AA39" s="20">
        <v>32812730</v>
      </c>
    </row>
    <row r="40" spans="1:27" ht="13.5" x14ac:dyDescent="0.25">
      <c r="A40" s="19" t="s">
        <v>40</v>
      </c>
      <c r="B40" s="15" t="s">
        <v>32</v>
      </c>
      <c r="C40" s="20">
        <v>11437563</v>
      </c>
      <c r="D40" s="20"/>
      <c r="E40" s="21">
        <v>9508179</v>
      </c>
      <c r="F40" s="22">
        <v>9508179</v>
      </c>
      <c r="G40" s="22"/>
      <c r="H40" s="22"/>
      <c r="I40" s="22">
        <v>2111144</v>
      </c>
      <c r="J40" s="22">
        <v>2111144</v>
      </c>
      <c r="K40" s="22">
        <v>402181</v>
      </c>
      <c r="L40" s="22">
        <v>634509</v>
      </c>
      <c r="M40" s="22">
        <v>1797045</v>
      </c>
      <c r="N40" s="22">
        <v>2833735</v>
      </c>
      <c r="O40" s="22">
        <v>125257</v>
      </c>
      <c r="P40" s="22">
        <v>109066</v>
      </c>
      <c r="Q40" s="22">
        <v>1161943</v>
      </c>
      <c r="R40" s="22">
        <v>1396266</v>
      </c>
      <c r="S40" s="22"/>
      <c r="T40" s="22"/>
      <c r="U40" s="22"/>
      <c r="V40" s="22"/>
      <c r="W40" s="22">
        <v>6341145</v>
      </c>
      <c r="X40" s="22">
        <v>7131133</v>
      </c>
      <c r="Y40" s="22">
        <v>-789988</v>
      </c>
      <c r="Z40" s="23">
        <v>-11.078015232642555</v>
      </c>
      <c r="AA40" s="20">
        <v>9508179</v>
      </c>
    </row>
    <row r="41" spans="1:27" ht="13.5" x14ac:dyDescent="0.25">
      <c r="A41" s="19" t="s">
        <v>66</v>
      </c>
      <c r="B41" s="15" t="s">
        <v>32</v>
      </c>
      <c r="C41" s="20">
        <v>6280</v>
      </c>
      <c r="D41" s="20"/>
      <c r="E41" s="21">
        <v>80118</v>
      </c>
      <c r="F41" s="22">
        <v>80118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60089</v>
      </c>
      <c r="Y41" s="22">
        <v>-60089</v>
      </c>
      <c r="Z41" s="23">
        <v>-100</v>
      </c>
      <c r="AA41" s="20">
        <v>80118</v>
      </c>
    </row>
    <row r="42" spans="1:27" ht="13.5" x14ac:dyDescent="0.25">
      <c r="A42" s="19" t="s">
        <v>67</v>
      </c>
      <c r="B42" s="15" t="s">
        <v>32</v>
      </c>
      <c r="C42" s="20">
        <v>15653921</v>
      </c>
      <c r="D42" s="20"/>
      <c r="E42" s="21">
        <v>24168000</v>
      </c>
      <c r="F42" s="22">
        <v>24168000</v>
      </c>
      <c r="G42" s="22"/>
      <c r="H42" s="22"/>
      <c r="I42" s="22">
        <v>5422626</v>
      </c>
      <c r="J42" s="22">
        <v>5422626</v>
      </c>
      <c r="K42" s="22"/>
      <c r="L42" s="22">
        <v>1491579</v>
      </c>
      <c r="M42" s="22">
        <v>1705649</v>
      </c>
      <c r="N42" s="22">
        <v>3197228</v>
      </c>
      <c r="O42" s="22">
        <v>1517653</v>
      </c>
      <c r="P42" s="22">
        <v>770573</v>
      </c>
      <c r="Q42" s="22">
        <v>2295945</v>
      </c>
      <c r="R42" s="22">
        <v>4584171</v>
      </c>
      <c r="S42" s="22"/>
      <c r="T42" s="22"/>
      <c r="U42" s="22"/>
      <c r="V42" s="22"/>
      <c r="W42" s="22">
        <v>13204025</v>
      </c>
      <c r="X42" s="22">
        <v>17982932</v>
      </c>
      <c r="Y42" s="22">
        <v>-4778907</v>
      </c>
      <c r="Z42" s="23">
        <v>-26.574682037389675</v>
      </c>
      <c r="AA42" s="20">
        <v>24168000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28900000</v>
      </c>
      <c r="F43" s="22">
        <v>44300000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17720000</v>
      </c>
      <c r="Y43" s="22">
        <v>-17720000</v>
      </c>
      <c r="Z43" s="23">
        <v>-100</v>
      </c>
      <c r="AA43" s="20">
        <v>44300000</v>
      </c>
    </row>
    <row r="44" spans="1:27" ht="13.5" x14ac:dyDescent="0.25">
      <c r="A44" s="19" t="s">
        <v>69</v>
      </c>
      <c r="B44" s="15" t="s">
        <v>32</v>
      </c>
      <c r="C44" s="20">
        <v>8355930</v>
      </c>
      <c r="D44" s="20"/>
      <c r="E44" s="21">
        <v>7061835</v>
      </c>
      <c r="F44" s="22">
        <v>9265235</v>
      </c>
      <c r="G44" s="22">
        <v>107968</v>
      </c>
      <c r="H44" s="22">
        <v>376152</v>
      </c>
      <c r="I44" s="22">
        <v>367606</v>
      </c>
      <c r="J44" s="22">
        <v>851726</v>
      </c>
      <c r="K44" s="22">
        <v>363544</v>
      </c>
      <c r="L44" s="22">
        <v>1204364</v>
      </c>
      <c r="M44" s="22">
        <v>530713</v>
      </c>
      <c r="N44" s="22">
        <v>2098621</v>
      </c>
      <c r="O44" s="22">
        <v>205351</v>
      </c>
      <c r="P44" s="22">
        <v>7488042</v>
      </c>
      <c r="Q44" s="22">
        <v>533194</v>
      </c>
      <c r="R44" s="22">
        <v>8226587</v>
      </c>
      <c r="S44" s="22"/>
      <c r="T44" s="22"/>
      <c r="U44" s="22"/>
      <c r="V44" s="22"/>
      <c r="W44" s="22">
        <v>11176934</v>
      </c>
      <c r="X44" s="22">
        <v>6198079</v>
      </c>
      <c r="Y44" s="22">
        <v>4978855</v>
      </c>
      <c r="Z44" s="23">
        <v>80.329001937535807</v>
      </c>
      <c r="AA44" s="20">
        <v>9265235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732573735</v>
      </c>
      <c r="D47" s="29">
        <f t="shared" ref="D47:Y47" si="1">SUM(D34:D46)</f>
        <v>0</v>
      </c>
      <c r="E47" s="30">
        <f t="shared" si="1"/>
        <v>702008501</v>
      </c>
      <c r="F47" s="31">
        <f t="shared" si="1"/>
        <v>761956164</v>
      </c>
      <c r="G47" s="31">
        <f t="shared" si="1"/>
        <v>5794724</v>
      </c>
      <c r="H47" s="31">
        <f t="shared" si="1"/>
        <v>52867541</v>
      </c>
      <c r="I47" s="31">
        <f t="shared" si="1"/>
        <v>99713134</v>
      </c>
      <c r="J47" s="31">
        <f t="shared" si="1"/>
        <v>158375399</v>
      </c>
      <c r="K47" s="31">
        <f t="shared" si="1"/>
        <v>52951156</v>
      </c>
      <c r="L47" s="31">
        <f t="shared" si="1"/>
        <v>53873112</v>
      </c>
      <c r="M47" s="31">
        <f t="shared" si="1"/>
        <v>67468936</v>
      </c>
      <c r="N47" s="31">
        <f t="shared" si="1"/>
        <v>174293204</v>
      </c>
      <c r="O47" s="31">
        <f t="shared" si="1"/>
        <v>53041349</v>
      </c>
      <c r="P47" s="31">
        <f t="shared" si="1"/>
        <v>59928042</v>
      </c>
      <c r="Q47" s="31">
        <f t="shared" si="1"/>
        <v>56731592</v>
      </c>
      <c r="R47" s="31">
        <f t="shared" si="1"/>
        <v>169700983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502369586</v>
      </c>
      <c r="X47" s="31">
        <f t="shared" si="1"/>
        <v>534370184</v>
      </c>
      <c r="Y47" s="31">
        <f t="shared" si="1"/>
        <v>-32000598</v>
      </c>
      <c r="Z47" s="32">
        <f>+IF(X47&lt;&gt;0,+(Y47/X47)*100,0)</f>
        <v>-5.988469970472754</v>
      </c>
      <c r="AA47" s="29">
        <f>SUM(AA34:AA46)</f>
        <v>761956164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-59997033</v>
      </c>
      <c r="D48" s="39">
        <f t="shared" si="2"/>
        <v>0</v>
      </c>
      <c r="E48" s="40">
        <f t="shared" si="2"/>
        <v>85159499</v>
      </c>
      <c r="F48" s="41">
        <f t="shared" si="2"/>
        <v>79095435</v>
      </c>
      <c r="G48" s="41">
        <f t="shared" si="2"/>
        <v>64937979</v>
      </c>
      <c r="H48" s="41">
        <f t="shared" si="2"/>
        <v>30306771</v>
      </c>
      <c r="I48" s="41">
        <f t="shared" si="2"/>
        <v>-19561655</v>
      </c>
      <c r="J48" s="41">
        <f t="shared" si="2"/>
        <v>75683095</v>
      </c>
      <c r="K48" s="41">
        <f t="shared" si="2"/>
        <v>8899618</v>
      </c>
      <c r="L48" s="41">
        <f t="shared" si="2"/>
        <v>6871495</v>
      </c>
      <c r="M48" s="41">
        <f t="shared" si="2"/>
        <v>-3807643</v>
      </c>
      <c r="N48" s="41">
        <f t="shared" si="2"/>
        <v>11963470</v>
      </c>
      <c r="O48" s="41">
        <f t="shared" si="2"/>
        <v>8299287</v>
      </c>
      <c r="P48" s="41">
        <f t="shared" si="2"/>
        <v>6648541</v>
      </c>
      <c r="Q48" s="41">
        <f t="shared" si="2"/>
        <v>1461966</v>
      </c>
      <c r="R48" s="41">
        <f t="shared" si="2"/>
        <v>16409794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104056359</v>
      </c>
      <c r="X48" s="41">
        <f t="shared" si="2"/>
        <v>100859822</v>
      </c>
      <c r="Y48" s="41">
        <f t="shared" si="2"/>
        <v>3196537</v>
      </c>
      <c r="Z48" s="42">
        <f>+IF(X48&lt;&gt;0,+(Y48/X48)*100,0)</f>
        <v>3.1692867750649016</v>
      </c>
      <c r="AA48" s="39">
        <f>+AA32-AA47</f>
        <v>79095435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6000000</v>
      </c>
      <c r="F49" s="22">
        <v>800000</v>
      </c>
      <c r="G49" s="22"/>
      <c r="H49" s="22"/>
      <c r="I49" s="22"/>
      <c r="J49" s="22"/>
      <c r="K49" s="22"/>
      <c r="L49" s="22"/>
      <c r="M49" s="22">
        <v>800000</v>
      </c>
      <c r="N49" s="22">
        <v>800000</v>
      </c>
      <c r="O49" s="22"/>
      <c r="P49" s="22"/>
      <c r="Q49" s="22"/>
      <c r="R49" s="22"/>
      <c r="S49" s="22"/>
      <c r="T49" s="22"/>
      <c r="U49" s="22"/>
      <c r="V49" s="22"/>
      <c r="W49" s="22">
        <v>800000</v>
      </c>
      <c r="X49" s="22">
        <v>800000</v>
      </c>
      <c r="Y49" s="22"/>
      <c r="Z49" s="23"/>
      <c r="AA49" s="20">
        <v>800000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-59997033</v>
      </c>
      <c r="D51" s="48">
        <f t="shared" si="3"/>
        <v>0</v>
      </c>
      <c r="E51" s="49">
        <f t="shared" si="3"/>
        <v>91159499</v>
      </c>
      <c r="F51" s="50">
        <f t="shared" si="3"/>
        <v>79895435</v>
      </c>
      <c r="G51" s="50">
        <f t="shared" si="3"/>
        <v>64937979</v>
      </c>
      <c r="H51" s="50">
        <f t="shared" si="3"/>
        <v>30306771</v>
      </c>
      <c r="I51" s="50">
        <f t="shared" si="3"/>
        <v>-19561655</v>
      </c>
      <c r="J51" s="50">
        <f t="shared" si="3"/>
        <v>75683095</v>
      </c>
      <c r="K51" s="50">
        <f t="shared" si="3"/>
        <v>8899618</v>
      </c>
      <c r="L51" s="50">
        <f t="shared" si="3"/>
        <v>6871495</v>
      </c>
      <c r="M51" s="50">
        <f t="shared" si="3"/>
        <v>-3007643</v>
      </c>
      <c r="N51" s="50">
        <f t="shared" si="3"/>
        <v>12763470</v>
      </c>
      <c r="O51" s="50">
        <f t="shared" si="3"/>
        <v>8299287</v>
      </c>
      <c r="P51" s="50">
        <f t="shared" si="3"/>
        <v>6648541</v>
      </c>
      <c r="Q51" s="50">
        <f t="shared" si="3"/>
        <v>1461966</v>
      </c>
      <c r="R51" s="50">
        <f t="shared" si="3"/>
        <v>16409794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104856359</v>
      </c>
      <c r="X51" s="50">
        <f t="shared" si="3"/>
        <v>101659822</v>
      </c>
      <c r="Y51" s="50">
        <f t="shared" si="3"/>
        <v>3196537</v>
      </c>
      <c r="Z51" s="51">
        <f>+IF(X51&lt;&gt;0,+(Y51/X51)*100,0)</f>
        <v>3.1443464459341666</v>
      </c>
      <c r="AA51" s="48">
        <f>SUM(AA48:AA50)</f>
        <v>79895435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-59997033</v>
      </c>
      <c r="D53" s="54">
        <f>+D51-D52</f>
        <v>0</v>
      </c>
      <c r="E53" s="55">
        <f t="shared" si="4"/>
        <v>91159499</v>
      </c>
      <c r="F53" s="56">
        <f t="shared" si="4"/>
        <v>79895435</v>
      </c>
      <c r="G53" s="56">
        <f t="shared" si="4"/>
        <v>64937979</v>
      </c>
      <c r="H53" s="56">
        <f t="shared" si="4"/>
        <v>30306771</v>
      </c>
      <c r="I53" s="56">
        <f t="shared" si="4"/>
        <v>-19561655</v>
      </c>
      <c r="J53" s="56">
        <f t="shared" si="4"/>
        <v>75683095</v>
      </c>
      <c r="K53" s="56">
        <f t="shared" si="4"/>
        <v>8899618</v>
      </c>
      <c r="L53" s="56">
        <f t="shared" si="4"/>
        <v>6871495</v>
      </c>
      <c r="M53" s="56">
        <f t="shared" si="4"/>
        <v>-3007643</v>
      </c>
      <c r="N53" s="56">
        <f t="shared" si="4"/>
        <v>12763470</v>
      </c>
      <c r="O53" s="56">
        <f t="shared" si="4"/>
        <v>8299287</v>
      </c>
      <c r="P53" s="56">
        <f t="shared" si="4"/>
        <v>6648541</v>
      </c>
      <c r="Q53" s="56">
        <f t="shared" si="4"/>
        <v>1461966</v>
      </c>
      <c r="R53" s="56">
        <f t="shared" si="4"/>
        <v>16409794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104856359</v>
      </c>
      <c r="X53" s="56">
        <f t="shared" si="4"/>
        <v>101659822</v>
      </c>
      <c r="Y53" s="56">
        <f t="shared" si="4"/>
        <v>3196537</v>
      </c>
      <c r="Z53" s="57">
        <f>+IF(X53&lt;&gt;0,+(Y53/X53)*100,0)</f>
        <v>3.1443464459341666</v>
      </c>
      <c r="AA53" s="54">
        <f>+AA51-AA52</f>
        <v>79895435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-59997033</v>
      </c>
      <c r="D56" s="48">
        <f>SUM(D53:D55)</f>
        <v>0</v>
      </c>
      <c r="E56" s="49">
        <f t="shared" si="5"/>
        <v>91159499</v>
      </c>
      <c r="F56" s="50">
        <f t="shared" si="5"/>
        <v>79895435</v>
      </c>
      <c r="G56" s="50">
        <f t="shared" si="5"/>
        <v>64937979</v>
      </c>
      <c r="H56" s="50">
        <f t="shared" si="5"/>
        <v>30306771</v>
      </c>
      <c r="I56" s="50">
        <f t="shared" si="5"/>
        <v>-19561655</v>
      </c>
      <c r="J56" s="50">
        <f t="shared" si="5"/>
        <v>75683095</v>
      </c>
      <c r="K56" s="50">
        <f t="shared" si="5"/>
        <v>8899618</v>
      </c>
      <c r="L56" s="50">
        <f t="shared" si="5"/>
        <v>6871495</v>
      </c>
      <c r="M56" s="50">
        <f t="shared" si="5"/>
        <v>-3007643</v>
      </c>
      <c r="N56" s="50">
        <f t="shared" si="5"/>
        <v>12763470</v>
      </c>
      <c r="O56" s="50">
        <f t="shared" si="5"/>
        <v>8299287</v>
      </c>
      <c r="P56" s="50">
        <f t="shared" si="5"/>
        <v>6648541</v>
      </c>
      <c r="Q56" s="50">
        <f t="shared" si="5"/>
        <v>1461966</v>
      </c>
      <c r="R56" s="50">
        <f t="shared" si="5"/>
        <v>16409794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104856359</v>
      </c>
      <c r="X56" s="50">
        <f t="shared" si="5"/>
        <v>101659822</v>
      </c>
      <c r="Y56" s="50">
        <f t="shared" si="5"/>
        <v>3196537</v>
      </c>
      <c r="Z56" s="51">
        <f>+IF(X56&lt;&gt;0,+(Y56/X56)*100,0)</f>
        <v>3.1443464459341666</v>
      </c>
      <c r="AA56" s="48">
        <f>SUM(AA53:AA55)</f>
        <v>79895435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-59997033</v>
      </c>
      <c r="D59" s="65">
        <f>SUM(D56:D58)</f>
        <v>0</v>
      </c>
      <c r="E59" s="66">
        <f t="shared" si="6"/>
        <v>91159499</v>
      </c>
      <c r="F59" s="67">
        <f t="shared" si="6"/>
        <v>79895435</v>
      </c>
      <c r="G59" s="67">
        <f t="shared" si="6"/>
        <v>64937979</v>
      </c>
      <c r="H59" s="67">
        <f t="shared" si="6"/>
        <v>30306771</v>
      </c>
      <c r="I59" s="67">
        <f t="shared" si="6"/>
        <v>-19561655</v>
      </c>
      <c r="J59" s="67">
        <f t="shared" si="6"/>
        <v>75683095</v>
      </c>
      <c r="K59" s="67">
        <f t="shared" si="6"/>
        <v>8899618</v>
      </c>
      <c r="L59" s="67">
        <f t="shared" si="6"/>
        <v>6871495</v>
      </c>
      <c r="M59" s="67">
        <f t="shared" si="6"/>
        <v>-3007643</v>
      </c>
      <c r="N59" s="67">
        <f t="shared" si="6"/>
        <v>12763470</v>
      </c>
      <c r="O59" s="67">
        <f t="shared" si="6"/>
        <v>8299287</v>
      </c>
      <c r="P59" s="67">
        <f t="shared" si="6"/>
        <v>6648541</v>
      </c>
      <c r="Q59" s="67">
        <f t="shared" si="6"/>
        <v>1461966</v>
      </c>
      <c r="R59" s="67">
        <f t="shared" si="6"/>
        <v>16409794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104856359</v>
      </c>
      <c r="X59" s="67">
        <f t="shared" si="6"/>
        <v>101659822</v>
      </c>
      <c r="Y59" s="67">
        <f t="shared" si="6"/>
        <v>3196537</v>
      </c>
      <c r="Z59" s="68">
        <f>+IF(X59&lt;&gt;0,+(Y59/X59)*100,0)</f>
        <v>3.1443464459341666</v>
      </c>
      <c r="AA59" s="65">
        <f>SUM(AA56:AA58)</f>
        <v>79895435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119965437</v>
      </c>
      <c r="D6" s="20"/>
      <c r="E6" s="21">
        <v>176860489</v>
      </c>
      <c r="F6" s="22">
        <v>176860489</v>
      </c>
      <c r="G6" s="22">
        <v>6364621</v>
      </c>
      <c r="H6" s="22">
        <v>8203662</v>
      </c>
      <c r="I6" s="22">
        <v>12988929</v>
      </c>
      <c r="J6" s="22">
        <v>27557212</v>
      </c>
      <c r="K6" s="22">
        <v>7077312</v>
      </c>
      <c r="L6" s="22">
        <v>11410783</v>
      </c>
      <c r="M6" s="22">
        <v>10445994</v>
      </c>
      <c r="N6" s="22">
        <v>28934089</v>
      </c>
      <c r="O6" s="22">
        <v>15725284</v>
      </c>
      <c r="P6" s="22">
        <v>8953607</v>
      </c>
      <c r="Q6" s="22">
        <v>11576842</v>
      </c>
      <c r="R6" s="22">
        <v>36255733</v>
      </c>
      <c r="S6" s="22"/>
      <c r="T6" s="22"/>
      <c r="U6" s="22"/>
      <c r="V6" s="22"/>
      <c r="W6" s="22">
        <v>92747034</v>
      </c>
      <c r="X6" s="22">
        <v>132645366</v>
      </c>
      <c r="Y6" s="22">
        <v>-39898332</v>
      </c>
      <c r="Z6" s="23">
        <v>-30.07894900753638</v>
      </c>
      <c r="AA6" s="20">
        <v>176860489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4209545</v>
      </c>
      <c r="D13" s="20"/>
      <c r="E13" s="21">
        <v>5441609</v>
      </c>
      <c r="F13" s="22">
        <v>5441609</v>
      </c>
      <c r="G13" s="22">
        <v>188967</v>
      </c>
      <c r="H13" s="22"/>
      <c r="I13" s="22"/>
      <c r="J13" s="22">
        <v>188967</v>
      </c>
      <c r="K13" s="22"/>
      <c r="L13" s="22">
        <v>4401</v>
      </c>
      <c r="M13" s="22">
        <v>19464</v>
      </c>
      <c r="N13" s="22">
        <v>23865</v>
      </c>
      <c r="O13" s="22">
        <v>32828</v>
      </c>
      <c r="P13" s="22">
        <v>45264</v>
      </c>
      <c r="Q13" s="22">
        <v>61733</v>
      </c>
      <c r="R13" s="22">
        <v>139825</v>
      </c>
      <c r="S13" s="22"/>
      <c r="T13" s="22"/>
      <c r="U13" s="22"/>
      <c r="V13" s="22"/>
      <c r="W13" s="22">
        <v>352657</v>
      </c>
      <c r="X13" s="22">
        <v>4081203</v>
      </c>
      <c r="Y13" s="22">
        <v>-3728546</v>
      </c>
      <c r="Z13" s="23">
        <v>-91.35899390449336</v>
      </c>
      <c r="AA13" s="20">
        <v>5441609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4000000</v>
      </c>
      <c r="F25" s="22">
        <v>4000000</v>
      </c>
      <c r="G25" s="22"/>
      <c r="H25" s="22"/>
      <c r="I25" s="22"/>
      <c r="J25" s="22"/>
      <c r="K25" s="22"/>
      <c r="L25" s="22"/>
      <c r="M25" s="22"/>
      <c r="N25" s="22"/>
      <c r="O25" s="22"/>
      <c r="P25" s="22">
        <v>2631200</v>
      </c>
      <c r="Q25" s="22">
        <v>737150</v>
      </c>
      <c r="R25" s="22">
        <v>3368350</v>
      </c>
      <c r="S25" s="22"/>
      <c r="T25" s="22"/>
      <c r="U25" s="22"/>
      <c r="V25" s="22"/>
      <c r="W25" s="22">
        <v>3368350</v>
      </c>
      <c r="X25" s="22">
        <v>2999997</v>
      </c>
      <c r="Y25" s="22">
        <v>368353</v>
      </c>
      <c r="Z25" s="23">
        <v>12.278445611778945</v>
      </c>
      <c r="AA25" s="20">
        <v>4000000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124174982</v>
      </c>
      <c r="D32" s="29">
        <f t="shared" ref="D32:Y32" si="0">SUM(D6:D31)</f>
        <v>0</v>
      </c>
      <c r="E32" s="30">
        <f t="shared" si="0"/>
        <v>186302098</v>
      </c>
      <c r="F32" s="31">
        <f t="shared" si="0"/>
        <v>186302098</v>
      </c>
      <c r="G32" s="31">
        <f t="shared" si="0"/>
        <v>6553588</v>
      </c>
      <c r="H32" s="31">
        <f t="shared" si="0"/>
        <v>8203662</v>
      </c>
      <c r="I32" s="31">
        <f t="shared" si="0"/>
        <v>12988929</v>
      </c>
      <c r="J32" s="31">
        <f t="shared" si="0"/>
        <v>27746179</v>
      </c>
      <c r="K32" s="31">
        <f t="shared" si="0"/>
        <v>7077312</v>
      </c>
      <c r="L32" s="31">
        <f t="shared" si="0"/>
        <v>11415184</v>
      </c>
      <c r="M32" s="31">
        <f t="shared" si="0"/>
        <v>10465458</v>
      </c>
      <c r="N32" s="31">
        <f t="shared" si="0"/>
        <v>28957954</v>
      </c>
      <c r="O32" s="31">
        <f t="shared" si="0"/>
        <v>15758112</v>
      </c>
      <c r="P32" s="31">
        <f t="shared" si="0"/>
        <v>11630071</v>
      </c>
      <c r="Q32" s="31">
        <f t="shared" si="0"/>
        <v>12375725</v>
      </c>
      <c r="R32" s="31">
        <f t="shared" si="0"/>
        <v>39763908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96468041</v>
      </c>
      <c r="X32" s="31">
        <f t="shared" si="0"/>
        <v>139726566</v>
      </c>
      <c r="Y32" s="31">
        <f t="shared" si="0"/>
        <v>-43258525</v>
      </c>
      <c r="Z32" s="32">
        <f>+IF(X32&lt;&gt;0,+(Y32/X32)*100,0)</f>
        <v>-30.959413258606816</v>
      </c>
      <c r="AA32" s="29">
        <f>SUM(AA6:AA31)</f>
        <v>186302098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13511480</v>
      </c>
      <c r="D34" s="20"/>
      <c r="E34" s="21">
        <v>17414564</v>
      </c>
      <c r="F34" s="22">
        <v>15537564</v>
      </c>
      <c r="G34" s="22">
        <v>896921</v>
      </c>
      <c r="H34" s="22">
        <v>870079</v>
      </c>
      <c r="I34" s="22">
        <v>937777</v>
      </c>
      <c r="J34" s="22">
        <v>2704777</v>
      </c>
      <c r="K34" s="22">
        <v>936424</v>
      </c>
      <c r="L34" s="22">
        <v>1015763</v>
      </c>
      <c r="M34" s="22">
        <v>1181802</v>
      </c>
      <c r="N34" s="22">
        <v>3133989</v>
      </c>
      <c r="O34" s="22">
        <v>1237097</v>
      </c>
      <c r="P34" s="22">
        <v>1054183</v>
      </c>
      <c r="Q34" s="22">
        <v>1063208</v>
      </c>
      <c r="R34" s="22">
        <v>3354488</v>
      </c>
      <c r="S34" s="22"/>
      <c r="T34" s="22"/>
      <c r="U34" s="22"/>
      <c r="V34" s="22"/>
      <c r="W34" s="22">
        <v>9193254</v>
      </c>
      <c r="X34" s="22">
        <v>11653182</v>
      </c>
      <c r="Y34" s="22">
        <v>-2459928</v>
      </c>
      <c r="Z34" s="23">
        <v>-21.109496101579808</v>
      </c>
      <c r="AA34" s="20">
        <v>15537564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94788222</v>
      </c>
      <c r="D36" s="20"/>
      <c r="E36" s="21">
        <v>139479310</v>
      </c>
      <c r="F36" s="22">
        <v>138279310</v>
      </c>
      <c r="G36" s="22">
        <v>10941294</v>
      </c>
      <c r="H36" s="22">
        <v>12048163</v>
      </c>
      <c r="I36" s="22">
        <v>10759426</v>
      </c>
      <c r="J36" s="22">
        <v>33748883</v>
      </c>
      <c r="K36" s="22">
        <v>8594506</v>
      </c>
      <c r="L36" s="22">
        <v>8628071</v>
      </c>
      <c r="M36" s="22">
        <v>8830420</v>
      </c>
      <c r="N36" s="22">
        <v>26052997</v>
      </c>
      <c r="O36" s="22">
        <v>9053175</v>
      </c>
      <c r="P36" s="22">
        <v>9257473</v>
      </c>
      <c r="Q36" s="22">
        <v>9929972</v>
      </c>
      <c r="R36" s="22">
        <v>28240620</v>
      </c>
      <c r="S36" s="22"/>
      <c r="T36" s="22"/>
      <c r="U36" s="22"/>
      <c r="V36" s="22"/>
      <c r="W36" s="22">
        <v>88042500</v>
      </c>
      <c r="X36" s="22">
        <v>103709484</v>
      </c>
      <c r="Y36" s="22">
        <v>-15666984</v>
      </c>
      <c r="Z36" s="23">
        <v>-15.106606836458662</v>
      </c>
      <c r="AA36" s="20">
        <v>138279310</v>
      </c>
    </row>
    <row r="37" spans="1:27" ht="13.5" x14ac:dyDescent="0.25">
      <c r="A37" s="19" t="s">
        <v>63</v>
      </c>
      <c r="B37" s="15" t="s">
        <v>32</v>
      </c>
      <c r="C37" s="20">
        <v>16685602</v>
      </c>
      <c r="D37" s="20"/>
      <c r="E37" s="21"/>
      <c r="F37" s="22">
        <v>6759268</v>
      </c>
      <c r="G37" s="22">
        <v>2885299</v>
      </c>
      <c r="H37" s="22">
        <v>6905</v>
      </c>
      <c r="I37" s="22">
        <v>979</v>
      </c>
      <c r="J37" s="22">
        <v>2893183</v>
      </c>
      <c r="K37" s="22">
        <v>1364</v>
      </c>
      <c r="L37" s="22">
        <v>715</v>
      </c>
      <c r="M37" s="22"/>
      <c r="N37" s="22">
        <v>2079</v>
      </c>
      <c r="O37" s="22">
        <v>2164</v>
      </c>
      <c r="P37" s="22">
        <v>199748</v>
      </c>
      <c r="Q37" s="22"/>
      <c r="R37" s="22">
        <v>201912</v>
      </c>
      <c r="S37" s="22"/>
      <c r="T37" s="22"/>
      <c r="U37" s="22"/>
      <c r="V37" s="22"/>
      <c r="W37" s="22">
        <v>3097174</v>
      </c>
      <c r="X37" s="22">
        <v>5069448</v>
      </c>
      <c r="Y37" s="22">
        <v>-1972274</v>
      </c>
      <c r="Z37" s="23">
        <v>-38.90510367203688</v>
      </c>
      <c r="AA37" s="20">
        <v>6759268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15951827</v>
      </c>
      <c r="F38" s="22">
        <v>15951827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11963871</v>
      </c>
      <c r="Y38" s="22">
        <v>-11963871</v>
      </c>
      <c r="Z38" s="23">
        <v>-100</v>
      </c>
      <c r="AA38" s="20">
        <v>15951827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12825905</v>
      </c>
      <c r="F39" s="22">
        <v>9825905</v>
      </c>
      <c r="G39" s="22"/>
      <c r="H39" s="22">
        <v>59600</v>
      </c>
      <c r="I39" s="22">
        <v>2158505</v>
      </c>
      <c r="J39" s="22">
        <v>2218105</v>
      </c>
      <c r="K39" s="22">
        <v>700966</v>
      </c>
      <c r="L39" s="22">
        <v>678361</v>
      </c>
      <c r="M39" s="22">
        <v>700967</v>
      </c>
      <c r="N39" s="22">
        <v>2080294</v>
      </c>
      <c r="O39" s="22">
        <v>700966</v>
      </c>
      <c r="P39" s="22">
        <v>655735</v>
      </c>
      <c r="Q39" s="22">
        <v>700967</v>
      </c>
      <c r="R39" s="22">
        <v>2057668</v>
      </c>
      <c r="S39" s="22"/>
      <c r="T39" s="22"/>
      <c r="U39" s="22"/>
      <c r="V39" s="22"/>
      <c r="W39" s="22">
        <v>6356067</v>
      </c>
      <c r="X39" s="22">
        <v>7369425</v>
      </c>
      <c r="Y39" s="22">
        <v>-1013358</v>
      </c>
      <c r="Z39" s="23">
        <v>-13.750842162041135</v>
      </c>
      <c r="AA39" s="20">
        <v>9825905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8203082</v>
      </c>
      <c r="D41" s="20"/>
      <c r="E41" s="21">
        <v>21212418</v>
      </c>
      <c r="F41" s="22">
        <v>17842418</v>
      </c>
      <c r="G41" s="22">
        <v>126786</v>
      </c>
      <c r="H41" s="22">
        <v>1269074</v>
      </c>
      <c r="I41" s="22">
        <v>430311</v>
      </c>
      <c r="J41" s="22">
        <v>1826171</v>
      </c>
      <c r="K41" s="22">
        <v>1051325</v>
      </c>
      <c r="L41" s="22">
        <v>1767152</v>
      </c>
      <c r="M41" s="22">
        <v>1067770</v>
      </c>
      <c r="N41" s="22">
        <v>3886247</v>
      </c>
      <c r="O41" s="22">
        <v>1329637</v>
      </c>
      <c r="P41" s="22">
        <v>2879682</v>
      </c>
      <c r="Q41" s="22">
        <v>420895</v>
      </c>
      <c r="R41" s="22">
        <v>4630214</v>
      </c>
      <c r="S41" s="22"/>
      <c r="T41" s="22"/>
      <c r="U41" s="22"/>
      <c r="V41" s="22"/>
      <c r="W41" s="22">
        <v>10342632</v>
      </c>
      <c r="X41" s="22">
        <v>13381812</v>
      </c>
      <c r="Y41" s="22">
        <v>-3039180</v>
      </c>
      <c r="Z41" s="23">
        <v>-22.711274078577702</v>
      </c>
      <c r="AA41" s="20">
        <v>17842418</v>
      </c>
    </row>
    <row r="42" spans="1:27" ht="13.5" x14ac:dyDescent="0.25">
      <c r="A42" s="19" t="s">
        <v>67</v>
      </c>
      <c r="B42" s="15" t="s">
        <v>32</v>
      </c>
      <c r="C42" s="20">
        <v>7265137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7105141</v>
      </c>
      <c r="D44" s="20"/>
      <c r="E44" s="21">
        <v>8454524</v>
      </c>
      <c r="F44" s="22">
        <v>9429524</v>
      </c>
      <c r="G44" s="22">
        <v>30724</v>
      </c>
      <c r="H44" s="22">
        <v>528085</v>
      </c>
      <c r="I44" s="22">
        <v>563958</v>
      </c>
      <c r="J44" s="22">
        <v>1122767</v>
      </c>
      <c r="K44" s="22">
        <v>735893</v>
      </c>
      <c r="L44" s="22">
        <v>748842</v>
      </c>
      <c r="M44" s="22">
        <v>264619</v>
      </c>
      <c r="N44" s="22">
        <v>1749354</v>
      </c>
      <c r="O44" s="22">
        <v>1039407</v>
      </c>
      <c r="P44" s="22">
        <v>798034</v>
      </c>
      <c r="Q44" s="22">
        <v>974644</v>
      </c>
      <c r="R44" s="22">
        <v>2812085</v>
      </c>
      <c r="S44" s="22"/>
      <c r="T44" s="22"/>
      <c r="U44" s="22"/>
      <c r="V44" s="22"/>
      <c r="W44" s="22">
        <v>5684206</v>
      </c>
      <c r="X44" s="22">
        <v>7072137</v>
      </c>
      <c r="Y44" s="22">
        <v>-1387931</v>
      </c>
      <c r="Z44" s="23">
        <v>-19.625340968366423</v>
      </c>
      <c r="AA44" s="20">
        <v>9429524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147558664</v>
      </c>
      <c r="D47" s="29">
        <f t="shared" ref="D47:Y47" si="1">SUM(D34:D46)</f>
        <v>0</v>
      </c>
      <c r="E47" s="30">
        <f t="shared" si="1"/>
        <v>215338548</v>
      </c>
      <c r="F47" s="31">
        <f t="shared" si="1"/>
        <v>213625816</v>
      </c>
      <c r="G47" s="31">
        <f t="shared" si="1"/>
        <v>14881024</v>
      </c>
      <c r="H47" s="31">
        <f t="shared" si="1"/>
        <v>14781906</v>
      </c>
      <c r="I47" s="31">
        <f t="shared" si="1"/>
        <v>14850956</v>
      </c>
      <c r="J47" s="31">
        <f t="shared" si="1"/>
        <v>44513886</v>
      </c>
      <c r="K47" s="31">
        <f t="shared" si="1"/>
        <v>12020478</v>
      </c>
      <c r="L47" s="31">
        <f t="shared" si="1"/>
        <v>12838904</v>
      </c>
      <c r="M47" s="31">
        <f t="shared" si="1"/>
        <v>12045578</v>
      </c>
      <c r="N47" s="31">
        <f t="shared" si="1"/>
        <v>36904960</v>
      </c>
      <c r="O47" s="31">
        <f t="shared" si="1"/>
        <v>13362446</v>
      </c>
      <c r="P47" s="31">
        <f t="shared" si="1"/>
        <v>14844855</v>
      </c>
      <c r="Q47" s="31">
        <f t="shared" si="1"/>
        <v>13089686</v>
      </c>
      <c r="R47" s="31">
        <f t="shared" si="1"/>
        <v>41296987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122715833</v>
      </c>
      <c r="X47" s="31">
        <f t="shared" si="1"/>
        <v>160219359</v>
      </c>
      <c r="Y47" s="31">
        <f t="shared" si="1"/>
        <v>-37503526</v>
      </c>
      <c r="Z47" s="32">
        <f>+IF(X47&lt;&gt;0,+(Y47/X47)*100,0)</f>
        <v>-23.407612060163093</v>
      </c>
      <c r="AA47" s="29">
        <f>SUM(AA34:AA46)</f>
        <v>213625816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-23383682</v>
      </c>
      <c r="D48" s="39">
        <f t="shared" si="2"/>
        <v>0</v>
      </c>
      <c r="E48" s="40">
        <f t="shared" si="2"/>
        <v>-29036450</v>
      </c>
      <c r="F48" s="41">
        <f t="shared" si="2"/>
        <v>-27323718</v>
      </c>
      <c r="G48" s="41">
        <f t="shared" si="2"/>
        <v>-8327436</v>
      </c>
      <c r="H48" s="41">
        <f t="shared" si="2"/>
        <v>-6578244</v>
      </c>
      <c r="I48" s="41">
        <f t="shared" si="2"/>
        <v>-1862027</v>
      </c>
      <c r="J48" s="41">
        <f t="shared" si="2"/>
        <v>-16767707</v>
      </c>
      <c r="K48" s="41">
        <f t="shared" si="2"/>
        <v>-4943166</v>
      </c>
      <c r="L48" s="41">
        <f t="shared" si="2"/>
        <v>-1423720</v>
      </c>
      <c r="M48" s="41">
        <f t="shared" si="2"/>
        <v>-1580120</v>
      </c>
      <c r="N48" s="41">
        <f t="shared" si="2"/>
        <v>-7947006</v>
      </c>
      <c r="O48" s="41">
        <f t="shared" si="2"/>
        <v>2395666</v>
      </c>
      <c r="P48" s="41">
        <f t="shared" si="2"/>
        <v>-3214784</v>
      </c>
      <c r="Q48" s="41">
        <f t="shared" si="2"/>
        <v>-713961</v>
      </c>
      <c r="R48" s="41">
        <f t="shared" si="2"/>
        <v>-1533079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-26247792</v>
      </c>
      <c r="X48" s="41">
        <f t="shared" si="2"/>
        <v>-20492793</v>
      </c>
      <c r="Y48" s="41">
        <f t="shared" si="2"/>
        <v>-5754999</v>
      </c>
      <c r="Z48" s="42">
        <f>+IF(X48&lt;&gt;0,+(Y48/X48)*100,0)</f>
        <v>28.083038754161038</v>
      </c>
      <c r="AA48" s="39">
        <f>+AA32-AA47</f>
        <v>-27323718</v>
      </c>
    </row>
    <row r="49" spans="1:27" ht="25.5" x14ac:dyDescent="0.25">
      <c r="A49" s="43" t="s">
        <v>74</v>
      </c>
      <c r="B49" s="15" t="s">
        <v>32</v>
      </c>
      <c r="C49" s="20">
        <v>7999674</v>
      </c>
      <c r="D49" s="20"/>
      <c r="E49" s="21">
        <v>20794000</v>
      </c>
      <c r="F49" s="22">
        <v>15794000</v>
      </c>
      <c r="G49" s="22"/>
      <c r="H49" s="22"/>
      <c r="I49" s="22"/>
      <c r="J49" s="22"/>
      <c r="K49" s="22"/>
      <c r="L49" s="22">
        <v>3189737</v>
      </c>
      <c r="M49" s="22">
        <v>178750</v>
      </c>
      <c r="N49" s="22">
        <v>3368487</v>
      </c>
      <c r="O49" s="22"/>
      <c r="P49" s="22">
        <v>113891</v>
      </c>
      <c r="Q49" s="22">
        <v>2445126</v>
      </c>
      <c r="R49" s="22">
        <v>2559017</v>
      </c>
      <c r="S49" s="22"/>
      <c r="T49" s="22"/>
      <c r="U49" s="22"/>
      <c r="V49" s="22"/>
      <c r="W49" s="22">
        <v>5927504</v>
      </c>
      <c r="X49" s="22">
        <v>11845503</v>
      </c>
      <c r="Y49" s="22">
        <v>-5917999</v>
      </c>
      <c r="Z49" s="23">
        <v>-49.959879289212118</v>
      </c>
      <c r="AA49" s="20">
        <v>15794000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-15384008</v>
      </c>
      <c r="D51" s="48">
        <f t="shared" si="3"/>
        <v>0</v>
      </c>
      <c r="E51" s="49">
        <f t="shared" si="3"/>
        <v>-8242450</v>
      </c>
      <c r="F51" s="50">
        <f t="shared" si="3"/>
        <v>-11529718</v>
      </c>
      <c r="G51" s="50">
        <f t="shared" si="3"/>
        <v>-8327436</v>
      </c>
      <c r="H51" s="50">
        <f t="shared" si="3"/>
        <v>-6578244</v>
      </c>
      <c r="I51" s="50">
        <f t="shared" si="3"/>
        <v>-1862027</v>
      </c>
      <c r="J51" s="50">
        <f t="shared" si="3"/>
        <v>-16767707</v>
      </c>
      <c r="K51" s="50">
        <f t="shared" si="3"/>
        <v>-4943166</v>
      </c>
      <c r="L51" s="50">
        <f t="shared" si="3"/>
        <v>1766017</v>
      </c>
      <c r="M51" s="50">
        <f t="shared" si="3"/>
        <v>-1401370</v>
      </c>
      <c r="N51" s="50">
        <f t="shared" si="3"/>
        <v>-4578519</v>
      </c>
      <c r="O51" s="50">
        <f t="shared" si="3"/>
        <v>2395666</v>
      </c>
      <c r="P51" s="50">
        <f t="shared" si="3"/>
        <v>-3100893</v>
      </c>
      <c r="Q51" s="50">
        <f t="shared" si="3"/>
        <v>1731165</v>
      </c>
      <c r="R51" s="50">
        <f t="shared" si="3"/>
        <v>1025938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-20320288</v>
      </c>
      <c r="X51" s="50">
        <f t="shared" si="3"/>
        <v>-8647290</v>
      </c>
      <c r="Y51" s="50">
        <f t="shared" si="3"/>
        <v>-11672998</v>
      </c>
      <c r="Z51" s="51">
        <f>+IF(X51&lt;&gt;0,+(Y51/X51)*100,0)</f>
        <v>134.99024549887883</v>
      </c>
      <c r="AA51" s="48">
        <f>SUM(AA48:AA50)</f>
        <v>-11529718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-15384008</v>
      </c>
      <c r="D53" s="54">
        <f>+D51-D52</f>
        <v>0</v>
      </c>
      <c r="E53" s="55">
        <f t="shared" si="4"/>
        <v>-8242450</v>
      </c>
      <c r="F53" s="56">
        <f t="shared" si="4"/>
        <v>-11529718</v>
      </c>
      <c r="G53" s="56">
        <f t="shared" si="4"/>
        <v>-8327436</v>
      </c>
      <c r="H53" s="56">
        <f t="shared" si="4"/>
        <v>-6578244</v>
      </c>
      <c r="I53" s="56">
        <f t="shared" si="4"/>
        <v>-1862027</v>
      </c>
      <c r="J53" s="56">
        <f t="shared" si="4"/>
        <v>-16767707</v>
      </c>
      <c r="K53" s="56">
        <f t="shared" si="4"/>
        <v>-4943166</v>
      </c>
      <c r="L53" s="56">
        <f t="shared" si="4"/>
        <v>1766017</v>
      </c>
      <c r="M53" s="56">
        <f t="shared" si="4"/>
        <v>-1401370</v>
      </c>
      <c r="N53" s="56">
        <f t="shared" si="4"/>
        <v>-4578519</v>
      </c>
      <c r="O53" s="56">
        <f t="shared" si="4"/>
        <v>2395666</v>
      </c>
      <c r="P53" s="56">
        <f t="shared" si="4"/>
        <v>-3100893</v>
      </c>
      <c r="Q53" s="56">
        <f t="shared" si="4"/>
        <v>1731165</v>
      </c>
      <c r="R53" s="56">
        <f t="shared" si="4"/>
        <v>1025938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-20320288</v>
      </c>
      <c r="X53" s="56">
        <f t="shared" si="4"/>
        <v>-8647290</v>
      </c>
      <c r="Y53" s="56">
        <f t="shared" si="4"/>
        <v>-11672998</v>
      </c>
      <c r="Z53" s="57">
        <f>+IF(X53&lt;&gt;0,+(Y53/X53)*100,0)</f>
        <v>134.99024549887883</v>
      </c>
      <c r="AA53" s="54">
        <f>+AA51-AA52</f>
        <v>-11529718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-15384008</v>
      </c>
      <c r="D56" s="48">
        <f>SUM(D53:D55)</f>
        <v>0</v>
      </c>
      <c r="E56" s="49">
        <f t="shared" si="5"/>
        <v>-8242450</v>
      </c>
      <c r="F56" s="50">
        <f t="shared" si="5"/>
        <v>-11529718</v>
      </c>
      <c r="G56" s="50">
        <f t="shared" si="5"/>
        <v>-8327436</v>
      </c>
      <c r="H56" s="50">
        <f t="shared" si="5"/>
        <v>-6578244</v>
      </c>
      <c r="I56" s="50">
        <f t="shared" si="5"/>
        <v>-1862027</v>
      </c>
      <c r="J56" s="50">
        <f t="shared" si="5"/>
        <v>-16767707</v>
      </c>
      <c r="K56" s="50">
        <f t="shared" si="5"/>
        <v>-4943166</v>
      </c>
      <c r="L56" s="50">
        <f t="shared" si="5"/>
        <v>1766017</v>
      </c>
      <c r="M56" s="50">
        <f t="shared" si="5"/>
        <v>-1401370</v>
      </c>
      <c r="N56" s="50">
        <f t="shared" si="5"/>
        <v>-4578519</v>
      </c>
      <c r="O56" s="50">
        <f t="shared" si="5"/>
        <v>2395666</v>
      </c>
      <c r="P56" s="50">
        <f t="shared" si="5"/>
        <v>-3100893</v>
      </c>
      <c r="Q56" s="50">
        <f t="shared" si="5"/>
        <v>1731165</v>
      </c>
      <c r="R56" s="50">
        <f t="shared" si="5"/>
        <v>1025938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-20320288</v>
      </c>
      <c r="X56" s="50">
        <f t="shared" si="5"/>
        <v>-8647290</v>
      </c>
      <c r="Y56" s="50">
        <f t="shared" si="5"/>
        <v>-11672998</v>
      </c>
      <c r="Z56" s="51">
        <f>+IF(X56&lt;&gt;0,+(Y56/X56)*100,0)</f>
        <v>134.99024549887883</v>
      </c>
      <c r="AA56" s="48">
        <f>SUM(AA53:AA55)</f>
        <v>-11529718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-15384008</v>
      </c>
      <c r="D59" s="65">
        <f>SUM(D56:D58)</f>
        <v>0</v>
      </c>
      <c r="E59" s="66">
        <f t="shared" si="6"/>
        <v>-8242450</v>
      </c>
      <c r="F59" s="67">
        <f t="shared" si="6"/>
        <v>-11529718</v>
      </c>
      <c r="G59" s="67">
        <f t="shared" si="6"/>
        <v>-8327436</v>
      </c>
      <c r="H59" s="67">
        <f t="shared" si="6"/>
        <v>-6578244</v>
      </c>
      <c r="I59" s="67">
        <f t="shared" si="6"/>
        <v>-1862027</v>
      </c>
      <c r="J59" s="67">
        <f t="shared" si="6"/>
        <v>-16767707</v>
      </c>
      <c r="K59" s="67">
        <f t="shared" si="6"/>
        <v>-4943166</v>
      </c>
      <c r="L59" s="67">
        <f t="shared" si="6"/>
        <v>1766017</v>
      </c>
      <c r="M59" s="67">
        <f t="shared" si="6"/>
        <v>-1401370</v>
      </c>
      <c r="N59" s="67">
        <f t="shared" si="6"/>
        <v>-4578519</v>
      </c>
      <c r="O59" s="67">
        <f t="shared" si="6"/>
        <v>2395666</v>
      </c>
      <c r="P59" s="67">
        <f t="shared" si="6"/>
        <v>-3100893</v>
      </c>
      <c r="Q59" s="67">
        <f t="shared" si="6"/>
        <v>1731165</v>
      </c>
      <c r="R59" s="67">
        <f t="shared" si="6"/>
        <v>1025938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-20320288</v>
      </c>
      <c r="X59" s="67">
        <f t="shared" si="6"/>
        <v>-8647290</v>
      </c>
      <c r="Y59" s="67">
        <f t="shared" si="6"/>
        <v>-11672998</v>
      </c>
      <c r="Z59" s="68">
        <f>+IF(X59&lt;&gt;0,+(Y59/X59)*100,0)</f>
        <v>134.99024549887883</v>
      </c>
      <c r="AA59" s="65">
        <f>SUM(AA56:AA58)</f>
        <v>-11529718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718404</v>
      </c>
      <c r="D36" s="20"/>
      <c r="E36" s="21">
        <v>999996</v>
      </c>
      <c r="F36" s="22">
        <v>1000000</v>
      </c>
      <c r="G36" s="22">
        <v>56706</v>
      </c>
      <c r="H36" s="22">
        <v>44824</v>
      </c>
      <c r="I36" s="22"/>
      <c r="J36" s="22">
        <v>101530</v>
      </c>
      <c r="K36" s="22">
        <v>90094</v>
      </c>
      <c r="L36" s="22">
        <v>49237</v>
      </c>
      <c r="M36" s="22">
        <v>45781</v>
      </c>
      <c r="N36" s="22">
        <v>185112</v>
      </c>
      <c r="O36" s="22">
        <v>45781</v>
      </c>
      <c r="P36" s="22">
        <v>3801</v>
      </c>
      <c r="Q36" s="22">
        <v>95115</v>
      </c>
      <c r="R36" s="22">
        <v>144697</v>
      </c>
      <c r="S36" s="22"/>
      <c r="T36" s="22"/>
      <c r="U36" s="22"/>
      <c r="V36" s="22"/>
      <c r="W36" s="22">
        <v>431339</v>
      </c>
      <c r="X36" s="22">
        <v>748332</v>
      </c>
      <c r="Y36" s="22">
        <v>-316993</v>
      </c>
      <c r="Z36" s="23">
        <v>-42.359941843994378</v>
      </c>
      <c r="AA36" s="20">
        <v>1000000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718404</v>
      </c>
      <c r="D47" s="29">
        <f t="shared" ref="D47:Y47" si="1">SUM(D34:D46)</f>
        <v>0</v>
      </c>
      <c r="E47" s="30">
        <f t="shared" si="1"/>
        <v>999996</v>
      </c>
      <c r="F47" s="31">
        <f t="shared" si="1"/>
        <v>1000000</v>
      </c>
      <c r="G47" s="31">
        <f t="shared" si="1"/>
        <v>56706</v>
      </c>
      <c r="H47" s="31">
        <f t="shared" si="1"/>
        <v>44824</v>
      </c>
      <c r="I47" s="31">
        <f t="shared" si="1"/>
        <v>0</v>
      </c>
      <c r="J47" s="31">
        <f t="shared" si="1"/>
        <v>101530</v>
      </c>
      <c r="K47" s="31">
        <f t="shared" si="1"/>
        <v>90094</v>
      </c>
      <c r="L47" s="31">
        <f t="shared" si="1"/>
        <v>49237</v>
      </c>
      <c r="M47" s="31">
        <f t="shared" si="1"/>
        <v>45781</v>
      </c>
      <c r="N47" s="31">
        <f t="shared" si="1"/>
        <v>185112</v>
      </c>
      <c r="O47" s="31">
        <f t="shared" si="1"/>
        <v>45781</v>
      </c>
      <c r="P47" s="31">
        <f t="shared" si="1"/>
        <v>3801</v>
      </c>
      <c r="Q47" s="31">
        <f t="shared" si="1"/>
        <v>95115</v>
      </c>
      <c r="R47" s="31">
        <f t="shared" si="1"/>
        <v>144697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431339</v>
      </c>
      <c r="X47" s="31">
        <f t="shared" si="1"/>
        <v>748332</v>
      </c>
      <c r="Y47" s="31">
        <f t="shared" si="1"/>
        <v>-316993</v>
      </c>
      <c r="Z47" s="32">
        <f>+IF(X47&lt;&gt;0,+(Y47/X47)*100,0)</f>
        <v>-42.359941843994378</v>
      </c>
      <c r="AA47" s="29">
        <f>SUM(AA34:AA46)</f>
        <v>1000000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-718404</v>
      </c>
      <c r="D48" s="39">
        <f t="shared" si="2"/>
        <v>0</v>
      </c>
      <c r="E48" s="40">
        <f t="shared" si="2"/>
        <v>-999996</v>
      </c>
      <c r="F48" s="41">
        <f t="shared" si="2"/>
        <v>-1000000</v>
      </c>
      <c r="G48" s="41">
        <f t="shared" si="2"/>
        <v>-56706</v>
      </c>
      <c r="H48" s="41">
        <f t="shared" si="2"/>
        <v>-44824</v>
      </c>
      <c r="I48" s="41">
        <f t="shared" si="2"/>
        <v>0</v>
      </c>
      <c r="J48" s="41">
        <f t="shared" si="2"/>
        <v>-101530</v>
      </c>
      <c r="K48" s="41">
        <f t="shared" si="2"/>
        <v>-90094</v>
      </c>
      <c r="L48" s="41">
        <f t="shared" si="2"/>
        <v>-49237</v>
      </c>
      <c r="M48" s="41">
        <f t="shared" si="2"/>
        <v>-45781</v>
      </c>
      <c r="N48" s="41">
        <f t="shared" si="2"/>
        <v>-185112</v>
      </c>
      <c r="O48" s="41">
        <f t="shared" si="2"/>
        <v>-45781</v>
      </c>
      <c r="P48" s="41">
        <f t="shared" si="2"/>
        <v>-3801</v>
      </c>
      <c r="Q48" s="41">
        <f t="shared" si="2"/>
        <v>-95115</v>
      </c>
      <c r="R48" s="41">
        <f t="shared" si="2"/>
        <v>-144697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-431339</v>
      </c>
      <c r="X48" s="41">
        <f t="shared" si="2"/>
        <v>-748332</v>
      </c>
      <c r="Y48" s="41">
        <f t="shared" si="2"/>
        <v>316993</v>
      </c>
      <c r="Z48" s="42">
        <f>+IF(X48&lt;&gt;0,+(Y48/X48)*100,0)</f>
        <v>-42.359941843994378</v>
      </c>
      <c r="AA48" s="39">
        <f>+AA32-AA47</f>
        <v>-1000000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-718404</v>
      </c>
      <c r="D51" s="48">
        <f t="shared" si="3"/>
        <v>0</v>
      </c>
      <c r="E51" s="49">
        <f t="shared" si="3"/>
        <v>-999996</v>
      </c>
      <c r="F51" s="50">
        <f t="shared" si="3"/>
        <v>-1000000</v>
      </c>
      <c r="G51" s="50">
        <f t="shared" si="3"/>
        <v>-56706</v>
      </c>
      <c r="H51" s="50">
        <f t="shared" si="3"/>
        <v>-44824</v>
      </c>
      <c r="I51" s="50">
        <f t="shared" si="3"/>
        <v>0</v>
      </c>
      <c r="J51" s="50">
        <f t="shared" si="3"/>
        <v>-101530</v>
      </c>
      <c r="K51" s="50">
        <f t="shared" si="3"/>
        <v>-90094</v>
      </c>
      <c r="L51" s="50">
        <f t="shared" si="3"/>
        <v>-49237</v>
      </c>
      <c r="M51" s="50">
        <f t="shared" si="3"/>
        <v>-45781</v>
      </c>
      <c r="N51" s="50">
        <f t="shared" si="3"/>
        <v>-185112</v>
      </c>
      <c r="O51" s="50">
        <f t="shared" si="3"/>
        <v>-45781</v>
      </c>
      <c r="P51" s="50">
        <f t="shared" si="3"/>
        <v>-3801</v>
      </c>
      <c r="Q51" s="50">
        <f t="shared" si="3"/>
        <v>-95115</v>
      </c>
      <c r="R51" s="50">
        <f t="shared" si="3"/>
        <v>-144697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-431339</v>
      </c>
      <c r="X51" s="50">
        <f t="shared" si="3"/>
        <v>-748332</v>
      </c>
      <c r="Y51" s="50">
        <f t="shared" si="3"/>
        <v>316993</v>
      </c>
      <c r="Z51" s="51">
        <f>+IF(X51&lt;&gt;0,+(Y51/X51)*100,0)</f>
        <v>-42.359941843994378</v>
      </c>
      <c r="AA51" s="48">
        <f>SUM(AA48:AA50)</f>
        <v>-1000000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-718404</v>
      </c>
      <c r="D53" s="54">
        <f>+D51-D52</f>
        <v>0</v>
      </c>
      <c r="E53" s="55">
        <f t="shared" si="4"/>
        <v>-999996</v>
      </c>
      <c r="F53" s="56">
        <f t="shared" si="4"/>
        <v>-1000000</v>
      </c>
      <c r="G53" s="56">
        <f t="shared" si="4"/>
        <v>-56706</v>
      </c>
      <c r="H53" s="56">
        <f t="shared" si="4"/>
        <v>-44824</v>
      </c>
      <c r="I53" s="56">
        <f t="shared" si="4"/>
        <v>0</v>
      </c>
      <c r="J53" s="56">
        <f t="shared" si="4"/>
        <v>-101530</v>
      </c>
      <c r="K53" s="56">
        <f t="shared" si="4"/>
        <v>-90094</v>
      </c>
      <c r="L53" s="56">
        <f t="shared" si="4"/>
        <v>-49237</v>
      </c>
      <c r="M53" s="56">
        <f t="shared" si="4"/>
        <v>-45781</v>
      </c>
      <c r="N53" s="56">
        <f t="shared" si="4"/>
        <v>-185112</v>
      </c>
      <c r="O53" s="56">
        <f t="shared" si="4"/>
        <v>-45781</v>
      </c>
      <c r="P53" s="56">
        <f t="shared" si="4"/>
        <v>-3801</v>
      </c>
      <c r="Q53" s="56">
        <f t="shared" si="4"/>
        <v>-95115</v>
      </c>
      <c r="R53" s="56">
        <f t="shared" si="4"/>
        <v>-144697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-431339</v>
      </c>
      <c r="X53" s="56">
        <f t="shared" si="4"/>
        <v>-748332</v>
      </c>
      <c r="Y53" s="56">
        <f t="shared" si="4"/>
        <v>316993</v>
      </c>
      <c r="Z53" s="57">
        <f>+IF(X53&lt;&gt;0,+(Y53/X53)*100,0)</f>
        <v>-42.359941843994378</v>
      </c>
      <c r="AA53" s="54">
        <f>+AA51-AA52</f>
        <v>-1000000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-718404</v>
      </c>
      <c r="D56" s="48">
        <f>SUM(D53:D55)</f>
        <v>0</v>
      </c>
      <c r="E56" s="49">
        <f t="shared" si="5"/>
        <v>-999996</v>
      </c>
      <c r="F56" s="50">
        <f t="shared" si="5"/>
        <v>-1000000</v>
      </c>
      <c r="G56" s="50">
        <f t="shared" si="5"/>
        <v>-56706</v>
      </c>
      <c r="H56" s="50">
        <f t="shared" si="5"/>
        <v>-44824</v>
      </c>
      <c r="I56" s="50">
        <f t="shared" si="5"/>
        <v>0</v>
      </c>
      <c r="J56" s="50">
        <f t="shared" si="5"/>
        <v>-101530</v>
      </c>
      <c r="K56" s="50">
        <f t="shared" si="5"/>
        <v>-90094</v>
      </c>
      <c r="L56" s="50">
        <f t="shared" si="5"/>
        <v>-49237</v>
      </c>
      <c r="M56" s="50">
        <f t="shared" si="5"/>
        <v>-45781</v>
      </c>
      <c r="N56" s="50">
        <f t="shared" si="5"/>
        <v>-185112</v>
      </c>
      <c r="O56" s="50">
        <f t="shared" si="5"/>
        <v>-45781</v>
      </c>
      <c r="P56" s="50">
        <f t="shared" si="5"/>
        <v>-3801</v>
      </c>
      <c r="Q56" s="50">
        <f t="shared" si="5"/>
        <v>-95115</v>
      </c>
      <c r="R56" s="50">
        <f t="shared" si="5"/>
        <v>-144697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-431339</v>
      </c>
      <c r="X56" s="50">
        <f t="shared" si="5"/>
        <v>-748332</v>
      </c>
      <c r="Y56" s="50">
        <f t="shared" si="5"/>
        <v>316993</v>
      </c>
      <c r="Z56" s="51">
        <f>+IF(X56&lt;&gt;0,+(Y56/X56)*100,0)</f>
        <v>-42.359941843994378</v>
      </c>
      <c r="AA56" s="48">
        <f>SUM(AA53:AA55)</f>
        <v>-1000000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-718404</v>
      </c>
      <c r="D59" s="65">
        <f>SUM(D56:D58)</f>
        <v>0</v>
      </c>
      <c r="E59" s="66">
        <f t="shared" si="6"/>
        <v>-999996</v>
      </c>
      <c r="F59" s="67">
        <f t="shared" si="6"/>
        <v>-1000000</v>
      </c>
      <c r="G59" s="67">
        <f t="shared" si="6"/>
        <v>-56706</v>
      </c>
      <c r="H59" s="67">
        <f t="shared" si="6"/>
        <v>-44824</v>
      </c>
      <c r="I59" s="67">
        <f t="shared" si="6"/>
        <v>0</v>
      </c>
      <c r="J59" s="67">
        <f t="shared" si="6"/>
        <v>-101530</v>
      </c>
      <c r="K59" s="67">
        <f t="shared" si="6"/>
        <v>-90094</v>
      </c>
      <c r="L59" s="67">
        <f t="shared" si="6"/>
        <v>-49237</v>
      </c>
      <c r="M59" s="67">
        <f t="shared" si="6"/>
        <v>-45781</v>
      </c>
      <c r="N59" s="67">
        <f t="shared" si="6"/>
        <v>-185112</v>
      </c>
      <c r="O59" s="67">
        <f t="shared" si="6"/>
        <v>-45781</v>
      </c>
      <c r="P59" s="67">
        <f t="shared" si="6"/>
        <v>-3801</v>
      </c>
      <c r="Q59" s="67">
        <f t="shared" si="6"/>
        <v>-95115</v>
      </c>
      <c r="R59" s="67">
        <f t="shared" si="6"/>
        <v>-144697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-431339</v>
      </c>
      <c r="X59" s="67">
        <f t="shared" si="6"/>
        <v>-748332</v>
      </c>
      <c r="Y59" s="67">
        <f t="shared" si="6"/>
        <v>316993</v>
      </c>
      <c r="Z59" s="68">
        <f>+IF(X59&lt;&gt;0,+(Y59/X59)*100,0)</f>
        <v>-42.359941843994378</v>
      </c>
      <c r="AA59" s="65">
        <f>SUM(AA56:AA58)</f>
        <v>-1000000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1865089</v>
      </c>
      <c r="D34" s="20"/>
      <c r="E34" s="21">
        <v>2168173</v>
      </c>
      <c r="F34" s="22">
        <v>2248173</v>
      </c>
      <c r="G34" s="22">
        <v>102650</v>
      </c>
      <c r="H34" s="22">
        <v>115561</v>
      </c>
      <c r="I34" s="22">
        <v>115561</v>
      </c>
      <c r="J34" s="22">
        <v>333772</v>
      </c>
      <c r="K34" s="22">
        <v>115561</v>
      </c>
      <c r="L34" s="22">
        <v>178733</v>
      </c>
      <c r="M34" s="22">
        <v>246083</v>
      </c>
      <c r="N34" s="22">
        <v>540377</v>
      </c>
      <c r="O34" s="22">
        <v>115561</v>
      </c>
      <c r="P34" s="22">
        <v>115561</v>
      </c>
      <c r="Q34" s="22">
        <v>115561</v>
      </c>
      <c r="R34" s="22">
        <v>346683</v>
      </c>
      <c r="S34" s="22"/>
      <c r="T34" s="22"/>
      <c r="U34" s="22"/>
      <c r="V34" s="22"/>
      <c r="W34" s="22">
        <v>1220832</v>
      </c>
      <c r="X34" s="22">
        <v>1658129</v>
      </c>
      <c r="Y34" s="22">
        <v>-437297</v>
      </c>
      <c r="Z34" s="23">
        <v>-26.372917909282091</v>
      </c>
      <c r="AA34" s="20">
        <v>2248173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85716</v>
      </c>
      <c r="D44" s="20"/>
      <c r="E44" s="21">
        <v>25041</v>
      </c>
      <c r="F44" s="22">
        <v>106041</v>
      </c>
      <c r="G44" s="22">
        <v>11097</v>
      </c>
      <c r="H44" s="22">
        <v>10895</v>
      </c>
      <c r="I44" s="22">
        <v>11865</v>
      </c>
      <c r="J44" s="22">
        <v>33857</v>
      </c>
      <c r="K44" s="22">
        <v>12726</v>
      </c>
      <c r="L44" s="22">
        <v>11954</v>
      </c>
      <c r="M44" s="22">
        <v>13881</v>
      </c>
      <c r="N44" s="22">
        <v>38561</v>
      </c>
      <c r="O44" s="22">
        <v>8281</v>
      </c>
      <c r="P44" s="22">
        <v>9960</v>
      </c>
      <c r="Q44" s="22">
        <v>11322</v>
      </c>
      <c r="R44" s="22">
        <v>29563</v>
      </c>
      <c r="S44" s="22"/>
      <c r="T44" s="22"/>
      <c r="U44" s="22"/>
      <c r="V44" s="22"/>
      <c r="W44" s="22">
        <v>101981</v>
      </c>
      <c r="X44" s="22">
        <v>51183</v>
      </c>
      <c r="Y44" s="22">
        <v>50798</v>
      </c>
      <c r="Z44" s="23">
        <v>99.247797120137548</v>
      </c>
      <c r="AA44" s="20">
        <v>106041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1950805</v>
      </c>
      <c r="D47" s="29">
        <f t="shared" ref="D47:Y47" si="1">SUM(D34:D46)</f>
        <v>0</v>
      </c>
      <c r="E47" s="30">
        <f t="shared" si="1"/>
        <v>2193214</v>
      </c>
      <c r="F47" s="31">
        <f t="shared" si="1"/>
        <v>2354214</v>
      </c>
      <c r="G47" s="31">
        <f t="shared" si="1"/>
        <v>113747</v>
      </c>
      <c r="H47" s="31">
        <f t="shared" si="1"/>
        <v>126456</v>
      </c>
      <c r="I47" s="31">
        <f t="shared" si="1"/>
        <v>127426</v>
      </c>
      <c r="J47" s="31">
        <f t="shared" si="1"/>
        <v>367629</v>
      </c>
      <c r="K47" s="31">
        <f t="shared" si="1"/>
        <v>128287</v>
      </c>
      <c r="L47" s="31">
        <f t="shared" si="1"/>
        <v>190687</v>
      </c>
      <c r="M47" s="31">
        <f t="shared" si="1"/>
        <v>259964</v>
      </c>
      <c r="N47" s="31">
        <f t="shared" si="1"/>
        <v>578938</v>
      </c>
      <c r="O47" s="31">
        <f t="shared" si="1"/>
        <v>123842</v>
      </c>
      <c r="P47" s="31">
        <f t="shared" si="1"/>
        <v>125521</v>
      </c>
      <c r="Q47" s="31">
        <f t="shared" si="1"/>
        <v>126883</v>
      </c>
      <c r="R47" s="31">
        <f t="shared" si="1"/>
        <v>376246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1322813</v>
      </c>
      <c r="X47" s="31">
        <f t="shared" si="1"/>
        <v>1709312</v>
      </c>
      <c r="Y47" s="31">
        <f t="shared" si="1"/>
        <v>-386499</v>
      </c>
      <c r="Z47" s="32">
        <f>+IF(X47&lt;&gt;0,+(Y47/X47)*100,0)</f>
        <v>-22.611378145125055</v>
      </c>
      <c r="AA47" s="29">
        <f>SUM(AA34:AA46)</f>
        <v>2354214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-1950805</v>
      </c>
      <c r="D48" s="39">
        <f t="shared" si="2"/>
        <v>0</v>
      </c>
      <c r="E48" s="40">
        <f t="shared" si="2"/>
        <v>-2193214</v>
      </c>
      <c r="F48" s="41">
        <f t="shared" si="2"/>
        <v>-2354214</v>
      </c>
      <c r="G48" s="41">
        <f t="shared" si="2"/>
        <v>-113747</v>
      </c>
      <c r="H48" s="41">
        <f t="shared" si="2"/>
        <v>-126456</v>
      </c>
      <c r="I48" s="41">
        <f t="shared" si="2"/>
        <v>-127426</v>
      </c>
      <c r="J48" s="41">
        <f t="shared" si="2"/>
        <v>-367629</v>
      </c>
      <c r="K48" s="41">
        <f t="shared" si="2"/>
        <v>-128287</v>
      </c>
      <c r="L48" s="41">
        <f t="shared" si="2"/>
        <v>-190687</v>
      </c>
      <c r="M48" s="41">
        <f t="shared" si="2"/>
        <v>-259964</v>
      </c>
      <c r="N48" s="41">
        <f t="shared" si="2"/>
        <v>-578938</v>
      </c>
      <c r="O48" s="41">
        <f t="shared" si="2"/>
        <v>-123842</v>
      </c>
      <c r="P48" s="41">
        <f t="shared" si="2"/>
        <v>-125521</v>
      </c>
      <c r="Q48" s="41">
        <f t="shared" si="2"/>
        <v>-126883</v>
      </c>
      <c r="R48" s="41">
        <f t="shared" si="2"/>
        <v>-376246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-1322813</v>
      </c>
      <c r="X48" s="41">
        <f t="shared" si="2"/>
        <v>-1709312</v>
      </c>
      <c r="Y48" s="41">
        <f t="shared" si="2"/>
        <v>386499</v>
      </c>
      <c r="Z48" s="42">
        <f>+IF(X48&lt;&gt;0,+(Y48/X48)*100,0)</f>
        <v>-22.611378145125055</v>
      </c>
      <c r="AA48" s="39">
        <f>+AA32-AA47</f>
        <v>-2354214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-1950805</v>
      </c>
      <c r="D51" s="48">
        <f t="shared" si="3"/>
        <v>0</v>
      </c>
      <c r="E51" s="49">
        <f t="shared" si="3"/>
        <v>-2193214</v>
      </c>
      <c r="F51" s="50">
        <f t="shared" si="3"/>
        <v>-2354214</v>
      </c>
      <c r="G51" s="50">
        <f t="shared" si="3"/>
        <v>-113747</v>
      </c>
      <c r="H51" s="50">
        <f t="shared" si="3"/>
        <v>-126456</v>
      </c>
      <c r="I51" s="50">
        <f t="shared" si="3"/>
        <v>-127426</v>
      </c>
      <c r="J51" s="50">
        <f t="shared" si="3"/>
        <v>-367629</v>
      </c>
      <c r="K51" s="50">
        <f t="shared" si="3"/>
        <v>-128287</v>
      </c>
      <c r="L51" s="50">
        <f t="shared" si="3"/>
        <v>-190687</v>
      </c>
      <c r="M51" s="50">
        <f t="shared" si="3"/>
        <v>-259964</v>
      </c>
      <c r="N51" s="50">
        <f t="shared" si="3"/>
        <v>-578938</v>
      </c>
      <c r="O51" s="50">
        <f t="shared" si="3"/>
        <v>-123842</v>
      </c>
      <c r="P51" s="50">
        <f t="shared" si="3"/>
        <v>-125521</v>
      </c>
      <c r="Q51" s="50">
        <f t="shared" si="3"/>
        <v>-126883</v>
      </c>
      <c r="R51" s="50">
        <f t="shared" si="3"/>
        <v>-376246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-1322813</v>
      </c>
      <c r="X51" s="50">
        <f t="shared" si="3"/>
        <v>-1709312</v>
      </c>
      <c r="Y51" s="50">
        <f t="shared" si="3"/>
        <v>386499</v>
      </c>
      <c r="Z51" s="51">
        <f>+IF(X51&lt;&gt;0,+(Y51/X51)*100,0)</f>
        <v>-22.611378145125055</v>
      </c>
      <c r="AA51" s="48">
        <f>SUM(AA48:AA50)</f>
        <v>-2354214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-1950805</v>
      </c>
      <c r="D53" s="54">
        <f>+D51-D52</f>
        <v>0</v>
      </c>
      <c r="E53" s="55">
        <f t="shared" si="4"/>
        <v>-2193214</v>
      </c>
      <c r="F53" s="56">
        <f t="shared" si="4"/>
        <v>-2354214</v>
      </c>
      <c r="G53" s="56">
        <f t="shared" si="4"/>
        <v>-113747</v>
      </c>
      <c r="H53" s="56">
        <f t="shared" si="4"/>
        <v>-126456</v>
      </c>
      <c r="I53" s="56">
        <f t="shared" si="4"/>
        <v>-127426</v>
      </c>
      <c r="J53" s="56">
        <f t="shared" si="4"/>
        <v>-367629</v>
      </c>
      <c r="K53" s="56">
        <f t="shared" si="4"/>
        <v>-128287</v>
      </c>
      <c r="L53" s="56">
        <f t="shared" si="4"/>
        <v>-190687</v>
      </c>
      <c r="M53" s="56">
        <f t="shared" si="4"/>
        <v>-259964</v>
      </c>
      <c r="N53" s="56">
        <f t="shared" si="4"/>
        <v>-578938</v>
      </c>
      <c r="O53" s="56">
        <f t="shared" si="4"/>
        <v>-123842</v>
      </c>
      <c r="P53" s="56">
        <f t="shared" si="4"/>
        <v>-125521</v>
      </c>
      <c r="Q53" s="56">
        <f t="shared" si="4"/>
        <v>-126883</v>
      </c>
      <c r="R53" s="56">
        <f t="shared" si="4"/>
        <v>-376246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-1322813</v>
      </c>
      <c r="X53" s="56">
        <f t="shared" si="4"/>
        <v>-1709312</v>
      </c>
      <c r="Y53" s="56">
        <f t="shared" si="4"/>
        <v>386499</v>
      </c>
      <c r="Z53" s="57">
        <f>+IF(X53&lt;&gt;0,+(Y53/X53)*100,0)</f>
        <v>-22.611378145125055</v>
      </c>
      <c r="AA53" s="54">
        <f>+AA51-AA52</f>
        <v>-2354214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-1950805</v>
      </c>
      <c r="D56" s="48">
        <f>SUM(D53:D55)</f>
        <v>0</v>
      </c>
      <c r="E56" s="49">
        <f t="shared" si="5"/>
        <v>-2193214</v>
      </c>
      <c r="F56" s="50">
        <f t="shared" si="5"/>
        <v>-2354214</v>
      </c>
      <c r="G56" s="50">
        <f t="shared" si="5"/>
        <v>-113747</v>
      </c>
      <c r="H56" s="50">
        <f t="shared" si="5"/>
        <v>-126456</v>
      </c>
      <c r="I56" s="50">
        <f t="shared" si="5"/>
        <v>-127426</v>
      </c>
      <c r="J56" s="50">
        <f t="shared" si="5"/>
        <v>-367629</v>
      </c>
      <c r="K56" s="50">
        <f t="shared" si="5"/>
        <v>-128287</v>
      </c>
      <c r="L56" s="50">
        <f t="shared" si="5"/>
        <v>-190687</v>
      </c>
      <c r="M56" s="50">
        <f t="shared" si="5"/>
        <v>-259964</v>
      </c>
      <c r="N56" s="50">
        <f t="shared" si="5"/>
        <v>-578938</v>
      </c>
      <c r="O56" s="50">
        <f t="shared" si="5"/>
        <v>-123842</v>
      </c>
      <c r="P56" s="50">
        <f t="shared" si="5"/>
        <v>-125521</v>
      </c>
      <c r="Q56" s="50">
        <f t="shared" si="5"/>
        <v>-126883</v>
      </c>
      <c r="R56" s="50">
        <f t="shared" si="5"/>
        <v>-376246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-1322813</v>
      </c>
      <c r="X56" s="50">
        <f t="shared" si="5"/>
        <v>-1709312</v>
      </c>
      <c r="Y56" s="50">
        <f t="shared" si="5"/>
        <v>386499</v>
      </c>
      <c r="Z56" s="51">
        <f>+IF(X56&lt;&gt;0,+(Y56/X56)*100,0)</f>
        <v>-22.611378145125055</v>
      </c>
      <c r="AA56" s="48">
        <f>SUM(AA53:AA55)</f>
        <v>-2354214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-1950805</v>
      </c>
      <c r="D59" s="65">
        <f>SUM(D56:D58)</f>
        <v>0</v>
      </c>
      <c r="E59" s="66">
        <f t="shared" si="6"/>
        <v>-2193214</v>
      </c>
      <c r="F59" s="67">
        <f t="shared" si="6"/>
        <v>-2354214</v>
      </c>
      <c r="G59" s="67">
        <f t="shared" si="6"/>
        <v>-113747</v>
      </c>
      <c r="H59" s="67">
        <f t="shared" si="6"/>
        <v>-126456</v>
      </c>
      <c r="I59" s="67">
        <f t="shared" si="6"/>
        <v>-127426</v>
      </c>
      <c r="J59" s="67">
        <f t="shared" si="6"/>
        <v>-367629</v>
      </c>
      <c r="K59" s="67">
        <f t="shared" si="6"/>
        <v>-128287</v>
      </c>
      <c r="L59" s="67">
        <f t="shared" si="6"/>
        <v>-190687</v>
      </c>
      <c r="M59" s="67">
        <f t="shared" si="6"/>
        <v>-259964</v>
      </c>
      <c r="N59" s="67">
        <f t="shared" si="6"/>
        <v>-578938</v>
      </c>
      <c r="O59" s="67">
        <f t="shared" si="6"/>
        <v>-123842</v>
      </c>
      <c r="P59" s="67">
        <f t="shared" si="6"/>
        <v>-125521</v>
      </c>
      <c r="Q59" s="67">
        <f t="shared" si="6"/>
        <v>-126883</v>
      </c>
      <c r="R59" s="67">
        <f t="shared" si="6"/>
        <v>-376246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-1322813</v>
      </c>
      <c r="X59" s="67">
        <f t="shared" si="6"/>
        <v>-1709312</v>
      </c>
      <c r="Y59" s="67">
        <f t="shared" si="6"/>
        <v>386499</v>
      </c>
      <c r="Z59" s="68">
        <f>+IF(X59&lt;&gt;0,+(Y59/X59)*100,0)</f>
        <v>-22.611378145125055</v>
      </c>
      <c r="AA59" s="65">
        <f>SUM(AA56:AA58)</f>
        <v>-2354214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147424150</v>
      </c>
      <c r="D6" s="20"/>
      <c r="E6" s="21">
        <v>160630137</v>
      </c>
      <c r="F6" s="22">
        <v>160630137</v>
      </c>
      <c r="G6" s="22">
        <v>9854301</v>
      </c>
      <c r="H6" s="22">
        <v>13115605</v>
      </c>
      <c r="I6" s="22">
        <v>13126241</v>
      </c>
      <c r="J6" s="22">
        <v>36096147</v>
      </c>
      <c r="K6" s="22">
        <v>14271991</v>
      </c>
      <c r="L6" s="22">
        <v>13012265</v>
      </c>
      <c r="M6" s="22">
        <v>13897077</v>
      </c>
      <c r="N6" s="22">
        <v>41181333</v>
      </c>
      <c r="O6" s="22">
        <v>14056932</v>
      </c>
      <c r="P6" s="22">
        <v>13362469</v>
      </c>
      <c r="Q6" s="22">
        <v>13587216</v>
      </c>
      <c r="R6" s="22">
        <v>41006617</v>
      </c>
      <c r="S6" s="22"/>
      <c r="T6" s="22"/>
      <c r="U6" s="22"/>
      <c r="V6" s="22"/>
      <c r="W6" s="22">
        <v>118284097</v>
      </c>
      <c r="X6" s="22">
        <v>120472614</v>
      </c>
      <c r="Y6" s="22">
        <v>-2188517</v>
      </c>
      <c r="Z6" s="23">
        <v>-1.8166095408206215</v>
      </c>
      <c r="AA6" s="20">
        <v>160630137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435295</v>
      </c>
      <c r="D23" s="20"/>
      <c r="E23" s="21">
        <v>272209</v>
      </c>
      <c r="F23" s="22">
        <v>272209</v>
      </c>
      <c r="G23" s="22">
        <v>110695</v>
      </c>
      <c r="H23" s="22">
        <v>45343</v>
      </c>
      <c r="I23" s="22">
        <v>300</v>
      </c>
      <c r="J23" s="22">
        <v>156338</v>
      </c>
      <c r="K23" s="22">
        <v>21800</v>
      </c>
      <c r="L23" s="22">
        <v>16097</v>
      </c>
      <c r="M23" s="22">
        <v>22758</v>
      </c>
      <c r="N23" s="22">
        <v>60655</v>
      </c>
      <c r="O23" s="22">
        <v>21441</v>
      </c>
      <c r="P23" s="22">
        <v>40604</v>
      </c>
      <c r="Q23" s="22">
        <v>24297</v>
      </c>
      <c r="R23" s="22">
        <v>86342</v>
      </c>
      <c r="S23" s="22"/>
      <c r="T23" s="22"/>
      <c r="U23" s="22"/>
      <c r="V23" s="22"/>
      <c r="W23" s="22">
        <v>303335</v>
      </c>
      <c r="X23" s="22">
        <v>204156</v>
      </c>
      <c r="Y23" s="22">
        <v>99179</v>
      </c>
      <c r="Z23" s="23">
        <v>48.580007445286938</v>
      </c>
      <c r="AA23" s="20">
        <v>272209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193793000</v>
      </c>
      <c r="D25" s="20"/>
      <c r="E25" s="21"/>
      <c r="F25" s="22"/>
      <c r="G25" s="22">
        <v>90156341</v>
      </c>
      <c r="H25" s="22"/>
      <c r="I25" s="22">
        <v>-90142000</v>
      </c>
      <c r="J25" s="22">
        <v>14341</v>
      </c>
      <c r="K25" s="22"/>
      <c r="L25" s="22"/>
      <c r="M25" s="22">
        <v>70114000</v>
      </c>
      <c r="N25" s="22">
        <v>70114000</v>
      </c>
      <c r="O25" s="22"/>
      <c r="P25" s="22"/>
      <c r="Q25" s="22"/>
      <c r="R25" s="22"/>
      <c r="S25" s="22"/>
      <c r="T25" s="22"/>
      <c r="U25" s="22"/>
      <c r="V25" s="22"/>
      <c r="W25" s="22">
        <v>70128341</v>
      </c>
      <c r="X25" s="22"/>
      <c r="Y25" s="22">
        <v>70128341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341652445</v>
      </c>
      <c r="D32" s="29">
        <f t="shared" ref="D32:Y32" si="0">SUM(D6:D31)</f>
        <v>0</v>
      </c>
      <c r="E32" s="30">
        <f t="shared" si="0"/>
        <v>160902346</v>
      </c>
      <c r="F32" s="31">
        <f t="shared" si="0"/>
        <v>160902346</v>
      </c>
      <c r="G32" s="31">
        <f t="shared" si="0"/>
        <v>100121337</v>
      </c>
      <c r="H32" s="31">
        <f t="shared" si="0"/>
        <v>13160948</v>
      </c>
      <c r="I32" s="31">
        <f t="shared" si="0"/>
        <v>-77015459</v>
      </c>
      <c r="J32" s="31">
        <f t="shared" si="0"/>
        <v>36266826</v>
      </c>
      <c r="K32" s="31">
        <f t="shared" si="0"/>
        <v>14293791</v>
      </c>
      <c r="L32" s="31">
        <f t="shared" si="0"/>
        <v>13028362</v>
      </c>
      <c r="M32" s="31">
        <f t="shared" si="0"/>
        <v>84033835</v>
      </c>
      <c r="N32" s="31">
        <f t="shared" si="0"/>
        <v>111355988</v>
      </c>
      <c r="O32" s="31">
        <f t="shared" si="0"/>
        <v>14078373</v>
      </c>
      <c r="P32" s="31">
        <f t="shared" si="0"/>
        <v>13403073</v>
      </c>
      <c r="Q32" s="31">
        <f t="shared" si="0"/>
        <v>13611513</v>
      </c>
      <c r="R32" s="31">
        <f t="shared" si="0"/>
        <v>41092959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188715773</v>
      </c>
      <c r="X32" s="31">
        <f t="shared" si="0"/>
        <v>120676770</v>
      </c>
      <c r="Y32" s="31">
        <f t="shared" si="0"/>
        <v>68039003</v>
      </c>
      <c r="Z32" s="32">
        <f>+IF(X32&lt;&gt;0,+(Y32/X32)*100,0)</f>
        <v>56.38119333157492</v>
      </c>
      <c r="AA32" s="29">
        <f>SUM(AA6:AA31)</f>
        <v>160902346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9099387</v>
      </c>
      <c r="D34" s="20"/>
      <c r="E34" s="21">
        <v>8986342</v>
      </c>
      <c r="F34" s="22">
        <v>8986342</v>
      </c>
      <c r="G34" s="22">
        <v>705075</v>
      </c>
      <c r="H34" s="22">
        <v>641091</v>
      </c>
      <c r="I34" s="22">
        <v>645567</v>
      </c>
      <c r="J34" s="22">
        <v>1991733</v>
      </c>
      <c r="K34" s="22">
        <v>678374</v>
      </c>
      <c r="L34" s="22">
        <v>776584</v>
      </c>
      <c r="M34" s="22">
        <v>541270</v>
      </c>
      <c r="N34" s="22">
        <v>1996228</v>
      </c>
      <c r="O34" s="22">
        <v>513220</v>
      </c>
      <c r="P34" s="22">
        <v>471161</v>
      </c>
      <c r="Q34" s="22">
        <v>516478</v>
      </c>
      <c r="R34" s="22">
        <v>1500859</v>
      </c>
      <c r="S34" s="22"/>
      <c r="T34" s="22"/>
      <c r="U34" s="22"/>
      <c r="V34" s="22"/>
      <c r="W34" s="22">
        <v>5488820</v>
      </c>
      <c r="X34" s="22">
        <v>6739749</v>
      </c>
      <c r="Y34" s="22">
        <v>-1250929</v>
      </c>
      <c r="Z34" s="23">
        <v>-18.560468646532684</v>
      </c>
      <c r="AA34" s="20">
        <v>8986342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126091641</v>
      </c>
      <c r="D36" s="20"/>
      <c r="E36" s="21">
        <v>144815000</v>
      </c>
      <c r="F36" s="22">
        <v>144815000</v>
      </c>
      <c r="G36" s="22">
        <v>53160094</v>
      </c>
      <c r="H36" s="22">
        <v>8719192</v>
      </c>
      <c r="I36" s="22">
        <v>8837767</v>
      </c>
      <c r="J36" s="22">
        <v>70717053</v>
      </c>
      <c r="K36" s="22">
        <v>125165</v>
      </c>
      <c r="L36" s="22">
        <v>12788159</v>
      </c>
      <c r="M36" s="22">
        <v>37733705</v>
      </c>
      <c r="N36" s="22">
        <v>50647029</v>
      </c>
      <c r="O36" s="22">
        <v>-29085560</v>
      </c>
      <c r="P36" s="22">
        <v>125338</v>
      </c>
      <c r="Q36" s="22">
        <v>24647548</v>
      </c>
      <c r="R36" s="22">
        <v>-4312674</v>
      </c>
      <c r="S36" s="22"/>
      <c r="T36" s="22"/>
      <c r="U36" s="22"/>
      <c r="V36" s="22"/>
      <c r="W36" s="22">
        <v>117051408</v>
      </c>
      <c r="X36" s="22">
        <v>108611253</v>
      </c>
      <c r="Y36" s="22">
        <v>8440155</v>
      </c>
      <c r="Z36" s="23">
        <v>7.7709765488111993</v>
      </c>
      <c r="AA36" s="20">
        <v>144815000</v>
      </c>
    </row>
    <row r="37" spans="1:27" ht="13.5" x14ac:dyDescent="0.25">
      <c r="A37" s="19" t="s">
        <v>63</v>
      </c>
      <c r="B37" s="15" t="s">
        <v>32</v>
      </c>
      <c r="C37" s="20">
        <v>1844484</v>
      </c>
      <c r="D37" s="20"/>
      <c r="E37" s="21">
        <v>2056250</v>
      </c>
      <c r="F37" s="22">
        <v>2056250</v>
      </c>
      <c r="G37" s="22">
        <v>82884</v>
      </c>
      <c r="H37" s="22">
        <v>40397</v>
      </c>
      <c r="I37" s="22">
        <v>32156</v>
      </c>
      <c r="J37" s="22">
        <v>155437</v>
      </c>
      <c r="K37" s="22">
        <v>30525</v>
      </c>
      <c r="L37" s="22">
        <v>68344</v>
      </c>
      <c r="M37" s="22">
        <v>458949</v>
      </c>
      <c r="N37" s="22">
        <v>557818</v>
      </c>
      <c r="O37" s="22">
        <v>36915</v>
      </c>
      <c r="P37" s="22">
        <v>182041</v>
      </c>
      <c r="Q37" s="22">
        <v>174343</v>
      </c>
      <c r="R37" s="22">
        <v>393299</v>
      </c>
      <c r="S37" s="22"/>
      <c r="T37" s="22"/>
      <c r="U37" s="22"/>
      <c r="V37" s="22"/>
      <c r="W37" s="22">
        <v>1106554</v>
      </c>
      <c r="X37" s="22">
        <v>1542186</v>
      </c>
      <c r="Y37" s="22">
        <v>-435632</v>
      </c>
      <c r="Z37" s="23">
        <v>-28.247695154799747</v>
      </c>
      <c r="AA37" s="20">
        <v>2056250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1166336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69837</v>
      </c>
      <c r="D41" s="20"/>
      <c r="E41" s="21"/>
      <c r="F41" s="22"/>
      <c r="G41" s="22"/>
      <c r="H41" s="22"/>
      <c r="I41" s="22"/>
      <c r="J41" s="22"/>
      <c r="K41" s="22"/>
      <c r="L41" s="22"/>
      <c r="M41" s="22">
        <v>25000</v>
      </c>
      <c r="N41" s="22">
        <v>25000</v>
      </c>
      <c r="O41" s="22"/>
      <c r="P41" s="22"/>
      <c r="Q41" s="22"/>
      <c r="R41" s="22"/>
      <c r="S41" s="22"/>
      <c r="T41" s="22"/>
      <c r="U41" s="22"/>
      <c r="V41" s="22"/>
      <c r="W41" s="22">
        <v>25000</v>
      </c>
      <c r="X41" s="22"/>
      <c r="Y41" s="22">
        <v>25000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342632</v>
      </c>
      <c r="D44" s="20"/>
      <c r="E44" s="21">
        <v>134984</v>
      </c>
      <c r="F44" s="22">
        <v>134984</v>
      </c>
      <c r="G44" s="22">
        <v>11326</v>
      </c>
      <c r="H44" s="22">
        <v>20644</v>
      </c>
      <c r="I44" s="22">
        <v>21067</v>
      </c>
      <c r="J44" s="22">
        <v>53037</v>
      </c>
      <c r="K44" s="22">
        <v>7633</v>
      </c>
      <c r="L44" s="22">
        <v>11987</v>
      </c>
      <c r="M44" s="22">
        <v>8165</v>
      </c>
      <c r="N44" s="22">
        <v>27785</v>
      </c>
      <c r="O44" s="22">
        <v>26569</v>
      </c>
      <c r="P44" s="22">
        <v>4062</v>
      </c>
      <c r="Q44" s="22">
        <v>4398</v>
      </c>
      <c r="R44" s="22">
        <v>35029</v>
      </c>
      <c r="S44" s="22"/>
      <c r="T44" s="22"/>
      <c r="U44" s="22"/>
      <c r="V44" s="22"/>
      <c r="W44" s="22">
        <v>115851</v>
      </c>
      <c r="X44" s="22">
        <v>101250</v>
      </c>
      <c r="Y44" s="22">
        <v>14601</v>
      </c>
      <c r="Z44" s="23">
        <v>14.42074074074074</v>
      </c>
      <c r="AA44" s="20">
        <v>134984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138614317</v>
      </c>
      <c r="D47" s="29">
        <f t="shared" ref="D47:Y47" si="1">SUM(D34:D46)</f>
        <v>0</v>
      </c>
      <c r="E47" s="30">
        <f t="shared" si="1"/>
        <v>155992576</v>
      </c>
      <c r="F47" s="31">
        <f t="shared" si="1"/>
        <v>155992576</v>
      </c>
      <c r="G47" s="31">
        <f t="shared" si="1"/>
        <v>53959379</v>
      </c>
      <c r="H47" s="31">
        <f t="shared" si="1"/>
        <v>9421324</v>
      </c>
      <c r="I47" s="31">
        <f t="shared" si="1"/>
        <v>9536557</v>
      </c>
      <c r="J47" s="31">
        <f t="shared" si="1"/>
        <v>72917260</v>
      </c>
      <c r="K47" s="31">
        <f t="shared" si="1"/>
        <v>841697</v>
      </c>
      <c r="L47" s="31">
        <f t="shared" si="1"/>
        <v>13645074</v>
      </c>
      <c r="M47" s="31">
        <f t="shared" si="1"/>
        <v>38767089</v>
      </c>
      <c r="N47" s="31">
        <f t="shared" si="1"/>
        <v>53253860</v>
      </c>
      <c r="O47" s="31">
        <f t="shared" si="1"/>
        <v>-28508856</v>
      </c>
      <c r="P47" s="31">
        <f t="shared" si="1"/>
        <v>782602</v>
      </c>
      <c r="Q47" s="31">
        <f t="shared" si="1"/>
        <v>25342767</v>
      </c>
      <c r="R47" s="31">
        <f t="shared" si="1"/>
        <v>-2383487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123787633</v>
      </c>
      <c r="X47" s="31">
        <f t="shared" si="1"/>
        <v>116994438</v>
      </c>
      <c r="Y47" s="31">
        <f t="shared" si="1"/>
        <v>6793195</v>
      </c>
      <c r="Z47" s="32">
        <f>+IF(X47&lt;&gt;0,+(Y47/X47)*100,0)</f>
        <v>5.8064256011896909</v>
      </c>
      <c r="AA47" s="29">
        <f>SUM(AA34:AA46)</f>
        <v>155992576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203038128</v>
      </c>
      <c r="D48" s="39">
        <f t="shared" si="2"/>
        <v>0</v>
      </c>
      <c r="E48" s="40">
        <f t="shared" si="2"/>
        <v>4909770</v>
      </c>
      <c r="F48" s="41">
        <f t="shared" si="2"/>
        <v>4909770</v>
      </c>
      <c r="G48" s="41">
        <f t="shared" si="2"/>
        <v>46161958</v>
      </c>
      <c r="H48" s="41">
        <f t="shared" si="2"/>
        <v>3739624</v>
      </c>
      <c r="I48" s="41">
        <f t="shared" si="2"/>
        <v>-86552016</v>
      </c>
      <c r="J48" s="41">
        <f t="shared" si="2"/>
        <v>-36650434</v>
      </c>
      <c r="K48" s="41">
        <f t="shared" si="2"/>
        <v>13452094</v>
      </c>
      <c r="L48" s="41">
        <f t="shared" si="2"/>
        <v>-616712</v>
      </c>
      <c r="M48" s="41">
        <f t="shared" si="2"/>
        <v>45266746</v>
      </c>
      <c r="N48" s="41">
        <f t="shared" si="2"/>
        <v>58102128</v>
      </c>
      <c r="O48" s="41">
        <f t="shared" si="2"/>
        <v>42587229</v>
      </c>
      <c r="P48" s="41">
        <f t="shared" si="2"/>
        <v>12620471</v>
      </c>
      <c r="Q48" s="41">
        <f t="shared" si="2"/>
        <v>-11731254</v>
      </c>
      <c r="R48" s="41">
        <f t="shared" si="2"/>
        <v>43476446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64928140</v>
      </c>
      <c r="X48" s="41">
        <f t="shared" si="2"/>
        <v>3682332</v>
      </c>
      <c r="Y48" s="41">
        <f t="shared" si="2"/>
        <v>61245808</v>
      </c>
      <c r="Z48" s="42">
        <f>+IF(X48&lt;&gt;0,+(Y48/X48)*100,0)</f>
        <v>1663.2342765399751</v>
      </c>
      <c r="AA48" s="39">
        <f>+AA32-AA47</f>
        <v>4909770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203038128</v>
      </c>
      <c r="D51" s="48">
        <f t="shared" si="3"/>
        <v>0</v>
      </c>
      <c r="E51" s="49">
        <f t="shared" si="3"/>
        <v>4909770</v>
      </c>
      <c r="F51" s="50">
        <f t="shared" si="3"/>
        <v>4909770</v>
      </c>
      <c r="G51" s="50">
        <f t="shared" si="3"/>
        <v>46161958</v>
      </c>
      <c r="H51" s="50">
        <f t="shared" si="3"/>
        <v>3739624</v>
      </c>
      <c r="I51" s="50">
        <f t="shared" si="3"/>
        <v>-86552016</v>
      </c>
      <c r="J51" s="50">
        <f t="shared" si="3"/>
        <v>-36650434</v>
      </c>
      <c r="K51" s="50">
        <f t="shared" si="3"/>
        <v>13452094</v>
      </c>
      <c r="L51" s="50">
        <f t="shared" si="3"/>
        <v>-616712</v>
      </c>
      <c r="M51" s="50">
        <f t="shared" si="3"/>
        <v>45266746</v>
      </c>
      <c r="N51" s="50">
        <f t="shared" si="3"/>
        <v>58102128</v>
      </c>
      <c r="O51" s="50">
        <f t="shared" si="3"/>
        <v>42587229</v>
      </c>
      <c r="P51" s="50">
        <f t="shared" si="3"/>
        <v>12620471</v>
      </c>
      <c r="Q51" s="50">
        <f t="shared" si="3"/>
        <v>-11731254</v>
      </c>
      <c r="R51" s="50">
        <f t="shared" si="3"/>
        <v>43476446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64928140</v>
      </c>
      <c r="X51" s="50">
        <f t="shared" si="3"/>
        <v>3682332</v>
      </c>
      <c r="Y51" s="50">
        <f t="shared" si="3"/>
        <v>61245808</v>
      </c>
      <c r="Z51" s="51">
        <f>+IF(X51&lt;&gt;0,+(Y51/X51)*100,0)</f>
        <v>1663.2342765399751</v>
      </c>
      <c r="AA51" s="48">
        <f>SUM(AA48:AA50)</f>
        <v>4909770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203038128</v>
      </c>
      <c r="D53" s="54">
        <f>+D51-D52</f>
        <v>0</v>
      </c>
      <c r="E53" s="55">
        <f t="shared" si="4"/>
        <v>4909770</v>
      </c>
      <c r="F53" s="56">
        <f t="shared" si="4"/>
        <v>4909770</v>
      </c>
      <c r="G53" s="56">
        <f t="shared" si="4"/>
        <v>46161958</v>
      </c>
      <c r="H53" s="56">
        <f t="shared" si="4"/>
        <v>3739624</v>
      </c>
      <c r="I53" s="56">
        <f t="shared" si="4"/>
        <v>-86552016</v>
      </c>
      <c r="J53" s="56">
        <f t="shared" si="4"/>
        <v>-36650434</v>
      </c>
      <c r="K53" s="56">
        <f t="shared" si="4"/>
        <v>13452094</v>
      </c>
      <c r="L53" s="56">
        <f t="shared" si="4"/>
        <v>-616712</v>
      </c>
      <c r="M53" s="56">
        <f t="shared" si="4"/>
        <v>45266746</v>
      </c>
      <c r="N53" s="56">
        <f t="shared" si="4"/>
        <v>58102128</v>
      </c>
      <c r="O53" s="56">
        <f t="shared" si="4"/>
        <v>42587229</v>
      </c>
      <c r="P53" s="56">
        <f t="shared" si="4"/>
        <v>12620471</v>
      </c>
      <c r="Q53" s="56">
        <f t="shared" si="4"/>
        <v>-11731254</v>
      </c>
      <c r="R53" s="56">
        <f t="shared" si="4"/>
        <v>43476446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64928140</v>
      </c>
      <c r="X53" s="56">
        <f t="shared" si="4"/>
        <v>3682332</v>
      </c>
      <c r="Y53" s="56">
        <f t="shared" si="4"/>
        <v>61245808</v>
      </c>
      <c r="Z53" s="57">
        <f>+IF(X53&lt;&gt;0,+(Y53/X53)*100,0)</f>
        <v>1663.2342765399751</v>
      </c>
      <c r="AA53" s="54">
        <f>+AA51-AA52</f>
        <v>4909770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203038128</v>
      </c>
      <c r="D56" s="48">
        <f>SUM(D53:D55)</f>
        <v>0</v>
      </c>
      <c r="E56" s="49">
        <f t="shared" si="5"/>
        <v>4909770</v>
      </c>
      <c r="F56" s="50">
        <f t="shared" si="5"/>
        <v>4909770</v>
      </c>
      <c r="G56" s="50">
        <f t="shared" si="5"/>
        <v>46161958</v>
      </c>
      <c r="H56" s="50">
        <f t="shared" si="5"/>
        <v>3739624</v>
      </c>
      <c r="I56" s="50">
        <f t="shared" si="5"/>
        <v>-86552016</v>
      </c>
      <c r="J56" s="50">
        <f t="shared" si="5"/>
        <v>-36650434</v>
      </c>
      <c r="K56" s="50">
        <f t="shared" si="5"/>
        <v>13452094</v>
      </c>
      <c r="L56" s="50">
        <f t="shared" si="5"/>
        <v>-616712</v>
      </c>
      <c r="M56" s="50">
        <f t="shared" si="5"/>
        <v>45266746</v>
      </c>
      <c r="N56" s="50">
        <f t="shared" si="5"/>
        <v>58102128</v>
      </c>
      <c r="O56" s="50">
        <f t="shared" si="5"/>
        <v>42587229</v>
      </c>
      <c r="P56" s="50">
        <f t="shared" si="5"/>
        <v>12620471</v>
      </c>
      <c r="Q56" s="50">
        <f t="shared" si="5"/>
        <v>-11731254</v>
      </c>
      <c r="R56" s="50">
        <f t="shared" si="5"/>
        <v>43476446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64928140</v>
      </c>
      <c r="X56" s="50">
        <f t="shared" si="5"/>
        <v>3682332</v>
      </c>
      <c r="Y56" s="50">
        <f t="shared" si="5"/>
        <v>61245808</v>
      </c>
      <c r="Z56" s="51">
        <f>+IF(X56&lt;&gt;0,+(Y56/X56)*100,0)</f>
        <v>1663.2342765399751</v>
      </c>
      <c r="AA56" s="48">
        <f>SUM(AA53:AA55)</f>
        <v>4909770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203038128</v>
      </c>
      <c r="D59" s="65">
        <f>SUM(D56:D58)</f>
        <v>0</v>
      </c>
      <c r="E59" s="66">
        <f t="shared" si="6"/>
        <v>4909770</v>
      </c>
      <c r="F59" s="67">
        <f t="shared" si="6"/>
        <v>4909770</v>
      </c>
      <c r="G59" s="67">
        <f t="shared" si="6"/>
        <v>46161958</v>
      </c>
      <c r="H59" s="67">
        <f t="shared" si="6"/>
        <v>3739624</v>
      </c>
      <c r="I59" s="67">
        <f t="shared" si="6"/>
        <v>-86552016</v>
      </c>
      <c r="J59" s="67">
        <f t="shared" si="6"/>
        <v>-36650434</v>
      </c>
      <c r="K59" s="67">
        <f t="shared" si="6"/>
        <v>13452094</v>
      </c>
      <c r="L59" s="67">
        <f t="shared" si="6"/>
        <v>-616712</v>
      </c>
      <c r="M59" s="67">
        <f t="shared" si="6"/>
        <v>45266746</v>
      </c>
      <c r="N59" s="67">
        <f t="shared" si="6"/>
        <v>58102128</v>
      </c>
      <c r="O59" s="67">
        <f t="shared" si="6"/>
        <v>42587229</v>
      </c>
      <c r="P59" s="67">
        <f t="shared" si="6"/>
        <v>12620471</v>
      </c>
      <c r="Q59" s="67">
        <f t="shared" si="6"/>
        <v>-11731254</v>
      </c>
      <c r="R59" s="67">
        <f t="shared" si="6"/>
        <v>43476446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64928140</v>
      </c>
      <c r="X59" s="67">
        <f t="shared" si="6"/>
        <v>3682332</v>
      </c>
      <c r="Y59" s="67">
        <f t="shared" si="6"/>
        <v>61245808</v>
      </c>
      <c r="Z59" s="68">
        <f>+IF(X59&lt;&gt;0,+(Y59/X59)*100,0)</f>
        <v>1663.2342765399751</v>
      </c>
      <c r="AA59" s="65">
        <f>SUM(AA56:AA58)</f>
        <v>4909770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371261780</v>
      </c>
      <c r="D6" s="20"/>
      <c r="E6" s="21">
        <v>608564071</v>
      </c>
      <c r="F6" s="22">
        <v>615728071</v>
      </c>
      <c r="G6" s="22">
        <v>27480533</v>
      </c>
      <c r="H6" s="22">
        <v>37805090</v>
      </c>
      <c r="I6" s="22">
        <v>39266633</v>
      </c>
      <c r="J6" s="22">
        <v>104552256</v>
      </c>
      <c r="K6" s="22">
        <v>33167071</v>
      </c>
      <c r="L6" s="22">
        <v>13866367</v>
      </c>
      <c r="M6" s="22">
        <v>28100975</v>
      </c>
      <c r="N6" s="22">
        <v>75134413</v>
      </c>
      <c r="O6" s="22">
        <v>35452097</v>
      </c>
      <c r="P6" s="22">
        <v>34327877</v>
      </c>
      <c r="Q6" s="22">
        <v>46992781</v>
      </c>
      <c r="R6" s="22">
        <v>116772755</v>
      </c>
      <c r="S6" s="22"/>
      <c r="T6" s="22"/>
      <c r="U6" s="22"/>
      <c r="V6" s="22"/>
      <c r="W6" s="22">
        <v>296459424</v>
      </c>
      <c r="X6" s="22">
        <v>459288611</v>
      </c>
      <c r="Y6" s="22">
        <v>-162829187</v>
      </c>
      <c r="Z6" s="23">
        <v>-35.452476525702487</v>
      </c>
      <c r="AA6" s="20">
        <v>615728071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371261780</v>
      </c>
      <c r="D32" s="29">
        <f t="shared" ref="D32:Y32" si="0">SUM(D6:D31)</f>
        <v>0</v>
      </c>
      <c r="E32" s="30">
        <f t="shared" si="0"/>
        <v>608564071</v>
      </c>
      <c r="F32" s="31">
        <f t="shared" si="0"/>
        <v>615728071</v>
      </c>
      <c r="G32" s="31">
        <f t="shared" si="0"/>
        <v>27480533</v>
      </c>
      <c r="H32" s="31">
        <f t="shared" si="0"/>
        <v>37805090</v>
      </c>
      <c r="I32" s="31">
        <f t="shared" si="0"/>
        <v>39266633</v>
      </c>
      <c r="J32" s="31">
        <f t="shared" si="0"/>
        <v>104552256</v>
      </c>
      <c r="K32" s="31">
        <f t="shared" si="0"/>
        <v>33167071</v>
      </c>
      <c r="L32" s="31">
        <f t="shared" si="0"/>
        <v>13866367</v>
      </c>
      <c r="M32" s="31">
        <f t="shared" si="0"/>
        <v>28100975</v>
      </c>
      <c r="N32" s="31">
        <f t="shared" si="0"/>
        <v>75134413</v>
      </c>
      <c r="O32" s="31">
        <f t="shared" si="0"/>
        <v>35452097</v>
      </c>
      <c r="P32" s="31">
        <f t="shared" si="0"/>
        <v>34327877</v>
      </c>
      <c r="Q32" s="31">
        <f t="shared" si="0"/>
        <v>46992781</v>
      </c>
      <c r="R32" s="31">
        <f t="shared" si="0"/>
        <v>116772755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296459424</v>
      </c>
      <c r="X32" s="31">
        <f t="shared" si="0"/>
        <v>459288611</v>
      </c>
      <c r="Y32" s="31">
        <f t="shared" si="0"/>
        <v>-162829187</v>
      </c>
      <c r="Z32" s="32">
        <f>+IF(X32&lt;&gt;0,+(Y32/X32)*100,0)</f>
        <v>-35.452476525702487</v>
      </c>
      <c r="AA32" s="29">
        <f>SUM(AA6:AA31)</f>
        <v>615728071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45679767</v>
      </c>
      <c r="D34" s="20"/>
      <c r="E34" s="21">
        <v>50408538</v>
      </c>
      <c r="F34" s="22">
        <v>54244038</v>
      </c>
      <c r="G34" s="22">
        <v>3969314</v>
      </c>
      <c r="H34" s="22">
        <v>4077392</v>
      </c>
      <c r="I34" s="22">
        <v>4219719</v>
      </c>
      <c r="J34" s="22">
        <v>12266425</v>
      </c>
      <c r="K34" s="22">
        <v>4179783</v>
      </c>
      <c r="L34" s="22">
        <v>4433417</v>
      </c>
      <c r="M34" s="22">
        <v>5155379</v>
      </c>
      <c r="N34" s="22">
        <v>13768579</v>
      </c>
      <c r="O34" s="22"/>
      <c r="P34" s="22">
        <v>10201938</v>
      </c>
      <c r="Q34" s="22">
        <v>7972160</v>
      </c>
      <c r="R34" s="22">
        <v>18174098</v>
      </c>
      <c r="S34" s="22"/>
      <c r="T34" s="22"/>
      <c r="U34" s="22"/>
      <c r="V34" s="22"/>
      <c r="W34" s="22">
        <v>44209102</v>
      </c>
      <c r="X34" s="22">
        <v>39340581</v>
      </c>
      <c r="Y34" s="22">
        <v>4868521</v>
      </c>
      <c r="Z34" s="23">
        <v>12.37531545352622</v>
      </c>
      <c r="AA34" s="20">
        <v>54244038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299070654</v>
      </c>
      <c r="D36" s="20"/>
      <c r="E36" s="21">
        <v>397742000</v>
      </c>
      <c r="F36" s="22">
        <v>368092000</v>
      </c>
      <c r="G36" s="22"/>
      <c r="H36" s="22">
        <v>41132368</v>
      </c>
      <c r="I36" s="22">
        <v>28873912</v>
      </c>
      <c r="J36" s="22">
        <v>70006280</v>
      </c>
      <c r="K36" s="22">
        <v>33264757</v>
      </c>
      <c r="L36" s="22">
        <v>21530218</v>
      </c>
      <c r="M36" s="22">
        <v>40792632</v>
      </c>
      <c r="N36" s="22">
        <v>95587607</v>
      </c>
      <c r="O36" s="22">
        <v>13180273</v>
      </c>
      <c r="P36" s="22">
        <v>16809069</v>
      </c>
      <c r="Q36" s="22">
        <v>48812430</v>
      </c>
      <c r="R36" s="22">
        <v>78801772</v>
      </c>
      <c r="S36" s="22"/>
      <c r="T36" s="22"/>
      <c r="U36" s="22"/>
      <c r="V36" s="22"/>
      <c r="W36" s="22">
        <v>244395659</v>
      </c>
      <c r="X36" s="22">
        <v>285671921</v>
      </c>
      <c r="Y36" s="22">
        <v>-41276262</v>
      </c>
      <c r="Z36" s="23">
        <v>-14.448834122552773</v>
      </c>
      <c r="AA36" s="20">
        <v>368092000</v>
      </c>
    </row>
    <row r="37" spans="1:27" ht="13.5" x14ac:dyDescent="0.25">
      <c r="A37" s="19" t="s">
        <v>63</v>
      </c>
      <c r="B37" s="15" t="s">
        <v>32</v>
      </c>
      <c r="C37" s="20">
        <v>11327437</v>
      </c>
      <c r="D37" s="20"/>
      <c r="E37" s="21">
        <v>13362066</v>
      </c>
      <c r="F37" s="22">
        <v>13492067</v>
      </c>
      <c r="G37" s="22">
        <v>869512</v>
      </c>
      <c r="H37" s="22">
        <v>1206638</v>
      </c>
      <c r="I37" s="22">
        <v>949876</v>
      </c>
      <c r="J37" s="22">
        <v>3026026</v>
      </c>
      <c r="K37" s="22">
        <v>1127646</v>
      </c>
      <c r="L37" s="22">
        <v>727053</v>
      </c>
      <c r="M37" s="22">
        <v>2243438</v>
      </c>
      <c r="N37" s="22">
        <v>4098137</v>
      </c>
      <c r="O37" s="22">
        <v>1276322</v>
      </c>
      <c r="P37" s="22">
        <v>1588484</v>
      </c>
      <c r="Q37" s="22">
        <v>1012312</v>
      </c>
      <c r="R37" s="22">
        <v>3877118</v>
      </c>
      <c r="S37" s="22"/>
      <c r="T37" s="22"/>
      <c r="U37" s="22"/>
      <c r="V37" s="22"/>
      <c r="W37" s="22">
        <v>11001281</v>
      </c>
      <c r="X37" s="22">
        <v>10885882</v>
      </c>
      <c r="Y37" s="22">
        <v>115399</v>
      </c>
      <c r="Z37" s="23">
        <v>1.0600794680669881</v>
      </c>
      <c r="AA37" s="20">
        <v>13492067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42026923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25862497</v>
      </c>
      <c r="D41" s="20"/>
      <c r="E41" s="21">
        <v>14799457</v>
      </c>
      <c r="F41" s="22">
        <v>20763847</v>
      </c>
      <c r="G41" s="22">
        <v>1586727</v>
      </c>
      <c r="H41" s="22">
        <v>1152188</v>
      </c>
      <c r="I41" s="22">
        <v>689493</v>
      </c>
      <c r="J41" s="22">
        <v>3428408</v>
      </c>
      <c r="K41" s="22">
        <v>725302</v>
      </c>
      <c r="L41" s="22">
        <v>437562</v>
      </c>
      <c r="M41" s="22">
        <v>858951</v>
      </c>
      <c r="N41" s="22">
        <v>2021815</v>
      </c>
      <c r="O41" s="22">
        <v>2319799</v>
      </c>
      <c r="P41" s="22">
        <v>594159</v>
      </c>
      <c r="Q41" s="22">
        <v>1806736</v>
      </c>
      <c r="R41" s="22">
        <v>4720694</v>
      </c>
      <c r="S41" s="22"/>
      <c r="T41" s="22"/>
      <c r="U41" s="22"/>
      <c r="V41" s="22"/>
      <c r="W41" s="22">
        <v>10170917</v>
      </c>
      <c r="X41" s="22">
        <v>13301337</v>
      </c>
      <c r="Y41" s="22">
        <v>-3130420</v>
      </c>
      <c r="Z41" s="23">
        <v>-23.534626631894223</v>
      </c>
      <c r="AA41" s="20">
        <v>20763847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1408130</v>
      </c>
      <c r="D44" s="20"/>
      <c r="E44" s="21">
        <v>2048359</v>
      </c>
      <c r="F44" s="22">
        <v>2759359</v>
      </c>
      <c r="G44" s="22">
        <v>29582</v>
      </c>
      <c r="H44" s="22">
        <v>76669</v>
      </c>
      <c r="I44" s="22">
        <v>438579</v>
      </c>
      <c r="J44" s="22">
        <v>544830</v>
      </c>
      <c r="K44" s="22">
        <v>174648</v>
      </c>
      <c r="L44" s="22">
        <v>60754</v>
      </c>
      <c r="M44" s="22">
        <v>71051</v>
      </c>
      <c r="N44" s="22">
        <v>306453</v>
      </c>
      <c r="O44" s="22">
        <v>35638</v>
      </c>
      <c r="P44" s="22">
        <v>632490</v>
      </c>
      <c r="Q44" s="22">
        <v>338212</v>
      </c>
      <c r="R44" s="22">
        <v>1006340</v>
      </c>
      <c r="S44" s="22"/>
      <c r="T44" s="22"/>
      <c r="U44" s="22"/>
      <c r="V44" s="22"/>
      <c r="W44" s="22">
        <v>1857623</v>
      </c>
      <c r="X44" s="22">
        <v>2010988</v>
      </c>
      <c r="Y44" s="22">
        <v>-153365</v>
      </c>
      <c r="Z44" s="23">
        <v>-7.6263508285479578</v>
      </c>
      <c r="AA44" s="20">
        <v>2759359</v>
      </c>
    </row>
    <row r="45" spans="1:27" ht="13.5" x14ac:dyDescent="0.25">
      <c r="A45" s="19" t="s">
        <v>70</v>
      </c>
      <c r="B45" s="15" t="s">
        <v>32</v>
      </c>
      <c r="C45" s="20">
        <v>8321059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433696467</v>
      </c>
      <c r="D47" s="29">
        <f t="shared" ref="D47:Y47" si="1">SUM(D34:D46)</f>
        <v>0</v>
      </c>
      <c r="E47" s="30">
        <f t="shared" si="1"/>
        <v>478360420</v>
      </c>
      <c r="F47" s="31">
        <f t="shared" si="1"/>
        <v>459351311</v>
      </c>
      <c r="G47" s="31">
        <f t="shared" si="1"/>
        <v>6455135</v>
      </c>
      <c r="H47" s="31">
        <f t="shared" si="1"/>
        <v>47645255</v>
      </c>
      <c r="I47" s="31">
        <f t="shared" si="1"/>
        <v>35171579</v>
      </c>
      <c r="J47" s="31">
        <f t="shared" si="1"/>
        <v>89271969</v>
      </c>
      <c r="K47" s="31">
        <f t="shared" si="1"/>
        <v>39472136</v>
      </c>
      <c r="L47" s="31">
        <f t="shared" si="1"/>
        <v>27189004</v>
      </c>
      <c r="M47" s="31">
        <f t="shared" si="1"/>
        <v>49121451</v>
      </c>
      <c r="N47" s="31">
        <f t="shared" si="1"/>
        <v>115782591</v>
      </c>
      <c r="O47" s="31">
        <f t="shared" si="1"/>
        <v>16812032</v>
      </c>
      <c r="P47" s="31">
        <f t="shared" si="1"/>
        <v>29826140</v>
      </c>
      <c r="Q47" s="31">
        <f t="shared" si="1"/>
        <v>59941850</v>
      </c>
      <c r="R47" s="31">
        <f t="shared" si="1"/>
        <v>106580022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311634582</v>
      </c>
      <c r="X47" s="31">
        <f t="shared" si="1"/>
        <v>351210709</v>
      </c>
      <c r="Y47" s="31">
        <f t="shared" si="1"/>
        <v>-39576127</v>
      </c>
      <c r="Z47" s="32">
        <f>+IF(X47&lt;&gt;0,+(Y47/X47)*100,0)</f>
        <v>-11.26848526705944</v>
      </c>
      <c r="AA47" s="29">
        <f>SUM(AA34:AA46)</f>
        <v>459351311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-62434687</v>
      </c>
      <c r="D48" s="39">
        <f t="shared" si="2"/>
        <v>0</v>
      </c>
      <c r="E48" s="40">
        <f t="shared" si="2"/>
        <v>130203651</v>
      </c>
      <c r="F48" s="41">
        <f t="shared" si="2"/>
        <v>156376760</v>
      </c>
      <c r="G48" s="41">
        <f t="shared" si="2"/>
        <v>21025398</v>
      </c>
      <c r="H48" s="41">
        <f t="shared" si="2"/>
        <v>-9840165</v>
      </c>
      <c r="I48" s="41">
        <f t="shared" si="2"/>
        <v>4095054</v>
      </c>
      <c r="J48" s="41">
        <f t="shared" si="2"/>
        <v>15280287</v>
      </c>
      <c r="K48" s="41">
        <f t="shared" si="2"/>
        <v>-6305065</v>
      </c>
      <c r="L48" s="41">
        <f t="shared" si="2"/>
        <v>-13322637</v>
      </c>
      <c r="M48" s="41">
        <f t="shared" si="2"/>
        <v>-21020476</v>
      </c>
      <c r="N48" s="41">
        <f t="shared" si="2"/>
        <v>-40648178</v>
      </c>
      <c r="O48" s="41">
        <f t="shared" si="2"/>
        <v>18640065</v>
      </c>
      <c r="P48" s="41">
        <f t="shared" si="2"/>
        <v>4501737</v>
      </c>
      <c r="Q48" s="41">
        <f t="shared" si="2"/>
        <v>-12949069</v>
      </c>
      <c r="R48" s="41">
        <f t="shared" si="2"/>
        <v>10192733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-15175158</v>
      </c>
      <c r="X48" s="41">
        <f t="shared" si="2"/>
        <v>108077902</v>
      </c>
      <c r="Y48" s="41">
        <f t="shared" si="2"/>
        <v>-123253060</v>
      </c>
      <c r="Z48" s="42">
        <f>+IF(X48&lt;&gt;0,+(Y48/X48)*100,0)</f>
        <v>-114.04094428109828</v>
      </c>
      <c r="AA48" s="39">
        <f>+AA32-AA47</f>
        <v>156376760</v>
      </c>
    </row>
    <row r="49" spans="1:27" ht="25.5" x14ac:dyDescent="0.25">
      <c r="A49" s="43" t="s">
        <v>74</v>
      </c>
      <c r="B49" s="15" t="s">
        <v>32</v>
      </c>
      <c r="C49" s="20">
        <v>20120000</v>
      </c>
      <c r="D49" s="20"/>
      <c r="E49" s="21">
        <v>7000000</v>
      </c>
      <c r="F49" s="22">
        <v>7000000</v>
      </c>
      <c r="G49" s="22"/>
      <c r="H49" s="22">
        <v>259616</v>
      </c>
      <c r="I49" s="22"/>
      <c r="J49" s="22">
        <v>259616</v>
      </c>
      <c r="K49" s="22">
        <v>1206000</v>
      </c>
      <c r="L49" s="22">
        <v>858600</v>
      </c>
      <c r="M49" s="22">
        <v>1949400</v>
      </c>
      <c r="N49" s="22">
        <v>4014000</v>
      </c>
      <c r="O49" s="22">
        <v>961190</v>
      </c>
      <c r="P49" s="22">
        <v>327832</v>
      </c>
      <c r="Q49" s="22">
        <v>118810</v>
      </c>
      <c r="R49" s="22">
        <v>1407832</v>
      </c>
      <c r="S49" s="22"/>
      <c r="T49" s="22"/>
      <c r="U49" s="22"/>
      <c r="V49" s="22"/>
      <c r="W49" s="22">
        <v>5681448</v>
      </c>
      <c r="X49" s="22">
        <v>5249997</v>
      </c>
      <c r="Y49" s="22">
        <v>431451</v>
      </c>
      <c r="Z49" s="23">
        <v>8.2181189817822755</v>
      </c>
      <c r="AA49" s="20">
        <v>7000000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-42314687</v>
      </c>
      <c r="D51" s="48">
        <f t="shared" si="3"/>
        <v>0</v>
      </c>
      <c r="E51" s="49">
        <f t="shared" si="3"/>
        <v>137203651</v>
      </c>
      <c r="F51" s="50">
        <f t="shared" si="3"/>
        <v>163376760</v>
      </c>
      <c r="G51" s="50">
        <f t="shared" si="3"/>
        <v>21025398</v>
      </c>
      <c r="H51" s="50">
        <f t="shared" si="3"/>
        <v>-9580549</v>
      </c>
      <c r="I51" s="50">
        <f t="shared" si="3"/>
        <v>4095054</v>
      </c>
      <c r="J51" s="50">
        <f t="shared" si="3"/>
        <v>15539903</v>
      </c>
      <c r="K51" s="50">
        <f t="shared" si="3"/>
        <v>-5099065</v>
      </c>
      <c r="L51" s="50">
        <f t="shared" si="3"/>
        <v>-12464037</v>
      </c>
      <c r="M51" s="50">
        <f t="shared" si="3"/>
        <v>-19071076</v>
      </c>
      <c r="N51" s="50">
        <f t="shared" si="3"/>
        <v>-36634178</v>
      </c>
      <c r="O51" s="50">
        <f t="shared" si="3"/>
        <v>19601255</v>
      </c>
      <c r="P51" s="50">
        <f t="shared" si="3"/>
        <v>4829569</v>
      </c>
      <c r="Q51" s="50">
        <f t="shared" si="3"/>
        <v>-12830259</v>
      </c>
      <c r="R51" s="50">
        <f t="shared" si="3"/>
        <v>11600565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-9493710</v>
      </c>
      <c r="X51" s="50">
        <f t="shared" si="3"/>
        <v>113327899</v>
      </c>
      <c r="Y51" s="50">
        <f t="shared" si="3"/>
        <v>-122821609</v>
      </c>
      <c r="Z51" s="51">
        <f>+IF(X51&lt;&gt;0,+(Y51/X51)*100,0)</f>
        <v>-108.37720462813837</v>
      </c>
      <c r="AA51" s="48">
        <f>SUM(AA48:AA50)</f>
        <v>163376760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-42314687</v>
      </c>
      <c r="D53" s="54">
        <f>+D51-D52</f>
        <v>0</v>
      </c>
      <c r="E53" s="55">
        <f t="shared" si="4"/>
        <v>137203651</v>
      </c>
      <c r="F53" s="56">
        <f t="shared" si="4"/>
        <v>163376760</v>
      </c>
      <c r="G53" s="56">
        <f t="shared" si="4"/>
        <v>21025398</v>
      </c>
      <c r="H53" s="56">
        <f t="shared" si="4"/>
        <v>-9580549</v>
      </c>
      <c r="I53" s="56">
        <f t="shared" si="4"/>
        <v>4095054</v>
      </c>
      <c r="J53" s="56">
        <f t="shared" si="4"/>
        <v>15539903</v>
      </c>
      <c r="K53" s="56">
        <f t="shared" si="4"/>
        <v>-5099065</v>
      </c>
      <c r="L53" s="56">
        <f t="shared" si="4"/>
        <v>-12464037</v>
      </c>
      <c r="M53" s="56">
        <f t="shared" si="4"/>
        <v>-19071076</v>
      </c>
      <c r="N53" s="56">
        <f t="shared" si="4"/>
        <v>-36634178</v>
      </c>
      <c r="O53" s="56">
        <f t="shared" si="4"/>
        <v>19601255</v>
      </c>
      <c r="P53" s="56">
        <f t="shared" si="4"/>
        <v>4829569</v>
      </c>
      <c r="Q53" s="56">
        <f t="shared" si="4"/>
        <v>-12830259</v>
      </c>
      <c r="R53" s="56">
        <f t="shared" si="4"/>
        <v>11600565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-9493710</v>
      </c>
      <c r="X53" s="56">
        <f t="shared" si="4"/>
        <v>113327899</v>
      </c>
      <c r="Y53" s="56">
        <f t="shared" si="4"/>
        <v>-122821609</v>
      </c>
      <c r="Z53" s="57">
        <f>+IF(X53&lt;&gt;0,+(Y53/X53)*100,0)</f>
        <v>-108.37720462813837</v>
      </c>
      <c r="AA53" s="54">
        <f>+AA51-AA52</f>
        <v>163376760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-42314687</v>
      </c>
      <c r="D56" s="48">
        <f>SUM(D53:D55)</f>
        <v>0</v>
      </c>
      <c r="E56" s="49">
        <f t="shared" si="5"/>
        <v>137203651</v>
      </c>
      <c r="F56" s="50">
        <f t="shared" si="5"/>
        <v>163376760</v>
      </c>
      <c r="G56" s="50">
        <f t="shared" si="5"/>
        <v>21025398</v>
      </c>
      <c r="H56" s="50">
        <f t="shared" si="5"/>
        <v>-9580549</v>
      </c>
      <c r="I56" s="50">
        <f t="shared" si="5"/>
        <v>4095054</v>
      </c>
      <c r="J56" s="50">
        <f t="shared" si="5"/>
        <v>15539903</v>
      </c>
      <c r="K56" s="50">
        <f t="shared" si="5"/>
        <v>-5099065</v>
      </c>
      <c r="L56" s="50">
        <f t="shared" si="5"/>
        <v>-12464037</v>
      </c>
      <c r="M56" s="50">
        <f t="shared" si="5"/>
        <v>-19071076</v>
      </c>
      <c r="N56" s="50">
        <f t="shared" si="5"/>
        <v>-36634178</v>
      </c>
      <c r="O56" s="50">
        <f t="shared" si="5"/>
        <v>19601255</v>
      </c>
      <c r="P56" s="50">
        <f t="shared" si="5"/>
        <v>4829569</v>
      </c>
      <c r="Q56" s="50">
        <f t="shared" si="5"/>
        <v>-12830259</v>
      </c>
      <c r="R56" s="50">
        <f t="shared" si="5"/>
        <v>11600565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-9493710</v>
      </c>
      <c r="X56" s="50">
        <f t="shared" si="5"/>
        <v>113327899</v>
      </c>
      <c r="Y56" s="50">
        <f t="shared" si="5"/>
        <v>-122821609</v>
      </c>
      <c r="Z56" s="51">
        <f>+IF(X56&lt;&gt;0,+(Y56/X56)*100,0)</f>
        <v>-108.37720462813837</v>
      </c>
      <c r="AA56" s="48">
        <f>SUM(AA53:AA55)</f>
        <v>163376760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-42314687</v>
      </c>
      <c r="D59" s="65">
        <f>SUM(D56:D58)</f>
        <v>0</v>
      </c>
      <c r="E59" s="66">
        <f t="shared" si="6"/>
        <v>137203651</v>
      </c>
      <c r="F59" s="67">
        <f t="shared" si="6"/>
        <v>163376760</v>
      </c>
      <c r="G59" s="67">
        <f t="shared" si="6"/>
        <v>21025398</v>
      </c>
      <c r="H59" s="67">
        <f t="shared" si="6"/>
        <v>-9580549</v>
      </c>
      <c r="I59" s="67">
        <f t="shared" si="6"/>
        <v>4095054</v>
      </c>
      <c r="J59" s="67">
        <f t="shared" si="6"/>
        <v>15539903</v>
      </c>
      <c r="K59" s="67">
        <f t="shared" si="6"/>
        <v>-5099065</v>
      </c>
      <c r="L59" s="67">
        <f t="shared" si="6"/>
        <v>-12464037</v>
      </c>
      <c r="M59" s="67">
        <f t="shared" si="6"/>
        <v>-19071076</v>
      </c>
      <c r="N59" s="67">
        <f t="shared" si="6"/>
        <v>-36634178</v>
      </c>
      <c r="O59" s="67">
        <f t="shared" si="6"/>
        <v>19601255</v>
      </c>
      <c r="P59" s="67">
        <f t="shared" si="6"/>
        <v>4829569</v>
      </c>
      <c r="Q59" s="67">
        <f t="shared" si="6"/>
        <v>-12830259</v>
      </c>
      <c r="R59" s="67">
        <f t="shared" si="6"/>
        <v>11600565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-9493710</v>
      </c>
      <c r="X59" s="67">
        <f t="shared" si="6"/>
        <v>113327899</v>
      </c>
      <c r="Y59" s="67">
        <f t="shared" si="6"/>
        <v>-122821609</v>
      </c>
      <c r="Z59" s="68">
        <f>+IF(X59&lt;&gt;0,+(Y59/X59)*100,0)</f>
        <v>-108.37720462813837</v>
      </c>
      <c r="AA59" s="65">
        <f>SUM(AA56:AA58)</f>
        <v>163376760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2718878</v>
      </c>
      <c r="F34" s="22">
        <v>3021453</v>
      </c>
      <c r="G34" s="22">
        <v>177644</v>
      </c>
      <c r="H34" s="22">
        <v>180170</v>
      </c>
      <c r="I34" s="22">
        <v>248446</v>
      </c>
      <c r="J34" s="22">
        <v>606260</v>
      </c>
      <c r="K34" s="22">
        <v>174730</v>
      </c>
      <c r="L34" s="22">
        <v>167202</v>
      </c>
      <c r="M34" s="22">
        <v>175040</v>
      </c>
      <c r="N34" s="22">
        <v>516972</v>
      </c>
      <c r="O34" s="22">
        <v>178549</v>
      </c>
      <c r="P34" s="22">
        <v>167759</v>
      </c>
      <c r="Q34" s="22">
        <v>200139</v>
      </c>
      <c r="R34" s="22">
        <v>546447</v>
      </c>
      <c r="S34" s="22"/>
      <c r="T34" s="22"/>
      <c r="U34" s="22"/>
      <c r="V34" s="22"/>
      <c r="W34" s="22">
        <v>1669679</v>
      </c>
      <c r="X34" s="22">
        <v>2160196</v>
      </c>
      <c r="Y34" s="22">
        <v>-490517</v>
      </c>
      <c r="Z34" s="23">
        <v>-22.707059914933645</v>
      </c>
      <c r="AA34" s="20">
        <v>3021453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1000000</v>
      </c>
      <c r="F37" s="22">
        <v>1150000</v>
      </c>
      <c r="G37" s="22"/>
      <c r="H37" s="22">
        <v>26154</v>
      </c>
      <c r="I37" s="22">
        <v>131350</v>
      </c>
      <c r="J37" s="22">
        <v>157504</v>
      </c>
      <c r="K37" s="22"/>
      <c r="L37" s="22">
        <v>53000</v>
      </c>
      <c r="M37" s="22">
        <v>190000</v>
      </c>
      <c r="N37" s="22">
        <v>243000</v>
      </c>
      <c r="O37" s="22">
        <v>197570</v>
      </c>
      <c r="P37" s="22"/>
      <c r="Q37" s="22"/>
      <c r="R37" s="22">
        <v>197570</v>
      </c>
      <c r="S37" s="22"/>
      <c r="T37" s="22"/>
      <c r="U37" s="22"/>
      <c r="V37" s="22"/>
      <c r="W37" s="22">
        <v>598074</v>
      </c>
      <c r="X37" s="22">
        <v>809997</v>
      </c>
      <c r="Y37" s="22">
        <v>-211923</v>
      </c>
      <c r="Z37" s="23">
        <v>-26.163430234926793</v>
      </c>
      <c r="AA37" s="20">
        <v>1150000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3368285</v>
      </c>
      <c r="F39" s="22">
        <v>4324234</v>
      </c>
      <c r="G39" s="22"/>
      <c r="H39" s="22"/>
      <c r="I39" s="22"/>
      <c r="J39" s="22"/>
      <c r="K39" s="22">
        <v>-1638989</v>
      </c>
      <c r="L39" s="22"/>
      <c r="M39" s="22">
        <v>1638989</v>
      </c>
      <c r="N39" s="22"/>
      <c r="O39" s="22"/>
      <c r="P39" s="22">
        <v>3251328</v>
      </c>
      <c r="Q39" s="22">
        <v>413079</v>
      </c>
      <c r="R39" s="22">
        <v>3664407</v>
      </c>
      <c r="S39" s="22"/>
      <c r="T39" s="22"/>
      <c r="U39" s="22"/>
      <c r="V39" s="22"/>
      <c r="W39" s="22">
        <v>3664407</v>
      </c>
      <c r="X39" s="22">
        <v>2908590</v>
      </c>
      <c r="Y39" s="22">
        <v>755817</v>
      </c>
      <c r="Z39" s="23">
        <v>25.985683784926717</v>
      </c>
      <c r="AA39" s="20">
        <v>4324234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100000</v>
      </c>
      <c r="F41" s="22">
        <v>100000</v>
      </c>
      <c r="G41" s="22"/>
      <c r="H41" s="22"/>
      <c r="I41" s="22">
        <v>49850</v>
      </c>
      <c r="J41" s="22">
        <v>49850</v>
      </c>
      <c r="K41" s="22"/>
      <c r="L41" s="22"/>
      <c r="M41" s="22"/>
      <c r="N41" s="22"/>
      <c r="O41" s="22"/>
      <c r="P41" s="22">
        <v>23000</v>
      </c>
      <c r="Q41" s="22"/>
      <c r="R41" s="22">
        <v>23000</v>
      </c>
      <c r="S41" s="22"/>
      <c r="T41" s="22"/>
      <c r="U41" s="22"/>
      <c r="V41" s="22"/>
      <c r="W41" s="22">
        <v>72850</v>
      </c>
      <c r="X41" s="22">
        <v>74997</v>
      </c>
      <c r="Y41" s="22">
        <v>-2147</v>
      </c>
      <c r="Z41" s="23">
        <v>-2.8627811779137833</v>
      </c>
      <c r="AA41" s="20">
        <v>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4552650</v>
      </c>
      <c r="F42" s="22">
        <v>8902650</v>
      </c>
      <c r="G42" s="22">
        <v>49660</v>
      </c>
      <c r="H42" s="22">
        <v>627547</v>
      </c>
      <c r="I42" s="22">
        <v>769090</v>
      </c>
      <c r="J42" s="22">
        <v>1446297</v>
      </c>
      <c r="K42" s="22">
        <v>1441692</v>
      </c>
      <c r="L42" s="22">
        <v>713140</v>
      </c>
      <c r="M42" s="22">
        <v>745292</v>
      </c>
      <c r="N42" s="22">
        <v>2900124</v>
      </c>
      <c r="O42" s="22">
        <v>47450</v>
      </c>
      <c r="P42" s="22">
        <v>1490233</v>
      </c>
      <c r="Q42" s="22">
        <v>757523</v>
      </c>
      <c r="R42" s="22">
        <v>2295206</v>
      </c>
      <c r="S42" s="22"/>
      <c r="T42" s="22"/>
      <c r="U42" s="22"/>
      <c r="V42" s="22"/>
      <c r="W42" s="22">
        <v>6641627</v>
      </c>
      <c r="X42" s="22">
        <v>5154492</v>
      </c>
      <c r="Y42" s="22">
        <v>1487135</v>
      </c>
      <c r="Z42" s="23">
        <v>28.851242760683306</v>
      </c>
      <c r="AA42" s="20">
        <v>8902650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327451</v>
      </c>
      <c r="F44" s="22">
        <v>323451</v>
      </c>
      <c r="G44" s="22">
        <v>1434</v>
      </c>
      <c r="H44" s="22">
        <v>1459</v>
      </c>
      <c r="I44" s="22">
        <v>2947</v>
      </c>
      <c r="J44" s="22">
        <v>5840</v>
      </c>
      <c r="K44" s="22">
        <v>1405</v>
      </c>
      <c r="L44" s="22">
        <v>1330</v>
      </c>
      <c r="M44" s="22">
        <v>1384</v>
      </c>
      <c r="N44" s="22">
        <v>4119</v>
      </c>
      <c r="O44" s="22">
        <v>1433</v>
      </c>
      <c r="P44" s="22">
        <v>1335</v>
      </c>
      <c r="Q44" s="22">
        <v>1659</v>
      </c>
      <c r="R44" s="22">
        <v>4427</v>
      </c>
      <c r="S44" s="22"/>
      <c r="T44" s="22"/>
      <c r="U44" s="22"/>
      <c r="V44" s="22"/>
      <c r="W44" s="22">
        <v>14386</v>
      </c>
      <c r="X44" s="22">
        <v>243992</v>
      </c>
      <c r="Y44" s="22">
        <v>-229606</v>
      </c>
      <c r="Z44" s="23">
        <v>-94.103905046067084</v>
      </c>
      <c r="AA44" s="20">
        <v>323451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12067264</v>
      </c>
      <c r="F47" s="31">
        <f t="shared" si="1"/>
        <v>17821788</v>
      </c>
      <c r="G47" s="31">
        <f t="shared" si="1"/>
        <v>228738</v>
      </c>
      <c r="H47" s="31">
        <f t="shared" si="1"/>
        <v>835330</v>
      </c>
      <c r="I47" s="31">
        <f t="shared" si="1"/>
        <v>1201683</v>
      </c>
      <c r="J47" s="31">
        <f t="shared" si="1"/>
        <v>2265751</v>
      </c>
      <c r="K47" s="31">
        <f t="shared" si="1"/>
        <v>-21162</v>
      </c>
      <c r="L47" s="31">
        <f t="shared" si="1"/>
        <v>934672</v>
      </c>
      <c r="M47" s="31">
        <f t="shared" si="1"/>
        <v>2750705</v>
      </c>
      <c r="N47" s="31">
        <f t="shared" si="1"/>
        <v>3664215</v>
      </c>
      <c r="O47" s="31">
        <f t="shared" si="1"/>
        <v>425002</v>
      </c>
      <c r="P47" s="31">
        <f t="shared" si="1"/>
        <v>4933655</v>
      </c>
      <c r="Q47" s="31">
        <f t="shared" si="1"/>
        <v>1372400</v>
      </c>
      <c r="R47" s="31">
        <f t="shared" si="1"/>
        <v>6731057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12661023</v>
      </c>
      <c r="X47" s="31">
        <f t="shared" si="1"/>
        <v>11352264</v>
      </c>
      <c r="Y47" s="31">
        <f t="shared" si="1"/>
        <v>1308759</v>
      </c>
      <c r="Z47" s="32">
        <f>+IF(X47&lt;&gt;0,+(Y47/X47)*100,0)</f>
        <v>11.528616670648251</v>
      </c>
      <c r="AA47" s="29">
        <f>SUM(AA34:AA46)</f>
        <v>17821788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-12067264</v>
      </c>
      <c r="F48" s="41">
        <f t="shared" si="2"/>
        <v>-17821788</v>
      </c>
      <c r="G48" s="41">
        <f t="shared" si="2"/>
        <v>-228738</v>
      </c>
      <c r="H48" s="41">
        <f t="shared" si="2"/>
        <v>-835330</v>
      </c>
      <c r="I48" s="41">
        <f t="shared" si="2"/>
        <v>-1201683</v>
      </c>
      <c r="J48" s="41">
        <f t="shared" si="2"/>
        <v>-2265751</v>
      </c>
      <c r="K48" s="41">
        <f t="shared" si="2"/>
        <v>21162</v>
      </c>
      <c r="L48" s="41">
        <f t="shared" si="2"/>
        <v>-934672</v>
      </c>
      <c r="M48" s="41">
        <f t="shared" si="2"/>
        <v>-2750705</v>
      </c>
      <c r="N48" s="41">
        <f t="shared" si="2"/>
        <v>-3664215</v>
      </c>
      <c r="O48" s="41">
        <f t="shared" si="2"/>
        <v>-425002</v>
      </c>
      <c r="P48" s="41">
        <f t="shared" si="2"/>
        <v>-4933655</v>
      </c>
      <c r="Q48" s="41">
        <f t="shared" si="2"/>
        <v>-1372400</v>
      </c>
      <c r="R48" s="41">
        <f t="shared" si="2"/>
        <v>-6731057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-12661023</v>
      </c>
      <c r="X48" s="41">
        <f t="shared" si="2"/>
        <v>-11352264</v>
      </c>
      <c r="Y48" s="41">
        <f t="shared" si="2"/>
        <v>-1308759</v>
      </c>
      <c r="Z48" s="42">
        <f>+IF(X48&lt;&gt;0,+(Y48/X48)*100,0)</f>
        <v>11.528616670648251</v>
      </c>
      <c r="AA48" s="39">
        <f>+AA32-AA47</f>
        <v>-17821788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12504000</v>
      </c>
      <c r="F49" s="22">
        <v>17238000</v>
      </c>
      <c r="G49" s="22"/>
      <c r="H49" s="22">
        <v>4834700</v>
      </c>
      <c r="I49" s="22"/>
      <c r="J49" s="22">
        <v>4834700</v>
      </c>
      <c r="K49" s="22"/>
      <c r="L49" s="22">
        <v>5413634</v>
      </c>
      <c r="M49" s="22"/>
      <c r="N49" s="22">
        <v>5413634</v>
      </c>
      <c r="O49" s="22"/>
      <c r="P49" s="22"/>
      <c r="Q49" s="22"/>
      <c r="R49" s="22"/>
      <c r="S49" s="22"/>
      <c r="T49" s="22"/>
      <c r="U49" s="22"/>
      <c r="V49" s="22"/>
      <c r="W49" s="22">
        <v>10248334</v>
      </c>
      <c r="X49" s="22">
        <v>15462750</v>
      </c>
      <c r="Y49" s="22">
        <v>-5214416</v>
      </c>
      <c r="Z49" s="23">
        <v>-33.722436177264711</v>
      </c>
      <c r="AA49" s="20">
        <v>17238000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436736</v>
      </c>
      <c r="F51" s="50">
        <f t="shared" si="3"/>
        <v>-583788</v>
      </c>
      <c r="G51" s="50">
        <f t="shared" si="3"/>
        <v>-228738</v>
      </c>
      <c r="H51" s="50">
        <f t="shared" si="3"/>
        <v>3999370</v>
      </c>
      <c r="I51" s="50">
        <f t="shared" si="3"/>
        <v>-1201683</v>
      </c>
      <c r="J51" s="50">
        <f t="shared" si="3"/>
        <v>2568949</v>
      </c>
      <c r="K51" s="50">
        <f t="shared" si="3"/>
        <v>21162</v>
      </c>
      <c r="L51" s="50">
        <f t="shared" si="3"/>
        <v>4478962</v>
      </c>
      <c r="M51" s="50">
        <f t="shared" si="3"/>
        <v>-2750705</v>
      </c>
      <c r="N51" s="50">
        <f t="shared" si="3"/>
        <v>1749419</v>
      </c>
      <c r="O51" s="50">
        <f t="shared" si="3"/>
        <v>-425002</v>
      </c>
      <c r="P51" s="50">
        <f t="shared" si="3"/>
        <v>-4933655</v>
      </c>
      <c r="Q51" s="50">
        <f t="shared" si="3"/>
        <v>-1372400</v>
      </c>
      <c r="R51" s="50">
        <f t="shared" si="3"/>
        <v>-6731057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-2412689</v>
      </c>
      <c r="X51" s="50">
        <f t="shared" si="3"/>
        <v>4110486</v>
      </c>
      <c r="Y51" s="50">
        <f t="shared" si="3"/>
        <v>-6523175</v>
      </c>
      <c r="Z51" s="51">
        <f>+IF(X51&lt;&gt;0,+(Y51/X51)*100,0)</f>
        <v>-158.69595468759655</v>
      </c>
      <c r="AA51" s="48">
        <f>SUM(AA48:AA50)</f>
        <v>-583788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436736</v>
      </c>
      <c r="F53" s="56">
        <f t="shared" si="4"/>
        <v>-583788</v>
      </c>
      <c r="G53" s="56">
        <f t="shared" si="4"/>
        <v>-228738</v>
      </c>
      <c r="H53" s="56">
        <f t="shared" si="4"/>
        <v>3999370</v>
      </c>
      <c r="I53" s="56">
        <f t="shared" si="4"/>
        <v>-1201683</v>
      </c>
      <c r="J53" s="56">
        <f t="shared" si="4"/>
        <v>2568949</v>
      </c>
      <c r="K53" s="56">
        <f t="shared" si="4"/>
        <v>21162</v>
      </c>
      <c r="L53" s="56">
        <f t="shared" si="4"/>
        <v>4478962</v>
      </c>
      <c r="M53" s="56">
        <f t="shared" si="4"/>
        <v>-2750705</v>
      </c>
      <c r="N53" s="56">
        <f t="shared" si="4"/>
        <v>1749419</v>
      </c>
      <c r="O53" s="56">
        <f t="shared" si="4"/>
        <v>-425002</v>
      </c>
      <c r="P53" s="56">
        <f t="shared" si="4"/>
        <v>-4933655</v>
      </c>
      <c r="Q53" s="56">
        <f t="shared" si="4"/>
        <v>-1372400</v>
      </c>
      <c r="R53" s="56">
        <f t="shared" si="4"/>
        <v>-6731057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-2412689</v>
      </c>
      <c r="X53" s="56">
        <f t="shared" si="4"/>
        <v>4110486</v>
      </c>
      <c r="Y53" s="56">
        <f t="shared" si="4"/>
        <v>-6523175</v>
      </c>
      <c r="Z53" s="57">
        <f>+IF(X53&lt;&gt;0,+(Y53/X53)*100,0)</f>
        <v>-158.69595468759655</v>
      </c>
      <c r="AA53" s="54">
        <f>+AA51-AA52</f>
        <v>-583788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436736</v>
      </c>
      <c r="F56" s="50">
        <f t="shared" si="5"/>
        <v>-583788</v>
      </c>
      <c r="G56" s="50">
        <f t="shared" si="5"/>
        <v>-228738</v>
      </c>
      <c r="H56" s="50">
        <f t="shared" si="5"/>
        <v>3999370</v>
      </c>
      <c r="I56" s="50">
        <f t="shared" si="5"/>
        <v>-1201683</v>
      </c>
      <c r="J56" s="50">
        <f t="shared" si="5"/>
        <v>2568949</v>
      </c>
      <c r="K56" s="50">
        <f t="shared" si="5"/>
        <v>21162</v>
      </c>
      <c r="L56" s="50">
        <f t="shared" si="5"/>
        <v>4478962</v>
      </c>
      <c r="M56" s="50">
        <f t="shared" si="5"/>
        <v>-2750705</v>
      </c>
      <c r="N56" s="50">
        <f t="shared" si="5"/>
        <v>1749419</v>
      </c>
      <c r="O56" s="50">
        <f t="shared" si="5"/>
        <v>-425002</v>
      </c>
      <c r="P56" s="50">
        <f t="shared" si="5"/>
        <v>-4933655</v>
      </c>
      <c r="Q56" s="50">
        <f t="shared" si="5"/>
        <v>-1372400</v>
      </c>
      <c r="R56" s="50">
        <f t="shared" si="5"/>
        <v>-6731057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-2412689</v>
      </c>
      <c r="X56" s="50">
        <f t="shared" si="5"/>
        <v>4110486</v>
      </c>
      <c r="Y56" s="50">
        <f t="shared" si="5"/>
        <v>-6523175</v>
      </c>
      <c r="Z56" s="51">
        <f>+IF(X56&lt;&gt;0,+(Y56/X56)*100,0)</f>
        <v>-158.69595468759655</v>
      </c>
      <c r="AA56" s="48">
        <f>SUM(AA53:AA55)</f>
        <v>-583788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436736</v>
      </c>
      <c r="F59" s="67">
        <f t="shared" si="6"/>
        <v>-583788</v>
      </c>
      <c r="G59" s="67">
        <f t="shared" si="6"/>
        <v>-228738</v>
      </c>
      <c r="H59" s="67">
        <f t="shared" si="6"/>
        <v>3999370</v>
      </c>
      <c r="I59" s="67">
        <f t="shared" si="6"/>
        <v>-1201683</v>
      </c>
      <c r="J59" s="67">
        <f t="shared" si="6"/>
        <v>2568949</v>
      </c>
      <c r="K59" s="67">
        <f t="shared" si="6"/>
        <v>21162</v>
      </c>
      <c r="L59" s="67">
        <f t="shared" si="6"/>
        <v>4478962</v>
      </c>
      <c r="M59" s="67">
        <f t="shared" si="6"/>
        <v>-2750705</v>
      </c>
      <c r="N59" s="67">
        <f t="shared" si="6"/>
        <v>1749419</v>
      </c>
      <c r="O59" s="67">
        <f t="shared" si="6"/>
        <v>-425002</v>
      </c>
      <c r="P59" s="67">
        <f t="shared" si="6"/>
        <v>-4933655</v>
      </c>
      <c r="Q59" s="67">
        <f t="shared" si="6"/>
        <v>-1372400</v>
      </c>
      <c r="R59" s="67">
        <f t="shared" si="6"/>
        <v>-6731057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-2412689</v>
      </c>
      <c r="X59" s="67">
        <f t="shared" si="6"/>
        <v>4110486</v>
      </c>
      <c r="Y59" s="67">
        <f t="shared" si="6"/>
        <v>-6523175</v>
      </c>
      <c r="Z59" s="68">
        <f>+IF(X59&lt;&gt;0,+(Y59/X59)*100,0)</f>
        <v>-158.69595468759655</v>
      </c>
      <c r="AA59" s="65">
        <f>SUM(AA56:AA58)</f>
        <v>-583788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31489899</v>
      </c>
      <c r="D6" s="20"/>
      <c r="E6" s="21">
        <v>57971356</v>
      </c>
      <c r="F6" s="22">
        <v>49864886</v>
      </c>
      <c r="G6" s="22">
        <v>2251303</v>
      </c>
      <c r="H6" s="22">
        <v>2743641</v>
      </c>
      <c r="I6" s="22">
        <v>2665374</v>
      </c>
      <c r="J6" s="22">
        <v>7660318</v>
      </c>
      <c r="K6" s="22">
        <v>2352271</v>
      </c>
      <c r="L6" s="22">
        <v>2586033</v>
      </c>
      <c r="M6" s="22"/>
      <c r="N6" s="22">
        <v>4938304</v>
      </c>
      <c r="O6" s="22">
        <v>6164606</v>
      </c>
      <c r="P6" s="22">
        <v>2760764</v>
      </c>
      <c r="Q6" s="22">
        <v>5092225</v>
      </c>
      <c r="R6" s="22">
        <v>14017595</v>
      </c>
      <c r="S6" s="22"/>
      <c r="T6" s="22"/>
      <c r="U6" s="22"/>
      <c r="V6" s="22"/>
      <c r="W6" s="22">
        <v>26616217</v>
      </c>
      <c r="X6" s="22">
        <v>40235917</v>
      </c>
      <c r="Y6" s="22">
        <v>-13619700</v>
      </c>
      <c r="Z6" s="23">
        <v>-33.849607553370788</v>
      </c>
      <c r="AA6" s="20">
        <v>49864886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549504</v>
      </c>
      <c r="D13" s="20"/>
      <c r="E13" s="21">
        <v>393777</v>
      </c>
      <c r="F13" s="22">
        <v>593777</v>
      </c>
      <c r="G13" s="22">
        <v>54059</v>
      </c>
      <c r="H13" s="22">
        <v>55263</v>
      </c>
      <c r="I13" s="22">
        <v>56666</v>
      </c>
      <c r="J13" s="22">
        <v>165988</v>
      </c>
      <c r="K13" s="22">
        <v>58306</v>
      </c>
      <c r="L13" s="22">
        <v>59928</v>
      </c>
      <c r="M13" s="22"/>
      <c r="N13" s="22">
        <v>118234</v>
      </c>
      <c r="O13" s="22">
        <v>124602</v>
      </c>
      <c r="P13" s="22">
        <v>63439</v>
      </c>
      <c r="Q13" s="22">
        <v>64689</v>
      </c>
      <c r="R13" s="22">
        <v>252730</v>
      </c>
      <c r="S13" s="22"/>
      <c r="T13" s="22"/>
      <c r="U13" s="22"/>
      <c r="V13" s="22"/>
      <c r="W13" s="22">
        <v>536952</v>
      </c>
      <c r="X13" s="22">
        <v>375326</v>
      </c>
      <c r="Y13" s="22">
        <v>161626</v>
      </c>
      <c r="Z13" s="23">
        <v>43.062830712500599</v>
      </c>
      <c r="AA13" s="20">
        <v>593777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36149</v>
      </c>
      <c r="D23" s="20"/>
      <c r="E23" s="21">
        <v>221540</v>
      </c>
      <c r="F23" s="22">
        <v>121540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126149</v>
      </c>
      <c r="Y23" s="22">
        <v>-126149</v>
      </c>
      <c r="Z23" s="23">
        <v>-100</v>
      </c>
      <c r="AA23" s="20">
        <v>121540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32075552</v>
      </c>
      <c r="D32" s="29">
        <f t="shared" ref="D32:Y32" si="0">SUM(D6:D31)</f>
        <v>0</v>
      </c>
      <c r="E32" s="30">
        <f t="shared" si="0"/>
        <v>58586673</v>
      </c>
      <c r="F32" s="31">
        <f t="shared" si="0"/>
        <v>50580203</v>
      </c>
      <c r="G32" s="31">
        <f t="shared" si="0"/>
        <v>2305362</v>
      </c>
      <c r="H32" s="31">
        <f t="shared" si="0"/>
        <v>2798904</v>
      </c>
      <c r="I32" s="31">
        <f t="shared" si="0"/>
        <v>2722040</v>
      </c>
      <c r="J32" s="31">
        <f t="shared" si="0"/>
        <v>7826306</v>
      </c>
      <c r="K32" s="31">
        <f t="shared" si="0"/>
        <v>2410577</v>
      </c>
      <c r="L32" s="31">
        <f t="shared" si="0"/>
        <v>2645961</v>
      </c>
      <c r="M32" s="31">
        <f t="shared" si="0"/>
        <v>0</v>
      </c>
      <c r="N32" s="31">
        <f t="shared" si="0"/>
        <v>5056538</v>
      </c>
      <c r="O32" s="31">
        <f t="shared" si="0"/>
        <v>6289208</v>
      </c>
      <c r="P32" s="31">
        <f t="shared" si="0"/>
        <v>2824203</v>
      </c>
      <c r="Q32" s="31">
        <f t="shared" si="0"/>
        <v>5156914</v>
      </c>
      <c r="R32" s="31">
        <f t="shared" si="0"/>
        <v>14270325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27153169</v>
      </c>
      <c r="X32" s="31">
        <f t="shared" si="0"/>
        <v>40737392</v>
      </c>
      <c r="Y32" s="31">
        <f t="shared" si="0"/>
        <v>-13584223</v>
      </c>
      <c r="Z32" s="32">
        <f>+IF(X32&lt;&gt;0,+(Y32/X32)*100,0)</f>
        <v>-33.345833724456391</v>
      </c>
      <c r="AA32" s="29">
        <f>SUM(AA6:AA31)</f>
        <v>50580203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16314066</v>
      </c>
      <c r="D34" s="20"/>
      <c r="E34" s="21">
        <v>15039049</v>
      </c>
      <c r="F34" s="22">
        <v>15039049</v>
      </c>
      <c r="G34" s="22">
        <v>1276578</v>
      </c>
      <c r="H34" s="22"/>
      <c r="I34" s="22">
        <v>2576229</v>
      </c>
      <c r="J34" s="22">
        <v>3852807</v>
      </c>
      <c r="K34" s="22">
        <v>1431187</v>
      </c>
      <c r="L34" s="22">
        <v>1458348</v>
      </c>
      <c r="M34" s="22"/>
      <c r="N34" s="22">
        <v>2889535</v>
      </c>
      <c r="O34" s="22">
        <v>1351143</v>
      </c>
      <c r="P34" s="22">
        <v>2795979</v>
      </c>
      <c r="Q34" s="22">
        <v>1176605</v>
      </c>
      <c r="R34" s="22">
        <v>5323727</v>
      </c>
      <c r="S34" s="22"/>
      <c r="T34" s="22"/>
      <c r="U34" s="22"/>
      <c r="V34" s="22"/>
      <c r="W34" s="22">
        <v>12066069</v>
      </c>
      <c r="X34" s="22">
        <v>11279394</v>
      </c>
      <c r="Y34" s="22">
        <v>786675</v>
      </c>
      <c r="Z34" s="23">
        <v>6.9744438398020314</v>
      </c>
      <c r="AA34" s="20">
        <v>15039049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52983494</v>
      </c>
      <c r="D36" s="20"/>
      <c r="E36" s="21">
        <v>60000000</v>
      </c>
      <c r="F36" s="22">
        <v>60000000</v>
      </c>
      <c r="G36" s="22">
        <v>100479</v>
      </c>
      <c r="H36" s="22">
        <v>5510872</v>
      </c>
      <c r="I36" s="22">
        <v>2838039</v>
      </c>
      <c r="J36" s="22">
        <v>8449390</v>
      </c>
      <c r="K36" s="22">
        <v>10379918</v>
      </c>
      <c r="L36" s="22">
        <v>4608739</v>
      </c>
      <c r="M36" s="22"/>
      <c r="N36" s="22">
        <v>14988657</v>
      </c>
      <c r="O36" s="22">
        <v>9156744</v>
      </c>
      <c r="P36" s="22">
        <v>5218184</v>
      </c>
      <c r="Q36" s="22">
        <v>804184</v>
      </c>
      <c r="R36" s="22">
        <v>15179112</v>
      </c>
      <c r="S36" s="22"/>
      <c r="T36" s="22"/>
      <c r="U36" s="22"/>
      <c r="V36" s="22"/>
      <c r="W36" s="22">
        <v>38617159</v>
      </c>
      <c r="X36" s="22">
        <v>45000000</v>
      </c>
      <c r="Y36" s="22">
        <v>-6382841</v>
      </c>
      <c r="Z36" s="23">
        <v>-14.18409111111111</v>
      </c>
      <c r="AA36" s="20">
        <v>60000000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2500000</v>
      </c>
      <c r="F37" s="22">
        <v>2993000</v>
      </c>
      <c r="G37" s="22"/>
      <c r="H37" s="22"/>
      <c r="I37" s="22"/>
      <c r="J37" s="22"/>
      <c r="K37" s="22"/>
      <c r="L37" s="22"/>
      <c r="M37" s="22"/>
      <c r="N37" s="22"/>
      <c r="O37" s="22">
        <v>433260</v>
      </c>
      <c r="P37" s="22">
        <v>1740653</v>
      </c>
      <c r="Q37" s="22"/>
      <c r="R37" s="22">
        <v>2173913</v>
      </c>
      <c r="S37" s="22"/>
      <c r="T37" s="22"/>
      <c r="U37" s="22"/>
      <c r="V37" s="22"/>
      <c r="W37" s="22">
        <v>2173913</v>
      </c>
      <c r="X37" s="22">
        <v>2072206</v>
      </c>
      <c r="Y37" s="22">
        <v>101707</v>
      </c>
      <c r="Z37" s="23">
        <v>4.9081510235951447</v>
      </c>
      <c r="AA37" s="20">
        <v>2993000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14326352</v>
      </c>
      <c r="D39" s="20"/>
      <c r="E39" s="21">
        <v>16652580</v>
      </c>
      <c r="F39" s="22">
        <v>16652580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11428117</v>
      </c>
      <c r="R39" s="22">
        <v>11428117</v>
      </c>
      <c r="S39" s="22"/>
      <c r="T39" s="22"/>
      <c r="U39" s="22"/>
      <c r="V39" s="22"/>
      <c r="W39" s="22">
        <v>11428117</v>
      </c>
      <c r="X39" s="22">
        <v>12489462</v>
      </c>
      <c r="Y39" s="22">
        <v>-1061345</v>
      </c>
      <c r="Z39" s="23">
        <v>-8.497924089924771</v>
      </c>
      <c r="AA39" s="20">
        <v>16652580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1382063</v>
      </c>
      <c r="D41" s="20"/>
      <c r="E41" s="21">
        <v>2520500</v>
      </c>
      <c r="F41" s="22">
        <v>2120500</v>
      </c>
      <c r="G41" s="22">
        <v>479</v>
      </c>
      <c r="H41" s="22"/>
      <c r="I41" s="22"/>
      <c r="J41" s="22">
        <v>479</v>
      </c>
      <c r="K41" s="22">
        <v>60822</v>
      </c>
      <c r="L41" s="22">
        <v>4770</v>
      </c>
      <c r="M41" s="22"/>
      <c r="N41" s="22">
        <v>65592</v>
      </c>
      <c r="O41" s="22">
        <v>533549</v>
      </c>
      <c r="P41" s="22">
        <v>821107</v>
      </c>
      <c r="Q41" s="22">
        <v>34520</v>
      </c>
      <c r="R41" s="22">
        <v>1389176</v>
      </c>
      <c r="S41" s="22"/>
      <c r="T41" s="22"/>
      <c r="U41" s="22"/>
      <c r="V41" s="22"/>
      <c r="W41" s="22">
        <v>1455247</v>
      </c>
      <c r="X41" s="22">
        <v>1520378</v>
      </c>
      <c r="Y41" s="22">
        <v>-65131</v>
      </c>
      <c r="Z41" s="23">
        <v>-4.283868879975901</v>
      </c>
      <c r="AA41" s="20">
        <v>2120500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2086579</v>
      </c>
      <c r="D44" s="20"/>
      <c r="E44" s="21">
        <v>3460340</v>
      </c>
      <c r="F44" s="22">
        <v>3084495</v>
      </c>
      <c r="G44" s="22">
        <v>105691</v>
      </c>
      <c r="H44" s="22">
        <v>92105</v>
      </c>
      <c r="I44" s="22">
        <v>180401</v>
      </c>
      <c r="J44" s="22">
        <v>378197</v>
      </c>
      <c r="K44" s="22">
        <v>158414</v>
      </c>
      <c r="L44" s="22">
        <v>156198</v>
      </c>
      <c r="M44" s="22"/>
      <c r="N44" s="22">
        <v>314612</v>
      </c>
      <c r="O44" s="22">
        <v>180940</v>
      </c>
      <c r="P44" s="22">
        <v>146406</v>
      </c>
      <c r="Q44" s="22">
        <v>-14511</v>
      </c>
      <c r="R44" s="22">
        <v>312835</v>
      </c>
      <c r="S44" s="22"/>
      <c r="T44" s="22"/>
      <c r="U44" s="22"/>
      <c r="V44" s="22"/>
      <c r="W44" s="22">
        <v>1005644</v>
      </c>
      <c r="X44" s="22">
        <v>2444938</v>
      </c>
      <c r="Y44" s="22">
        <v>-1439294</v>
      </c>
      <c r="Z44" s="23">
        <v>-58.86832304132048</v>
      </c>
      <c r="AA44" s="20">
        <v>3084495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87092554</v>
      </c>
      <c r="D47" s="29">
        <f t="shared" ref="D47:Y47" si="1">SUM(D34:D46)</f>
        <v>0</v>
      </c>
      <c r="E47" s="30">
        <f t="shared" si="1"/>
        <v>100172469</v>
      </c>
      <c r="F47" s="31">
        <f t="shared" si="1"/>
        <v>99889624</v>
      </c>
      <c r="G47" s="31">
        <f t="shared" si="1"/>
        <v>1483227</v>
      </c>
      <c r="H47" s="31">
        <f t="shared" si="1"/>
        <v>5602977</v>
      </c>
      <c r="I47" s="31">
        <f t="shared" si="1"/>
        <v>5594669</v>
      </c>
      <c r="J47" s="31">
        <f t="shared" si="1"/>
        <v>12680873</v>
      </c>
      <c r="K47" s="31">
        <f t="shared" si="1"/>
        <v>12030341</v>
      </c>
      <c r="L47" s="31">
        <f t="shared" si="1"/>
        <v>6228055</v>
      </c>
      <c r="M47" s="31">
        <f t="shared" si="1"/>
        <v>0</v>
      </c>
      <c r="N47" s="31">
        <f t="shared" si="1"/>
        <v>18258396</v>
      </c>
      <c r="O47" s="31">
        <f t="shared" si="1"/>
        <v>11655636</v>
      </c>
      <c r="P47" s="31">
        <f t="shared" si="1"/>
        <v>10722329</v>
      </c>
      <c r="Q47" s="31">
        <f t="shared" si="1"/>
        <v>13428915</v>
      </c>
      <c r="R47" s="31">
        <f t="shared" si="1"/>
        <v>35806880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66746149</v>
      </c>
      <c r="X47" s="31">
        <f t="shared" si="1"/>
        <v>74806378</v>
      </c>
      <c r="Y47" s="31">
        <f t="shared" si="1"/>
        <v>-8060229</v>
      </c>
      <c r="Z47" s="32">
        <f>+IF(X47&lt;&gt;0,+(Y47/X47)*100,0)</f>
        <v>-10.774788481270942</v>
      </c>
      <c r="AA47" s="29">
        <f>SUM(AA34:AA46)</f>
        <v>99889624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-55017002</v>
      </c>
      <c r="D48" s="39">
        <f t="shared" si="2"/>
        <v>0</v>
      </c>
      <c r="E48" s="40">
        <f t="shared" si="2"/>
        <v>-41585796</v>
      </c>
      <c r="F48" s="41">
        <f t="shared" si="2"/>
        <v>-49309421</v>
      </c>
      <c r="G48" s="41">
        <f t="shared" si="2"/>
        <v>822135</v>
      </c>
      <c r="H48" s="41">
        <f t="shared" si="2"/>
        <v>-2804073</v>
      </c>
      <c r="I48" s="41">
        <f t="shared" si="2"/>
        <v>-2872629</v>
      </c>
      <c r="J48" s="41">
        <f t="shared" si="2"/>
        <v>-4854567</v>
      </c>
      <c r="K48" s="41">
        <f t="shared" si="2"/>
        <v>-9619764</v>
      </c>
      <c r="L48" s="41">
        <f t="shared" si="2"/>
        <v>-3582094</v>
      </c>
      <c r="M48" s="41">
        <f t="shared" si="2"/>
        <v>0</v>
      </c>
      <c r="N48" s="41">
        <f t="shared" si="2"/>
        <v>-13201858</v>
      </c>
      <c r="O48" s="41">
        <f t="shared" si="2"/>
        <v>-5366428</v>
      </c>
      <c r="P48" s="41">
        <f t="shared" si="2"/>
        <v>-7898126</v>
      </c>
      <c r="Q48" s="41">
        <f t="shared" si="2"/>
        <v>-8272001</v>
      </c>
      <c r="R48" s="41">
        <f t="shared" si="2"/>
        <v>-21536555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-39592980</v>
      </c>
      <c r="X48" s="41">
        <f t="shared" si="2"/>
        <v>-34068986</v>
      </c>
      <c r="Y48" s="41">
        <f t="shared" si="2"/>
        <v>-5523994</v>
      </c>
      <c r="Z48" s="42">
        <f>+IF(X48&lt;&gt;0,+(Y48/X48)*100,0)</f>
        <v>16.214142680970898</v>
      </c>
      <c r="AA48" s="39">
        <f>+AA32-AA47</f>
        <v>-49309421</v>
      </c>
    </row>
    <row r="49" spans="1:27" ht="25.5" x14ac:dyDescent="0.25">
      <c r="A49" s="43" t="s">
        <v>74</v>
      </c>
      <c r="B49" s="15" t="s">
        <v>32</v>
      </c>
      <c r="C49" s="20">
        <v>27225714</v>
      </c>
      <c r="D49" s="20"/>
      <c r="E49" s="21">
        <v>33000000</v>
      </c>
      <c r="F49" s="22">
        <v>38412286</v>
      </c>
      <c r="G49" s="22"/>
      <c r="H49" s="22"/>
      <c r="I49" s="22">
        <v>852030</v>
      </c>
      <c r="J49" s="22">
        <v>852030</v>
      </c>
      <c r="K49" s="22"/>
      <c r="L49" s="22"/>
      <c r="M49" s="22"/>
      <c r="N49" s="22"/>
      <c r="O49" s="22">
        <v>1809105</v>
      </c>
      <c r="P49" s="22"/>
      <c r="Q49" s="22">
        <v>1048467</v>
      </c>
      <c r="R49" s="22">
        <v>2857572</v>
      </c>
      <c r="S49" s="22"/>
      <c r="T49" s="22"/>
      <c r="U49" s="22"/>
      <c r="V49" s="22"/>
      <c r="W49" s="22">
        <v>3709602</v>
      </c>
      <c r="X49" s="22">
        <v>28809207</v>
      </c>
      <c r="Y49" s="22">
        <v>-25099605</v>
      </c>
      <c r="Z49" s="23">
        <v>-87.123553938850179</v>
      </c>
      <c r="AA49" s="20">
        <v>38412286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-27791288</v>
      </c>
      <c r="D51" s="48">
        <f t="shared" si="3"/>
        <v>0</v>
      </c>
      <c r="E51" s="49">
        <f t="shared" si="3"/>
        <v>-8585796</v>
      </c>
      <c r="F51" s="50">
        <f t="shared" si="3"/>
        <v>-10897135</v>
      </c>
      <c r="G51" s="50">
        <f t="shared" si="3"/>
        <v>822135</v>
      </c>
      <c r="H51" s="50">
        <f t="shared" si="3"/>
        <v>-2804073</v>
      </c>
      <c r="I51" s="50">
        <f t="shared" si="3"/>
        <v>-2020599</v>
      </c>
      <c r="J51" s="50">
        <f t="shared" si="3"/>
        <v>-4002537</v>
      </c>
      <c r="K51" s="50">
        <f t="shared" si="3"/>
        <v>-9619764</v>
      </c>
      <c r="L51" s="50">
        <f t="shared" si="3"/>
        <v>-3582094</v>
      </c>
      <c r="M51" s="50">
        <f t="shared" si="3"/>
        <v>0</v>
      </c>
      <c r="N51" s="50">
        <f t="shared" si="3"/>
        <v>-13201858</v>
      </c>
      <c r="O51" s="50">
        <f t="shared" si="3"/>
        <v>-3557323</v>
      </c>
      <c r="P51" s="50">
        <f t="shared" si="3"/>
        <v>-7898126</v>
      </c>
      <c r="Q51" s="50">
        <f t="shared" si="3"/>
        <v>-7223534</v>
      </c>
      <c r="R51" s="50">
        <f t="shared" si="3"/>
        <v>-18678983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-35883378</v>
      </c>
      <c r="X51" s="50">
        <f t="shared" si="3"/>
        <v>-5259779</v>
      </c>
      <c r="Y51" s="50">
        <f t="shared" si="3"/>
        <v>-30623599</v>
      </c>
      <c r="Z51" s="51">
        <f>+IF(X51&lt;&gt;0,+(Y51/X51)*100,0)</f>
        <v>582.22216180565761</v>
      </c>
      <c r="AA51" s="48">
        <f>SUM(AA48:AA50)</f>
        <v>-10897135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-27791288</v>
      </c>
      <c r="D53" s="54">
        <f>+D51-D52</f>
        <v>0</v>
      </c>
      <c r="E53" s="55">
        <f t="shared" si="4"/>
        <v>-8585796</v>
      </c>
      <c r="F53" s="56">
        <f t="shared" si="4"/>
        <v>-10897135</v>
      </c>
      <c r="G53" s="56">
        <f t="shared" si="4"/>
        <v>822135</v>
      </c>
      <c r="H53" s="56">
        <f t="shared" si="4"/>
        <v>-2804073</v>
      </c>
      <c r="I53" s="56">
        <f t="shared" si="4"/>
        <v>-2020599</v>
      </c>
      <c r="J53" s="56">
        <f t="shared" si="4"/>
        <v>-4002537</v>
      </c>
      <c r="K53" s="56">
        <f t="shared" si="4"/>
        <v>-9619764</v>
      </c>
      <c r="L53" s="56">
        <f t="shared" si="4"/>
        <v>-3582094</v>
      </c>
      <c r="M53" s="56">
        <f t="shared" si="4"/>
        <v>0</v>
      </c>
      <c r="N53" s="56">
        <f t="shared" si="4"/>
        <v>-13201858</v>
      </c>
      <c r="O53" s="56">
        <f t="shared" si="4"/>
        <v>-3557323</v>
      </c>
      <c r="P53" s="56">
        <f t="shared" si="4"/>
        <v>-7898126</v>
      </c>
      <c r="Q53" s="56">
        <f t="shared" si="4"/>
        <v>-7223534</v>
      </c>
      <c r="R53" s="56">
        <f t="shared" si="4"/>
        <v>-18678983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-35883378</v>
      </c>
      <c r="X53" s="56">
        <f t="shared" si="4"/>
        <v>-5259779</v>
      </c>
      <c r="Y53" s="56">
        <f t="shared" si="4"/>
        <v>-30623599</v>
      </c>
      <c r="Z53" s="57">
        <f>+IF(X53&lt;&gt;0,+(Y53/X53)*100,0)</f>
        <v>582.22216180565761</v>
      </c>
      <c r="AA53" s="54">
        <f>+AA51-AA52</f>
        <v>-10897135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-27791288</v>
      </c>
      <c r="D56" s="48">
        <f>SUM(D53:D55)</f>
        <v>0</v>
      </c>
      <c r="E56" s="49">
        <f t="shared" si="5"/>
        <v>-8585796</v>
      </c>
      <c r="F56" s="50">
        <f t="shared" si="5"/>
        <v>-10897135</v>
      </c>
      <c r="G56" s="50">
        <f t="shared" si="5"/>
        <v>822135</v>
      </c>
      <c r="H56" s="50">
        <f t="shared" si="5"/>
        <v>-2804073</v>
      </c>
      <c r="I56" s="50">
        <f t="shared" si="5"/>
        <v>-2020599</v>
      </c>
      <c r="J56" s="50">
        <f t="shared" si="5"/>
        <v>-4002537</v>
      </c>
      <c r="K56" s="50">
        <f t="shared" si="5"/>
        <v>-9619764</v>
      </c>
      <c r="L56" s="50">
        <f t="shared" si="5"/>
        <v>-3582094</v>
      </c>
      <c r="M56" s="50">
        <f t="shared" si="5"/>
        <v>0</v>
      </c>
      <c r="N56" s="50">
        <f t="shared" si="5"/>
        <v>-13201858</v>
      </c>
      <c r="O56" s="50">
        <f t="shared" si="5"/>
        <v>-3557323</v>
      </c>
      <c r="P56" s="50">
        <f t="shared" si="5"/>
        <v>-7898126</v>
      </c>
      <c r="Q56" s="50">
        <f t="shared" si="5"/>
        <v>-7223534</v>
      </c>
      <c r="R56" s="50">
        <f t="shared" si="5"/>
        <v>-18678983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-35883378</v>
      </c>
      <c r="X56" s="50">
        <f t="shared" si="5"/>
        <v>-5259779</v>
      </c>
      <c r="Y56" s="50">
        <f t="shared" si="5"/>
        <v>-30623599</v>
      </c>
      <c r="Z56" s="51">
        <f>+IF(X56&lt;&gt;0,+(Y56/X56)*100,0)</f>
        <v>582.22216180565761</v>
      </c>
      <c r="AA56" s="48">
        <f>SUM(AA53:AA55)</f>
        <v>-10897135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-27791288</v>
      </c>
      <c r="D59" s="65">
        <f>SUM(D56:D58)</f>
        <v>0</v>
      </c>
      <c r="E59" s="66">
        <f t="shared" si="6"/>
        <v>-8585796</v>
      </c>
      <c r="F59" s="67">
        <f t="shared" si="6"/>
        <v>-10897135</v>
      </c>
      <c r="G59" s="67">
        <f t="shared" si="6"/>
        <v>822135</v>
      </c>
      <c r="H59" s="67">
        <f t="shared" si="6"/>
        <v>-2804073</v>
      </c>
      <c r="I59" s="67">
        <f t="shared" si="6"/>
        <v>-2020599</v>
      </c>
      <c r="J59" s="67">
        <f t="shared" si="6"/>
        <v>-4002537</v>
      </c>
      <c r="K59" s="67">
        <f t="shared" si="6"/>
        <v>-9619764</v>
      </c>
      <c r="L59" s="67">
        <f t="shared" si="6"/>
        <v>-3582094</v>
      </c>
      <c r="M59" s="67">
        <f t="shared" si="6"/>
        <v>0</v>
      </c>
      <c r="N59" s="67">
        <f t="shared" si="6"/>
        <v>-13201858</v>
      </c>
      <c r="O59" s="67">
        <f t="shared" si="6"/>
        <v>-3557323</v>
      </c>
      <c r="P59" s="67">
        <f t="shared" si="6"/>
        <v>-7898126</v>
      </c>
      <c r="Q59" s="67">
        <f t="shared" si="6"/>
        <v>-7223534</v>
      </c>
      <c r="R59" s="67">
        <f t="shared" si="6"/>
        <v>-18678983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-35883378</v>
      </c>
      <c r="X59" s="67">
        <f t="shared" si="6"/>
        <v>-5259779</v>
      </c>
      <c r="Y59" s="67">
        <f t="shared" si="6"/>
        <v>-30623599</v>
      </c>
      <c r="Z59" s="68">
        <f>+IF(X59&lt;&gt;0,+(Y59/X59)*100,0)</f>
        <v>582.22216180565761</v>
      </c>
      <c r="AA59" s="65">
        <f>SUM(AA56:AA58)</f>
        <v>-10897135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8920193</v>
      </c>
      <c r="D6" s="20"/>
      <c r="E6" s="21">
        <v>12335647</v>
      </c>
      <c r="F6" s="22">
        <v>12335647</v>
      </c>
      <c r="G6" s="22">
        <v>628767</v>
      </c>
      <c r="H6" s="22">
        <v>883663</v>
      </c>
      <c r="I6" s="22">
        <v>718302</v>
      </c>
      <c r="J6" s="22">
        <v>2230732</v>
      </c>
      <c r="K6" s="22">
        <v>808417</v>
      </c>
      <c r="L6" s="22">
        <v>872914</v>
      </c>
      <c r="M6" s="22">
        <v>549783</v>
      </c>
      <c r="N6" s="22">
        <v>2231114</v>
      </c>
      <c r="O6" s="22">
        <v>1001251</v>
      </c>
      <c r="P6" s="22">
        <v>827101</v>
      </c>
      <c r="Q6" s="22">
        <v>737976</v>
      </c>
      <c r="R6" s="22">
        <v>2566328</v>
      </c>
      <c r="S6" s="22"/>
      <c r="T6" s="22"/>
      <c r="U6" s="22"/>
      <c r="V6" s="22"/>
      <c r="W6" s="22">
        <v>7028174</v>
      </c>
      <c r="X6" s="22">
        <v>9251721</v>
      </c>
      <c r="Y6" s="22">
        <v>-2223547</v>
      </c>
      <c r="Z6" s="23">
        <v>-24.033874346189211</v>
      </c>
      <c r="AA6" s="20">
        <v>12335647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159008</v>
      </c>
      <c r="D13" s="20"/>
      <c r="E13" s="21">
        <v>612414</v>
      </c>
      <c r="F13" s="22">
        <v>612414</v>
      </c>
      <c r="G13" s="22">
        <v>14360</v>
      </c>
      <c r="H13" s="22">
        <v>14363</v>
      </c>
      <c r="I13" s="22">
        <v>14352</v>
      </c>
      <c r="J13" s="22">
        <v>43075</v>
      </c>
      <c r="K13" s="22">
        <v>14541</v>
      </c>
      <c r="L13" s="22">
        <v>14562</v>
      </c>
      <c r="M13" s="22">
        <v>14594</v>
      </c>
      <c r="N13" s="22">
        <v>43697</v>
      </c>
      <c r="O13" s="22">
        <v>20441</v>
      </c>
      <c r="P13" s="22">
        <v>8920</v>
      </c>
      <c r="Q13" s="22">
        <v>14408</v>
      </c>
      <c r="R13" s="22">
        <v>43769</v>
      </c>
      <c r="S13" s="22"/>
      <c r="T13" s="22"/>
      <c r="U13" s="22"/>
      <c r="V13" s="22"/>
      <c r="W13" s="22">
        <v>130541</v>
      </c>
      <c r="X13" s="22">
        <v>459306</v>
      </c>
      <c r="Y13" s="22">
        <v>-328765</v>
      </c>
      <c r="Z13" s="23">
        <v>-71.578642560732931</v>
      </c>
      <c r="AA13" s="20">
        <v>612414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13094</v>
      </c>
      <c r="D23" s="20"/>
      <c r="E23" s="21">
        <v>27577</v>
      </c>
      <c r="F23" s="22">
        <v>27577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20682</v>
      </c>
      <c r="Y23" s="22">
        <v>-20682</v>
      </c>
      <c r="Z23" s="23">
        <v>-100</v>
      </c>
      <c r="AA23" s="20">
        <v>27577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19168000</v>
      </c>
      <c r="G25" s="22"/>
      <c r="H25" s="22"/>
      <c r="I25" s="22"/>
      <c r="J25" s="22"/>
      <c r="K25" s="22"/>
      <c r="L25" s="22"/>
      <c r="M25" s="22"/>
      <c r="N25" s="22"/>
      <c r="O25" s="22"/>
      <c r="P25" s="22">
        <v>7550337</v>
      </c>
      <c r="Q25" s="22">
        <v>3835113</v>
      </c>
      <c r="R25" s="22">
        <v>11385450</v>
      </c>
      <c r="S25" s="22"/>
      <c r="T25" s="22"/>
      <c r="U25" s="22"/>
      <c r="V25" s="22"/>
      <c r="W25" s="22">
        <v>11385450</v>
      </c>
      <c r="X25" s="22">
        <v>7667200</v>
      </c>
      <c r="Y25" s="22">
        <v>3718250</v>
      </c>
      <c r="Z25" s="23">
        <v>48.495539440734561</v>
      </c>
      <c r="AA25" s="20">
        <v>19168000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9092295</v>
      </c>
      <c r="D32" s="29">
        <f t="shared" ref="D32:Y32" si="0">SUM(D6:D31)</f>
        <v>0</v>
      </c>
      <c r="E32" s="30">
        <f t="shared" si="0"/>
        <v>12975638</v>
      </c>
      <c r="F32" s="31">
        <f t="shared" si="0"/>
        <v>32143638</v>
      </c>
      <c r="G32" s="31">
        <f t="shared" si="0"/>
        <v>643127</v>
      </c>
      <c r="H32" s="31">
        <f t="shared" si="0"/>
        <v>898026</v>
      </c>
      <c r="I32" s="31">
        <f t="shared" si="0"/>
        <v>732654</v>
      </c>
      <c r="J32" s="31">
        <f t="shared" si="0"/>
        <v>2273807</v>
      </c>
      <c r="K32" s="31">
        <f t="shared" si="0"/>
        <v>822958</v>
      </c>
      <c r="L32" s="31">
        <f t="shared" si="0"/>
        <v>887476</v>
      </c>
      <c r="M32" s="31">
        <f t="shared" si="0"/>
        <v>564377</v>
      </c>
      <c r="N32" s="31">
        <f t="shared" si="0"/>
        <v>2274811</v>
      </c>
      <c r="O32" s="31">
        <f t="shared" si="0"/>
        <v>1021692</v>
      </c>
      <c r="P32" s="31">
        <f t="shared" si="0"/>
        <v>8386358</v>
      </c>
      <c r="Q32" s="31">
        <f t="shared" si="0"/>
        <v>4587497</v>
      </c>
      <c r="R32" s="31">
        <f t="shared" si="0"/>
        <v>13995547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18544165</v>
      </c>
      <c r="X32" s="31">
        <f t="shared" si="0"/>
        <v>17398909</v>
      </c>
      <c r="Y32" s="31">
        <f t="shared" si="0"/>
        <v>1145256</v>
      </c>
      <c r="Z32" s="32">
        <f>+IF(X32&lt;&gt;0,+(Y32/X32)*100,0)</f>
        <v>6.5823437550021096</v>
      </c>
      <c r="AA32" s="29">
        <f>SUM(AA6:AA31)</f>
        <v>32143638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4417875</v>
      </c>
      <c r="D34" s="20"/>
      <c r="E34" s="21">
        <v>4759962</v>
      </c>
      <c r="F34" s="22">
        <v>5122622</v>
      </c>
      <c r="G34" s="22">
        <v>386359</v>
      </c>
      <c r="H34" s="22">
        <v>383351</v>
      </c>
      <c r="I34" s="22">
        <v>367241</v>
      </c>
      <c r="J34" s="22">
        <v>1136951</v>
      </c>
      <c r="K34" s="22">
        <v>450987</v>
      </c>
      <c r="L34" s="22">
        <v>480603</v>
      </c>
      <c r="M34" s="22">
        <v>372936</v>
      </c>
      <c r="N34" s="22">
        <v>1304526</v>
      </c>
      <c r="O34" s="22">
        <v>385022</v>
      </c>
      <c r="P34" s="22">
        <v>425427</v>
      </c>
      <c r="Q34" s="22">
        <v>374004</v>
      </c>
      <c r="R34" s="22">
        <v>1184453</v>
      </c>
      <c r="S34" s="22"/>
      <c r="T34" s="22"/>
      <c r="U34" s="22"/>
      <c r="V34" s="22"/>
      <c r="W34" s="22">
        <v>3625930</v>
      </c>
      <c r="X34" s="22">
        <v>3750044</v>
      </c>
      <c r="Y34" s="22">
        <v>-124114</v>
      </c>
      <c r="Z34" s="23">
        <v>-3.309667833230757</v>
      </c>
      <c r="AA34" s="20">
        <v>5122622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12338029</v>
      </c>
      <c r="D36" s="20"/>
      <c r="E36" s="21">
        <v>13783253</v>
      </c>
      <c r="F36" s="22">
        <v>13783253</v>
      </c>
      <c r="G36" s="22">
        <v>1311733</v>
      </c>
      <c r="H36" s="22">
        <v>1595368</v>
      </c>
      <c r="I36" s="22">
        <v>1454957</v>
      </c>
      <c r="J36" s="22">
        <v>4362058</v>
      </c>
      <c r="K36" s="22">
        <v>1092262</v>
      </c>
      <c r="L36" s="22">
        <v>935226</v>
      </c>
      <c r="M36" s="22">
        <v>1035497</v>
      </c>
      <c r="N36" s="22">
        <v>3062985</v>
      </c>
      <c r="O36" s="22">
        <v>1314517</v>
      </c>
      <c r="P36" s="22">
        <v>1062001</v>
      </c>
      <c r="Q36" s="22">
        <v>1034054</v>
      </c>
      <c r="R36" s="22">
        <v>3410572</v>
      </c>
      <c r="S36" s="22"/>
      <c r="T36" s="22"/>
      <c r="U36" s="22"/>
      <c r="V36" s="22"/>
      <c r="W36" s="22">
        <v>10835615</v>
      </c>
      <c r="X36" s="22">
        <v>10337445</v>
      </c>
      <c r="Y36" s="22">
        <v>498170</v>
      </c>
      <c r="Z36" s="23">
        <v>4.8190824715391471</v>
      </c>
      <c r="AA36" s="20">
        <v>13783253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802187</v>
      </c>
      <c r="F38" s="22">
        <v>802187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601641</v>
      </c>
      <c r="Y38" s="22">
        <v>-601641</v>
      </c>
      <c r="Z38" s="23">
        <v>-100</v>
      </c>
      <c r="AA38" s="20">
        <v>802187</v>
      </c>
    </row>
    <row r="39" spans="1:27" ht="13.5" x14ac:dyDescent="0.25">
      <c r="A39" s="19" t="s">
        <v>65</v>
      </c>
      <c r="B39" s="15" t="s">
        <v>32</v>
      </c>
      <c r="C39" s="20">
        <v>1189962</v>
      </c>
      <c r="D39" s="20"/>
      <c r="E39" s="21">
        <v>1423271</v>
      </c>
      <c r="F39" s="22">
        <v>2423271</v>
      </c>
      <c r="G39" s="22"/>
      <c r="H39" s="22">
        <v>200630</v>
      </c>
      <c r="I39" s="22">
        <v>97623</v>
      </c>
      <c r="J39" s="22">
        <v>298253</v>
      </c>
      <c r="K39" s="22"/>
      <c r="L39" s="22">
        <v>195250</v>
      </c>
      <c r="M39" s="22">
        <v>87329</v>
      </c>
      <c r="N39" s="22">
        <v>282579</v>
      </c>
      <c r="O39" s="22">
        <v>87186</v>
      </c>
      <c r="P39" s="22"/>
      <c r="Q39" s="22"/>
      <c r="R39" s="22">
        <v>87186</v>
      </c>
      <c r="S39" s="22"/>
      <c r="T39" s="22"/>
      <c r="U39" s="22"/>
      <c r="V39" s="22"/>
      <c r="W39" s="22">
        <v>668018</v>
      </c>
      <c r="X39" s="22">
        <v>1467481</v>
      </c>
      <c r="Y39" s="22">
        <v>-799463</v>
      </c>
      <c r="Z39" s="23">
        <v>-54.478592908528292</v>
      </c>
      <c r="AA39" s="20">
        <v>2423271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4638113</v>
      </c>
      <c r="D41" s="20"/>
      <c r="E41" s="21">
        <v>5000000</v>
      </c>
      <c r="F41" s="22">
        <v>23358000</v>
      </c>
      <c r="G41" s="22">
        <v>142832</v>
      </c>
      <c r="H41" s="22">
        <v>598821</v>
      </c>
      <c r="I41" s="22">
        <v>1153749</v>
      </c>
      <c r="J41" s="22">
        <v>1895402</v>
      </c>
      <c r="K41" s="22">
        <v>283411</v>
      </c>
      <c r="L41" s="22">
        <v>153996</v>
      </c>
      <c r="M41" s="22">
        <v>449931</v>
      </c>
      <c r="N41" s="22">
        <v>887338</v>
      </c>
      <c r="O41" s="22">
        <v>32757</v>
      </c>
      <c r="P41" s="22">
        <v>9524245</v>
      </c>
      <c r="Q41" s="22">
        <v>1335265</v>
      </c>
      <c r="R41" s="22">
        <v>10892267</v>
      </c>
      <c r="S41" s="22"/>
      <c r="T41" s="22"/>
      <c r="U41" s="22"/>
      <c r="V41" s="22"/>
      <c r="W41" s="22">
        <v>13675007</v>
      </c>
      <c r="X41" s="22">
        <v>11093212</v>
      </c>
      <c r="Y41" s="22">
        <v>2581795</v>
      </c>
      <c r="Z41" s="23">
        <v>23.273646983398496</v>
      </c>
      <c r="AA41" s="20">
        <v>23358000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4429603</v>
      </c>
      <c r="D44" s="20"/>
      <c r="E44" s="21">
        <v>5518637</v>
      </c>
      <c r="F44" s="22">
        <v>5519637</v>
      </c>
      <c r="G44" s="22">
        <v>367796</v>
      </c>
      <c r="H44" s="22">
        <v>396482</v>
      </c>
      <c r="I44" s="22">
        <v>337777</v>
      </c>
      <c r="J44" s="22">
        <v>1102055</v>
      </c>
      <c r="K44" s="22">
        <v>198787</v>
      </c>
      <c r="L44" s="22">
        <v>451209</v>
      </c>
      <c r="M44" s="22">
        <v>125501</v>
      </c>
      <c r="N44" s="22">
        <v>775497</v>
      </c>
      <c r="O44" s="22">
        <v>1946</v>
      </c>
      <c r="P44" s="22">
        <v>216917</v>
      </c>
      <c r="Q44" s="22">
        <v>240875</v>
      </c>
      <c r="R44" s="22">
        <v>459738</v>
      </c>
      <c r="S44" s="22"/>
      <c r="T44" s="22"/>
      <c r="U44" s="22"/>
      <c r="V44" s="22"/>
      <c r="W44" s="22">
        <v>2337290</v>
      </c>
      <c r="X44" s="22">
        <v>4139392</v>
      </c>
      <c r="Y44" s="22">
        <v>-1802102</v>
      </c>
      <c r="Z44" s="23">
        <v>-43.535427425090454</v>
      </c>
      <c r="AA44" s="20">
        <v>5519637</v>
      </c>
    </row>
    <row r="45" spans="1:27" ht="13.5" x14ac:dyDescent="0.25">
      <c r="A45" s="19" t="s">
        <v>70</v>
      </c>
      <c r="B45" s="15" t="s">
        <v>32</v>
      </c>
      <c r="C45" s="20">
        <v>8634348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35647930</v>
      </c>
      <c r="D47" s="29">
        <f t="shared" ref="D47:Y47" si="1">SUM(D34:D46)</f>
        <v>0</v>
      </c>
      <c r="E47" s="30">
        <f t="shared" si="1"/>
        <v>31287310</v>
      </c>
      <c r="F47" s="31">
        <f t="shared" si="1"/>
        <v>51008970</v>
      </c>
      <c r="G47" s="31">
        <f t="shared" si="1"/>
        <v>2208720</v>
      </c>
      <c r="H47" s="31">
        <f t="shared" si="1"/>
        <v>3174652</v>
      </c>
      <c r="I47" s="31">
        <f t="shared" si="1"/>
        <v>3411347</v>
      </c>
      <c r="J47" s="31">
        <f t="shared" si="1"/>
        <v>8794719</v>
      </c>
      <c r="K47" s="31">
        <f t="shared" si="1"/>
        <v>2025447</v>
      </c>
      <c r="L47" s="31">
        <f t="shared" si="1"/>
        <v>2216284</v>
      </c>
      <c r="M47" s="31">
        <f t="shared" si="1"/>
        <v>2071194</v>
      </c>
      <c r="N47" s="31">
        <f t="shared" si="1"/>
        <v>6312925</v>
      </c>
      <c r="O47" s="31">
        <f t="shared" si="1"/>
        <v>1821428</v>
      </c>
      <c r="P47" s="31">
        <f t="shared" si="1"/>
        <v>11228590</v>
      </c>
      <c r="Q47" s="31">
        <f t="shared" si="1"/>
        <v>2984198</v>
      </c>
      <c r="R47" s="31">
        <f t="shared" si="1"/>
        <v>16034216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31141860</v>
      </c>
      <c r="X47" s="31">
        <f t="shared" si="1"/>
        <v>31389215</v>
      </c>
      <c r="Y47" s="31">
        <f t="shared" si="1"/>
        <v>-247355</v>
      </c>
      <c r="Z47" s="32">
        <f>+IF(X47&lt;&gt;0,+(Y47/X47)*100,0)</f>
        <v>-0.78802544122240703</v>
      </c>
      <c r="AA47" s="29">
        <f>SUM(AA34:AA46)</f>
        <v>51008970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-26555635</v>
      </c>
      <c r="D48" s="39">
        <f t="shared" si="2"/>
        <v>0</v>
      </c>
      <c r="E48" s="40">
        <f t="shared" si="2"/>
        <v>-18311672</v>
      </c>
      <c r="F48" s="41">
        <f t="shared" si="2"/>
        <v>-18865332</v>
      </c>
      <c r="G48" s="41">
        <f t="shared" si="2"/>
        <v>-1565593</v>
      </c>
      <c r="H48" s="41">
        <f t="shared" si="2"/>
        <v>-2276626</v>
      </c>
      <c r="I48" s="41">
        <f t="shared" si="2"/>
        <v>-2678693</v>
      </c>
      <c r="J48" s="41">
        <f t="shared" si="2"/>
        <v>-6520912</v>
      </c>
      <c r="K48" s="41">
        <f t="shared" si="2"/>
        <v>-1202489</v>
      </c>
      <c r="L48" s="41">
        <f t="shared" si="2"/>
        <v>-1328808</v>
      </c>
      <c r="M48" s="41">
        <f t="shared" si="2"/>
        <v>-1506817</v>
      </c>
      <c r="N48" s="41">
        <f t="shared" si="2"/>
        <v>-4038114</v>
      </c>
      <c r="O48" s="41">
        <f t="shared" si="2"/>
        <v>-799736</v>
      </c>
      <c r="P48" s="41">
        <f t="shared" si="2"/>
        <v>-2842232</v>
      </c>
      <c r="Q48" s="41">
        <f t="shared" si="2"/>
        <v>1603299</v>
      </c>
      <c r="R48" s="41">
        <f t="shared" si="2"/>
        <v>-2038669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-12597695</v>
      </c>
      <c r="X48" s="41">
        <f t="shared" si="2"/>
        <v>-13990306</v>
      </c>
      <c r="Y48" s="41">
        <f t="shared" si="2"/>
        <v>1392611</v>
      </c>
      <c r="Z48" s="42">
        <f>+IF(X48&lt;&gt;0,+(Y48/X48)*100,0)</f>
        <v>-9.9541139414677549</v>
      </c>
      <c r="AA48" s="39">
        <f>+AA32-AA47</f>
        <v>-18865332</v>
      </c>
    </row>
    <row r="49" spans="1:27" ht="25.5" x14ac:dyDescent="0.25">
      <c r="A49" s="43" t="s">
        <v>74</v>
      </c>
      <c r="B49" s="15" t="s">
        <v>32</v>
      </c>
      <c r="C49" s="20">
        <v>2548942</v>
      </c>
      <c r="D49" s="20"/>
      <c r="E49" s="21">
        <v>19168000</v>
      </c>
      <c r="F49" s="22"/>
      <c r="G49" s="22"/>
      <c r="H49" s="22"/>
      <c r="I49" s="22">
        <v>1374204</v>
      </c>
      <c r="J49" s="22">
        <v>1374204</v>
      </c>
      <c r="K49" s="22"/>
      <c r="L49" s="22"/>
      <c r="M49" s="22">
        <v>6176133</v>
      </c>
      <c r="N49" s="22">
        <v>6176133</v>
      </c>
      <c r="O49" s="22"/>
      <c r="P49" s="22">
        <v>-7550337</v>
      </c>
      <c r="Q49" s="22"/>
      <c r="R49" s="22">
        <v>-7550337</v>
      </c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-24006693</v>
      </c>
      <c r="D51" s="48">
        <f t="shared" si="3"/>
        <v>0</v>
      </c>
      <c r="E51" s="49">
        <f t="shared" si="3"/>
        <v>856328</v>
      </c>
      <c r="F51" s="50">
        <f t="shared" si="3"/>
        <v>-18865332</v>
      </c>
      <c r="G51" s="50">
        <f t="shared" si="3"/>
        <v>-1565593</v>
      </c>
      <c r="H51" s="50">
        <f t="shared" si="3"/>
        <v>-2276626</v>
      </c>
      <c r="I51" s="50">
        <f t="shared" si="3"/>
        <v>-1304489</v>
      </c>
      <c r="J51" s="50">
        <f t="shared" si="3"/>
        <v>-5146708</v>
      </c>
      <c r="K51" s="50">
        <f t="shared" si="3"/>
        <v>-1202489</v>
      </c>
      <c r="L51" s="50">
        <f t="shared" si="3"/>
        <v>-1328808</v>
      </c>
      <c r="M51" s="50">
        <f t="shared" si="3"/>
        <v>4669316</v>
      </c>
      <c r="N51" s="50">
        <f t="shared" si="3"/>
        <v>2138019</v>
      </c>
      <c r="O51" s="50">
        <f t="shared" si="3"/>
        <v>-799736</v>
      </c>
      <c r="P51" s="50">
        <f t="shared" si="3"/>
        <v>-10392569</v>
      </c>
      <c r="Q51" s="50">
        <f t="shared" si="3"/>
        <v>1603299</v>
      </c>
      <c r="R51" s="50">
        <f t="shared" si="3"/>
        <v>-9589006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-12597695</v>
      </c>
      <c r="X51" s="50">
        <f t="shared" si="3"/>
        <v>-13990306</v>
      </c>
      <c r="Y51" s="50">
        <f t="shared" si="3"/>
        <v>1392611</v>
      </c>
      <c r="Z51" s="51">
        <f>+IF(X51&lt;&gt;0,+(Y51/X51)*100,0)</f>
        <v>-9.9541139414677549</v>
      </c>
      <c r="AA51" s="48">
        <f>SUM(AA48:AA50)</f>
        <v>-18865332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-24006693</v>
      </c>
      <c r="D53" s="54">
        <f>+D51-D52</f>
        <v>0</v>
      </c>
      <c r="E53" s="55">
        <f t="shared" si="4"/>
        <v>856328</v>
      </c>
      <c r="F53" s="56">
        <f t="shared" si="4"/>
        <v>-18865332</v>
      </c>
      <c r="G53" s="56">
        <f t="shared" si="4"/>
        <v>-1565593</v>
      </c>
      <c r="H53" s="56">
        <f t="shared" si="4"/>
        <v>-2276626</v>
      </c>
      <c r="I53" s="56">
        <f t="shared" si="4"/>
        <v>-1304489</v>
      </c>
      <c r="J53" s="56">
        <f t="shared" si="4"/>
        <v>-5146708</v>
      </c>
      <c r="K53" s="56">
        <f t="shared" si="4"/>
        <v>-1202489</v>
      </c>
      <c r="L53" s="56">
        <f t="shared" si="4"/>
        <v>-1328808</v>
      </c>
      <c r="M53" s="56">
        <f t="shared" si="4"/>
        <v>4669316</v>
      </c>
      <c r="N53" s="56">
        <f t="shared" si="4"/>
        <v>2138019</v>
      </c>
      <c r="O53" s="56">
        <f t="shared" si="4"/>
        <v>-799736</v>
      </c>
      <c r="P53" s="56">
        <f t="shared" si="4"/>
        <v>-10392569</v>
      </c>
      <c r="Q53" s="56">
        <f t="shared" si="4"/>
        <v>1603299</v>
      </c>
      <c r="R53" s="56">
        <f t="shared" si="4"/>
        <v>-9589006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-12597695</v>
      </c>
      <c r="X53" s="56">
        <f t="shared" si="4"/>
        <v>-13990306</v>
      </c>
      <c r="Y53" s="56">
        <f t="shared" si="4"/>
        <v>1392611</v>
      </c>
      <c r="Z53" s="57">
        <f>+IF(X53&lt;&gt;0,+(Y53/X53)*100,0)</f>
        <v>-9.9541139414677549</v>
      </c>
      <c r="AA53" s="54">
        <f>+AA51-AA52</f>
        <v>-18865332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-24006693</v>
      </c>
      <c r="D56" s="48">
        <f>SUM(D53:D55)</f>
        <v>0</v>
      </c>
      <c r="E56" s="49">
        <f t="shared" si="5"/>
        <v>856328</v>
      </c>
      <c r="F56" s="50">
        <f t="shared" si="5"/>
        <v>-18865332</v>
      </c>
      <c r="G56" s="50">
        <f t="shared" si="5"/>
        <v>-1565593</v>
      </c>
      <c r="H56" s="50">
        <f t="shared" si="5"/>
        <v>-2276626</v>
      </c>
      <c r="I56" s="50">
        <f t="shared" si="5"/>
        <v>-1304489</v>
      </c>
      <c r="J56" s="50">
        <f t="shared" si="5"/>
        <v>-5146708</v>
      </c>
      <c r="K56" s="50">
        <f t="shared" si="5"/>
        <v>-1202489</v>
      </c>
      <c r="L56" s="50">
        <f t="shared" si="5"/>
        <v>-1328808</v>
      </c>
      <c r="M56" s="50">
        <f t="shared" si="5"/>
        <v>4669316</v>
      </c>
      <c r="N56" s="50">
        <f t="shared" si="5"/>
        <v>2138019</v>
      </c>
      <c r="O56" s="50">
        <f t="shared" si="5"/>
        <v>-799736</v>
      </c>
      <c r="P56" s="50">
        <f t="shared" si="5"/>
        <v>-10392569</v>
      </c>
      <c r="Q56" s="50">
        <f t="shared" si="5"/>
        <v>1603299</v>
      </c>
      <c r="R56" s="50">
        <f t="shared" si="5"/>
        <v>-9589006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-12597695</v>
      </c>
      <c r="X56" s="50">
        <f t="shared" si="5"/>
        <v>-13990306</v>
      </c>
      <c r="Y56" s="50">
        <f t="shared" si="5"/>
        <v>1392611</v>
      </c>
      <c r="Z56" s="51">
        <f>+IF(X56&lt;&gt;0,+(Y56/X56)*100,0)</f>
        <v>-9.9541139414677549</v>
      </c>
      <c r="AA56" s="48">
        <f>SUM(AA53:AA55)</f>
        <v>-18865332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-24006693</v>
      </c>
      <c r="D59" s="65">
        <f>SUM(D56:D58)</f>
        <v>0</v>
      </c>
      <c r="E59" s="66">
        <f t="shared" si="6"/>
        <v>856328</v>
      </c>
      <c r="F59" s="67">
        <f t="shared" si="6"/>
        <v>-18865332</v>
      </c>
      <c r="G59" s="67">
        <f t="shared" si="6"/>
        <v>-1565593</v>
      </c>
      <c r="H59" s="67">
        <f t="shared" si="6"/>
        <v>-2276626</v>
      </c>
      <c r="I59" s="67">
        <f t="shared" si="6"/>
        <v>-1304489</v>
      </c>
      <c r="J59" s="67">
        <f t="shared" si="6"/>
        <v>-5146708</v>
      </c>
      <c r="K59" s="67">
        <f t="shared" si="6"/>
        <v>-1202489</v>
      </c>
      <c r="L59" s="67">
        <f t="shared" si="6"/>
        <v>-1328808</v>
      </c>
      <c r="M59" s="67">
        <f t="shared" si="6"/>
        <v>4669316</v>
      </c>
      <c r="N59" s="67">
        <f t="shared" si="6"/>
        <v>2138019</v>
      </c>
      <c r="O59" s="67">
        <f t="shared" si="6"/>
        <v>-799736</v>
      </c>
      <c r="P59" s="67">
        <f t="shared" si="6"/>
        <v>-10392569</v>
      </c>
      <c r="Q59" s="67">
        <f t="shared" si="6"/>
        <v>1603299</v>
      </c>
      <c r="R59" s="67">
        <f t="shared" si="6"/>
        <v>-9589006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-12597695</v>
      </c>
      <c r="X59" s="67">
        <f t="shared" si="6"/>
        <v>-13990306</v>
      </c>
      <c r="Y59" s="67">
        <f t="shared" si="6"/>
        <v>1392611</v>
      </c>
      <c r="Z59" s="68">
        <f>+IF(X59&lt;&gt;0,+(Y59/X59)*100,0)</f>
        <v>-9.9541139414677549</v>
      </c>
      <c r="AA59" s="65">
        <f>SUM(AA56:AA58)</f>
        <v>-18865332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1180206233</v>
      </c>
      <c r="D6" s="20"/>
      <c r="E6" s="21">
        <v>1820600637</v>
      </c>
      <c r="F6" s="22">
        <v>1820600642</v>
      </c>
      <c r="G6" s="22">
        <v>119048953</v>
      </c>
      <c r="H6" s="22">
        <v>118058792</v>
      </c>
      <c r="I6" s="22">
        <v>113227399</v>
      </c>
      <c r="J6" s="22">
        <v>350335144</v>
      </c>
      <c r="K6" s="22">
        <v>108005425</v>
      </c>
      <c r="L6" s="22">
        <v>111208358</v>
      </c>
      <c r="M6" s="22">
        <v>94083175</v>
      </c>
      <c r="N6" s="22">
        <v>313296958</v>
      </c>
      <c r="O6" s="22">
        <v>115931503</v>
      </c>
      <c r="P6" s="22">
        <v>110434482</v>
      </c>
      <c r="Q6" s="22">
        <v>116150014</v>
      </c>
      <c r="R6" s="22">
        <v>342515999</v>
      </c>
      <c r="S6" s="22"/>
      <c r="T6" s="22"/>
      <c r="U6" s="22"/>
      <c r="V6" s="22"/>
      <c r="W6" s="22">
        <v>1006148101</v>
      </c>
      <c r="X6" s="22">
        <v>1365450482</v>
      </c>
      <c r="Y6" s="22">
        <v>-359302381</v>
      </c>
      <c r="Z6" s="23">
        <v>-26.313834572288798</v>
      </c>
      <c r="AA6" s="20">
        <v>1820600642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44646961</v>
      </c>
      <c r="F13" s="22">
        <v>44646961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33485220</v>
      </c>
      <c r="Y13" s="22">
        <v>-33485220</v>
      </c>
      <c r="Z13" s="23">
        <v>-100</v>
      </c>
      <c r="AA13" s="20">
        <v>44646961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6315</v>
      </c>
      <c r="F19" s="22">
        <v>6315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4725</v>
      </c>
      <c r="Y19" s="22">
        <v>-4725</v>
      </c>
      <c r="Z19" s="23">
        <v>-100</v>
      </c>
      <c r="AA19" s="20">
        <v>6315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9041812</v>
      </c>
      <c r="D23" s="20"/>
      <c r="E23" s="21">
        <v>6625861</v>
      </c>
      <c r="F23" s="22">
        <v>7447088</v>
      </c>
      <c r="G23" s="22">
        <v>937685</v>
      </c>
      <c r="H23" s="22">
        <v>939293</v>
      </c>
      <c r="I23" s="22">
        <v>568025</v>
      </c>
      <c r="J23" s="22">
        <v>2445003</v>
      </c>
      <c r="K23" s="22">
        <v>1687154</v>
      </c>
      <c r="L23" s="22">
        <v>470819</v>
      </c>
      <c r="M23" s="22">
        <v>318972</v>
      </c>
      <c r="N23" s="22">
        <v>2476945</v>
      </c>
      <c r="O23" s="22">
        <v>159485</v>
      </c>
      <c r="P23" s="22">
        <v>472428</v>
      </c>
      <c r="Q23" s="22">
        <v>281428</v>
      </c>
      <c r="R23" s="22">
        <v>913341</v>
      </c>
      <c r="S23" s="22"/>
      <c r="T23" s="22"/>
      <c r="U23" s="22"/>
      <c r="V23" s="22"/>
      <c r="W23" s="22">
        <v>5835289</v>
      </c>
      <c r="X23" s="22">
        <v>5174702</v>
      </c>
      <c r="Y23" s="22">
        <v>660587</v>
      </c>
      <c r="Z23" s="23">
        <v>12.765701290625046</v>
      </c>
      <c r="AA23" s="20">
        <v>7447088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1189248045</v>
      </c>
      <c r="D32" s="29">
        <f t="shared" ref="D32:Y32" si="0">SUM(D6:D31)</f>
        <v>0</v>
      </c>
      <c r="E32" s="30">
        <f t="shared" si="0"/>
        <v>1871879774</v>
      </c>
      <c r="F32" s="31">
        <f t="shared" si="0"/>
        <v>1872701006</v>
      </c>
      <c r="G32" s="31">
        <f t="shared" si="0"/>
        <v>119986638</v>
      </c>
      <c r="H32" s="31">
        <f t="shared" si="0"/>
        <v>118998085</v>
      </c>
      <c r="I32" s="31">
        <f t="shared" si="0"/>
        <v>113795424</v>
      </c>
      <c r="J32" s="31">
        <f t="shared" si="0"/>
        <v>352780147</v>
      </c>
      <c r="K32" s="31">
        <f t="shared" si="0"/>
        <v>109692579</v>
      </c>
      <c r="L32" s="31">
        <f t="shared" si="0"/>
        <v>111679177</v>
      </c>
      <c r="M32" s="31">
        <f t="shared" si="0"/>
        <v>94402147</v>
      </c>
      <c r="N32" s="31">
        <f t="shared" si="0"/>
        <v>315773903</v>
      </c>
      <c r="O32" s="31">
        <f t="shared" si="0"/>
        <v>116090988</v>
      </c>
      <c r="P32" s="31">
        <f t="shared" si="0"/>
        <v>110906910</v>
      </c>
      <c r="Q32" s="31">
        <f t="shared" si="0"/>
        <v>116431442</v>
      </c>
      <c r="R32" s="31">
        <f t="shared" si="0"/>
        <v>343429340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1011983390</v>
      </c>
      <c r="X32" s="31">
        <f t="shared" si="0"/>
        <v>1404115129</v>
      </c>
      <c r="Y32" s="31">
        <f t="shared" si="0"/>
        <v>-392131739</v>
      </c>
      <c r="Z32" s="32">
        <f>+IF(X32&lt;&gt;0,+(Y32/X32)*100,0)</f>
        <v>-27.927320979674452</v>
      </c>
      <c r="AA32" s="29">
        <f>SUM(AA6:AA31)</f>
        <v>1872701006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97086360</v>
      </c>
      <c r="D34" s="20"/>
      <c r="E34" s="21">
        <v>103028168</v>
      </c>
      <c r="F34" s="22">
        <v>97138386</v>
      </c>
      <c r="G34" s="22">
        <v>8579610</v>
      </c>
      <c r="H34" s="22">
        <v>8391773</v>
      </c>
      <c r="I34" s="22">
        <v>8202456</v>
      </c>
      <c r="J34" s="22">
        <v>25173839</v>
      </c>
      <c r="K34" s="22">
        <v>8442904</v>
      </c>
      <c r="L34" s="22">
        <v>7745627</v>
      </c>
      <c r="M34" s="22">
        <v>8604901</v>
      </c>
      <c r="N34" s="22">
        <v>24793432</v>
      </c>
      <c r="O34" s="22">
        <v>8648633</v>
      </c>
      <c r="P34" s="22">
        <v>7825965</v>
      </c>
      <c r="Q34" s="22">
        <v>7568843</v>
      </c>
      <c r="R34" s="22">
        <v>24043441</v>
      </c>
      <c r="S34" s="22"/>
      <c r="T34" s="22"/>
      <c r="U34" s="22"/>
      <c r="V34" s="22"/>
      <c r="W34" s="22">
        <v>74010712</v>
      </c>
      <c r="X34" s="22">
        <v>75798682</v>
      </c>
      <c r="Y34" s="22">
        <v>-1787970</v>
      </c>
      <c r="Z34" s="23">
        <v>-2.3588404874902706</v>
      </c>
      <c r="AA34" s="20">
        <v>97138386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856611259</v>
      </c>
      <c r="D36" s="20"/>
      <c r="E36" s="21">
        <v>1162129938</v>
      </c>
      <c r="F36" s="22">
        <v>1153686894</v>
      </c>
      <c r="G36" s="22">
        <v>116889486</v>
      </c>
      <c r="H36" s="22">
        <v>124683042</v>
      </c>
      <c r="I36" s="22">
        <v>80496593</v>
      </c>
      <c r="J36" s="22">
        <v>322069121</v>
      </c>
      <c r="K36" s="22">
        <v>72920050</v>
      </c>
      <c r="L36" s="22">
        <v>75433775</v>
      </c>
      <c r="M36" s="22">
        <v>71118443</v>
      </c>
      <c r="N36" s="22">
        <v>219472268</v>
      </c>
      <c r="O36" s="22">
        <v>69186195</v>
      </c>
      <c r="P36" s="22">
        <v>73162119</v>
      </c>
      <c r="Q36" s="22">
        <v>70474860</v>
      </c>
      <c r="R36" s="22">
        <v>212823174</v>
      </c>
      <c r="S36" s="22"/>
      <c r="T36" s="22"/>
      <c r="U36" s="22"/>
      <c r="V36" s="22"/>
      <c r="W36" s="22">
        <v>754364563</v>
      </c>
      <c r="X36" s="22">
        <v>869486697</v>
      </c>
      <c r="Y36" s="22">
        <v>-115122134</v>
      </c>
      <c r="Z36" s="23">
        <v>-13.240240983238413</v>
      </c>
      <c r="AA36" s="20">
        <v>1153686894</v>
      </c>
    </row>
    <row r="37" spans="1:27" ht="13.5" x14ac:dyDescent="0.25">
      <c r="A37" s="19" t="s">
        <v>63</v>
      </c>
      <c r="B37" s="15" t="s">
        <v>32</v>
      </c>
      <c r="C37" s="20">
        <v>28891729</v>
      </c>
      <c r="D37" s="20"/>
      <c r="E37" s="21">
        <v>21227982</v>
      </c>
      <c r="F37" s="22">
        <v>26188210</v>
      </c>
      <c r="G37" s="22">
        <v>1532744</v>
      </c>
      <c r="H37" s="22">
        <v>2110245</v>
      </c>
      <c r="I37" s="22">
        <v>1370671</v>
      </c>
      <c r="J37" s="22">
        <v>5013660</v>
      </c>
      <c r="K37" s="22">
        <v>3186224</v>
      </c>
      <c r="L37" s="22">
        <v>4207165</v>
      </c>
      <c r="M37" s="22">
        <v>389864</v>
      </c>
      <c r="N37" s="22">
        <v>7783253</v>
      </c>
      <c r="O37" s="22">
        <v>-5271</v>
      </c>
      <c r="P37" s="22">
        <v>-15730</v>
      </c>
      <c r="Q37" s="22">
        <v>3488697</v>
      </c>
      <c r="R37" s="22">
        <v>3467696</v>
      </c>
      <c r="S37" s="22"/>
      <c r="T37" s="22"/>
      <c r="U37" s="22"/>
      <c r="V37" s="22"/>
      <c r="W37" s="22">
        <v>16264609</v>
      </c>
      <c r="X37" s="22">
        <v>17161029</v>
      </c>
      <c r="Y37" s="22">
        <v>-896420</v>
      </c>
      <c r="Z37" s="23">
        <v>-5.2235795417629092</v>
      </c>
      <c r="AA37" s="20">
        <v>26188210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160762214</v>
      </c>
      <c r="F38" s="22">
        <v>91019549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103135993</v>
      </c>
      <c r="Y38" s="22">
        <v>-103135993</v>
      </c>
      <c r="Z38" s="23">
        <v>-100</v>
      </c>
      <c r="AA38" s="20">
        <v>91019549</v>
      </c>
    </row>
    <row r="39" spans="1:27" ht="13.5" x14ac:dyDescent="0.25">
      <c r="A39" s="19" t="s">
        <v>65</v>
      </c>
      <c r="B39" s="15" t="s">
        <v>32</v>
      </c>
      <c r="C39" s="20">
        <v>44833477</v>
      </c>
      <c r="D39" s="20"/>
      <c r="E39" s="21">
        <v>15994541</v>
      </c>
      <c r="F39" s="22">
        <v>15994541</v>
      </c>
      <c r="G39" s="22"/>
      <c r="H39" s="22">
        <v>20786116</v>
      </c>
      <c r="I39" s="22">
        <v>10054184</v>
      </c>
      <c r="J39" s="22">
        <v>30840300</v>
      </c>
      <c r="K39" s="22">
        <v>10054184</v>
      </c>
      <c r="L39" s="22">
        <v>10054184</v>
      </c>
      <c r="M39" s="22">
        <v>10054184</v>
      </c>
      <c r="N39" s="22">
        <v>30162552</v>
      </c>
      <c r="O39" s="22">
        <v>10054184</v>
      </c>
      <c r="P39" s="22">
        <v>-16994654</v>
      </c>
      <c r="Q39" s="22">
        <v>6642040</v>
      </c>
      <c r="R39" s="22">
        <v>-298430</v>
      </c>
      <c r="S39" s="22"/>
      <c r="T39" s="22"/>
      <c r="U39" s="22"/>
      <c r="V39" s="22"/>
      <c r="W39" s="22">
        <v>60704422</v>
      </c>
      <c r="X39" s="22">
        <v>11995911</v>
      </c>
      <c r="Y39" s="22">
        <v>48708511</v>
      </c>
      <c r="Z39" s="23">
        <v>406.04261735519714</v>
      </c>
      <c r="AA39" s="20">
        <v>15994541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28546798</v>
      </c>
      <c r="D41" s="20"/>
      <c r="E41" s="21">
        <v>52429785</v>
      </c>
      <c r="F41" s="22">
        <v>49429785</v>
      </c>
      <c r="G41" s="22">
        <v>151318</v>
      </c>
      <c r="H41" s="22">
        <v>86157</v>
      </c>
      <c r="I41" s="22">
        <v>53066</v>
      </c>
      <c r="J41" s="22">
        <v>290541</v>
      </c>
      <c r="K41" s="22">
        <v>882488</v>
      </c>
      <c r="L41" s="22">
        <v>304689</v>
      </c>
      <c r="M41" s="22">
        <v>6482447</v>
      </c>
      <c r="N41" s="22">
        <v>7669624</v>
      </c>
      <c r="O41" s="22">
        <v>4268789</v>
      </c>
      <c r="P41" s="22">
        <v>3944272</v>
      </c>
      <c r="Q41" s="22">
        <v>917053</v>
      </c>
      <c r="R41" s="22">
        <v>9130114</v>
      </c>
      <c r="S41" s="22"/>
      <c r="T41" s="22"/>
      <c r="U41" s="22"/>
      <c r="V41" s="22"/>
      <c r="W41" s="22">
        <v>17090279</v>
      </c>
      <c r="X41" s="22">
        <v>38572332</v>
      </c>
      <c r="Y41" s="22">
        <v>-21482053</v>
      </c>
      <c r="Z41" s="23">
        <v>-55.692907029836825</v>
      </c>
      <c r="AA41" s="20">
        <v>49429785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18905874</v>
      </c>
      <c r="D44" s="20"/>
      <c r="E44" s="21">
        <v>29238574</v>
      </c>
      <c r="F44" s="22">
        <v>26326281</v>
      </c>
      <c r="G44" s="22">
        <v>1473609</v>
      </c>
      <c r="H44" s="22">
        <v>1595869</v>
      </c>
      <c r="I44" s="22">
        <v>1557102</v>
      </c>
      <c r="J44" s="22">
        <v>4626580</v>
      </c>
      <c r="K44" s="22">
        <v>1801107</v>
      </c>
      <c r="L44" s="22">
        <v>3635810</v>
      </c>
      <c r="M44" s="22">
        <v>4484534</v>
      </c>
      <c r="N44" s="22">
        <v>9921451</v>
      </c>
      <c r="O44" s="22">
        <v>1488112</v>
      </c>
      <c r="P44" s="22">
        <v>1499284</v>
      </c>
      <c r="Q44" s="22">
        <v>1538478</v>
      </c>
      <c r="R44" s="22">
        <v>4525874</v>
      </c>
      <c r="S44" s="22"/>
      <c r="T44" s="22"/>
      <c r="U44" s="22"/>
      <c r="V44" s="22"/>
      <c r="W44" s="22">
        <v>19073905</v>
      </c>
      <c r="X44" s="22">
        <v>21200931</v>
      </c>
      <c r="Y44" s="22">
        <v>-2127026</v>
      </c>
      <c r="Z44" s="23">
        <v>-10.032700922426473</v>
      </c>
      <c r="AA44" s="20">
        <v>26326281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1074875497</v>
      </c>
      <c r="D47" s="29">
        <f t="shared" ref="D47:Y47" si="1">SUM(D34:D46)</f>
        <v>0</v>
      </c>
      <c r="E47" s="30">
        <f t="shared" si="1"/>
        <v>1544811202</v>
      </c>
      <c r="F47" s="31">
        <f t="shared" si="1"/>
        <v>1459783646</v>
      </c>
      <c r="G47" s="31">
        <f t="shared" si="1"/>
        <v>128626767</v>
      </c>
      <c r="H47" s="31">
        <f t="shared" si="1"/>
        <v>157653202</v>
      </c>
      <c r="I47" s="31">
        <f t="shared" si="1"/>
        <v>101734072</v>
      </c>
      <c r="J47" s="31">
        <f t="shared" si="1"/>
        <v>388014041</v>
      </c>
      <c r="K47" s="31">
        <f t="shared" si="1"/>
        <v>97286957</v>
      </c>
      <c r="L47" s="31">
        <f t="shared" si="1"/>
        <v>101381250</v>
      </c>
      <c r="M47" s="31">
        <f t="shared" si="1"/>
        <v>101134373</v>
      </c>
      <c r="N47" s="31">
        <f t="shared" si="1"/>
        <v>299802580</v>
      </c>
      <c r="O47" s="31">
        <f t="shared" si="1"/>
        <v>93640642</v>
      </c>
      <c r="P47" s="31">
        <f t="shared" si="1"/>
        <v>69421256</v>
      </c>
      <c r="Q47" s="31">
        <f t="shared" si="1"/>
        <v>90629971</v>
      </c>
      <c r="R47" s="31">
        <f t="shared" si="1"/>
        <v>253691869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941508490</v>
      </c>
      <c r="X47" s="31">
        <f t="shared" si="1"/>
        <v>1137351575</v>
      </c>
      <c r="Y47" s="31">
        <f t="shared" si="1"/>
        <v>-195843085</v>
      </c>
      <c r="Z47" s="32">
        <f>+IF(X47&lt;&gt;0,+(Y47/X47)*100,0)</f>
        <v>-17.219221330044757</v>
      </c>
      <c r="AA47" s="29">
        <f>SUM(AA34:AA46)</f>
        <v>1459783646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114372548</v>
      </c>
      <c r="D48" s="39">
        <f t="shared" si="2"/>
        <v>0</v>
      </c>
      <c r="E48" s="40">
        <f t="shared" si="2"/>
        <v>327068572</v>
      </c>
      <c r="F48" s="41">
        <f t="shared" si="2"/>
        <v>412917360</v>
      </c>
      <c r="G48" s="41">
        <f t="shared" si="2"/>
        <v>-8640129</v>
      </c>
      <c r="H48" s="41">
        <f t="shared" si="2"/>
        <v>-38655117</v>
      </c>
      <c r="I48" s="41">
        <f t="shared" si="2"/>
        <v>12061352</v>
      </c>
      <c r="J48" s="41">
        <f t="shared" si="2"/>
        <v>-35233894</v>
      </c>
      <c r="K48" s="41">
        <f t="shared" si="2"/>
        <v>12405622</v>
      </c>
      <c r="L48" s="41">
        <f t="shared" si="2"/>
        <v>10297927</v>
      </c>
      <c r="M48" s="41">
        <f t="shared" si="2"/>
        <v>-6732226</v>
      </c>
      <c r="N48" s="41">
        <f t="shared" si="2"/>
        <v>15971323</v>
      </c>
      <c r="O48" s="41">
        <f t="shared" si="2"/>
        <v>22450346</v>
      </c>
      <c r="P48" s="41">
        <f t="shared" si="2"/>
        <v>41485654</v>
      </c>
      <c r="Q48" s="41">
        <f t="shared" si="2"/>
        <v>25801471</v>
      </c>
      <c r="R48" s="41">
        <f t="shared" si="2"/>
        <v>89737471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70474900</v>
      </c>
      <c r="X48" s="41">
        <f t="shared" si="2"/>
        <v>266763554</v>
      </c>
      <c r="Y48" s="41">
        <f t="shared" si="2"/>
        <v>-196288654</v>
      </c>
      <c r="Z48" s="42">
        <f>+IF(X48&lt;&gt;0,+(Y48/X48)*100,0)</f>
        <v>-73.581511063539068</v>
      </c>
      <c r="AA48" s="39">
        <f>+AA32-AA47</f>
        <v>412917360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114372548</v>
      </c>
      <c r="D51" s="48">
        <f t="shared" si="3"/>
        <v>0</v>
      </c>
      <c r="E51" s="49">
        <f t="shared" si="3"/>
        <v>327068572</v>
      </c>
      <c r="F51" s="50">
        <f t="shared" si="3"/>
        <v>412917360</v>
      </c>
      <c r="G51" s="50">
        <f t="shared" si="3"/>
        <v>-8640129</v>
      </c>
      <c r="H51" s="50">
        <f t="shared" si="3"/>
        <v>-38655117</v>
      </c>
      <c r="I51" s="50">
        <f t="shared" si="3"/>
        <v>12061352</v>
      </c>
      <c r="J51" s="50">
        <f t="shared" si="3"/>
        <v>-35233894</v>
      </c>
      <c r="K51" s="50">
        <f t="shared" si="3"/>
        <v>12405622</v>
      </c>
      <c r="L51" s="50">
        <f t="shared" si="3"/>
        <v>10297927</v>
      </c>
      <c r="M51" s="50">
        <f t="shared" si="3"/>
        <v>-6732226</v>
      </c>
      <c r="N51" s="50">
        <f t="shared" si="3"/>
        <v>15971323</v>
      </c>
      <c r="O51" s="50">
        <f t="shared" si="3"/>
        <v>22450346</v>
      </c>
      <c r="P51" s="50">
        <f t="shared" si="3"/>
        <v>41485654</v>
      </c>
      <c r="Q51" s="50">
        <f t="shared" si="3"/>
        <v>25801471</v>
      </c>
      <c r="R51" s="50">
        <f t="shared" si="3"/>
        <v>89737471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70474900</v>
      </c>
      <c r="X51" s="50">
        <f t="shared" si="3"/>
        <v>266763554</v>
      </c>
      <c r="Y51" s="50">
        <f t="shared" si="3"/>
        <v>-196288654</v>
      </c>
      <c r="Z51" s="51">
        <f>+IF(X51&lt;&gt;0,+(Y51/X51)*100,0)</f>
        <v>-73.581511063539068</v>
      </c>
      <c r="AA51" s="48">
        <f>SUM(AA48:AA50)</f>
        <v>412917360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114372548</v>
      </c>
      <c r="D53" s="54">
        <f>+D51-D52</f>
        <v>0</v>
      </c>
      <c r="E53" s="55">
        <f t="shared" si="4"/>
        <v>327068572</v>
      </c>
      <c r="F53" s="56">
        <f t="shared" si="4"/>
        <v>412917360</v>
      </c>
      <c r="G53" s="56">
        <f t="shared" si="4"/>
        <v>-8640129</v>
      </c>
      <c r="H53" s="56">
        <f t="shared" si="4"/>
        <v>-38655117</v>
      </c>
      <c r="I53" s="56">
        <f t="shared" si="4"/>
        <v>12061352</v>
      </c>
      <c r="J53" s="56">
        <f t="shared" si="4"/>
        <v>-35233894</v>
      </c>
      <c r="K53" s="56">
        <f t="shared" si="4"/>
        <v>12405622</v>
      </c>
      <c r="L53" s="56">
        <f t="shared" si="4"/>
        <v>10297927</v>
      </c>
      <c r="M53" s="56">
        <f t="shared" si="4"/>
        <v>-6732226</v>
      </c>
      <c r="N53" s="56">
        <f t="shared" si="4"/>
        <v>15971323</v>
      </c>
      <c r="O53" s="56">
        <f t="shared" si="4"/>
        <v>22450346</v>
      </c>
      <c r="P53" s="56">
        <f t="shared" si="4"/>
        <v>41485654</v>
      </c>
      <c r="Q53" s="56">
        <f t="shared" si="4"/>
        <v>25801471</v>
      </c>
      <c r="R53" s="56">
        <f t="shared" si="4"/>
        <v>89737471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70474900</v>
      </c>
      <c r="X53" s="56">
        <f t="shared" si="4"/>
        <v>266763554</v>
      </c>
      <c r="Y53" s="56">
        <f t="shared" si="4"/>
        <v>-196288654</v>
      </c>
      <c r="Z53" s="57">
        <f>+IF(X53&lt;&gt;0,+(Y53/X53)*100,0)</f>
        <v>-73.581511063539068</v>
      </c>
      <c r="AA53" s="54">
        <f>+AA51-AA52</f>
        <v>412917360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114372548</v>
      </c>
      <c r="D56" s="48">
        <f>SUM(D53:D55)</f>
        <v>0</v>
      </c>
      <c r="E56" s="49">
        <f t="shared" si="5"/>
        <v>327068572</v>
      </c>
      <c r="F56" s="50">
        <f t="shared" si="5"/>
        <v>412917360</v>
      </c>
      <c r="G56" s="50">
        <f t="shared" si="5"/>
        <v>-8640129</v>
      </c>
      <c r="H56" s="50">
        <f t="shared" si="5"/>
        <v>-38655117</v>
      </c>
      <c r="I56" s="50">
        <f t="shared" si="5"/>
        <v>12061352</v>
      </c>
      <c r="J56" s="50">
        <f t="shared" si="5"/>
        <v>-35233894</v>
      </c>
      <c r="K56" s="50">
        <f t="shared" si="5"/>
        <v>12405622</v>
      </c>
      <c r="L56" s="50">
        <f t="shared" si="5"/>
        <v>10297927</v>
      </c>
      <c r="M56" s="50">
        <f t="shared" si="5"/>
        <v>-6732226</v>
      </c>
      <c r="N56" s="50">
        <f t="shared" si="5"/>
        <v>15971323</v>
      </c>
      <c r="O56" s="50">
        <f t="shared" si="5"/>
        <v>22450346</v>
      </c>
      <c r="P56" s="50">
        <f t="shared" si="5"/>
        <v>41485654</v>
      </c>
      <c r="Q56" s="50">
        <f t="shared" si="5"/>
        <v>25801471</v>
      </c>
      <c r="R56" s="50">
        <f t="shared" si="5"/>
        <v>89737471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70474900</v>
      </c>
      <c r="X56" s="50">
        <f t="shared" si="5"/>
        <v>266763554</v>
      </c>
      <c r="Y56" s="50">
        <f t="shared" si="5"/>
        <v>-196288654</v>
      </c>
      <c r="Z56" s="51">
        <f>+IF(X56&lt;&gt;0,+(Y56/X56)*100,0)</f>
        <v>-73.581511063539068</v>
      </c>
      <c r="AA56" s="48">
        <f>SUM(AA53:AA55)</f>
        <v>412917360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114372548</v>
      </c>
      <c r="D59" s="65">
        <f>SUM(D56:D58)</f>
        <v>0</v>
      </c>
      <c r="E59" s="66">
        <f t="shared" si="6"/>
        <v>327068572</v>
      </c>
      <c r="F59" s="67">
        <f t="shared" si="6"/>
        <v>412917360</v>
      </c>
      <c r="G59" s="67">
        <f t="shared" si="6"/>
        <v>-8640129</v>
      </c>
      <c r="H59" s="67">
        <f t="shared" si="6"/>
        <v>-38655117</v>
      </c>
      <c r="I59" s="67">
        <f t="shared" si="6"/>
        <v>12061352</v>
      </c>
      <c r="J59" s="67">
        <f t="shared" si="6"/>
        <v>-35233894</v>
      </c>
      <c r="K59" s="67">
        <f t="shared" si="6"/>
        <v>12405622</v>
      </c>
      <c r="L59" s="67">
        <f t="shared" si="6"/>
        <v>10297927</v>
      </c>
      <c r="M59" s="67">
        <f t="shared" si="6"/>
        <v>-6732226</v>
      </c>
      <c r="N59" s="67">
        <f t="shared" si="6"/>
        <v>15971323</v>
      </c>
      <c r="O59" s="67">
        <f t="shared" si="6"/>
        <v>22450346</v>
      </c>
      <c r="P59" s="67">
        <f t="shared" si="6"/>
        <v>41485654</v>
      </c>
      <c r="Q59" s="67">
        <f t="shared" si="6"/>
        <v>25801471</v>
      </c>
      <c r="R59" s="67">
        <f t="shared" si="6"/>
        <v>89737471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70474900</v>
      </c>
      <c r="X59" s="67">
        <f t="shared" si="6"/>
        <v>266763554</v>
      </c>
      <c r="Y59" s="67">
        <f t="shared" si="6"/>
        <v>-196288654</v>
      </c>
      <c r="Z59" s="68">
        <f>+IF(X59&lt;&gt;0,+(Y59/X59)*100,0)</f>
        <v>-73.581511063539068</v>
      </c>
      <c r="AA59" s="65">
        <f>SUM(AA56:AA58)</f>
        <v>412917360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14900000</v>
      </c>
      <c r="F25" s="22">
        <v>14900000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11174994</v>
      </c>
      <c r="Y25" s="22">
        <v>-11174994</v>
      </c>
      <c r="Z25" s="23">
        <v>-100</v>
      </c>
      <c r="AA25" s="20">
        <v>14900000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14900000</v>
      </c>
      <c r="F32" s="31">
        <f t="shared" si="0"/>
        <v>14900000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11174994</v>
      </c>
      <c r="Y32" s="31">
        <f t="shared" si="0"/>
        <v>-11174994</v>
      </c>
      <c r="Z32" s="32">
        <f>+IF(X32&lt;&gt;0,+(Y32/X32)*100,0)</f>
        <v>-100</v>
      </c>
      <c r="AA32" s="29">
        <f>SUM(AA6:AA31)</f>
        <v>14900000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1431345</v>
      </c>
      <c r="D34" s="20"/>
      <c r="E34" s="21">
        <v>3274803</v>
      </c>
      <c r="F34" s="22">
        <v>1958589</v>
      </c>
      <c r="G34" s="22">
        <v>107372</v>
      </c>
      <c r="H34" s="22">
        <v>96769</v>
      </c>
      <c r="I34" s="22">
        <v>92128</v>
      </c>
      <c r="J34" s="22">
        <v>296269</v>
      </c>
      <c r="K34" s="22">
        <v>168226</v>
      </c>
      <c r="L34" s="22">
        <v>135473</v>
      </c>
      <c r="M34" s="22">
        <v>89884</v>
      </c>
      <c r="N34" s="22">
        <v>393583</v>
      </c>
      <c r="O34" s="22">
        <v>111272</v>
      </c>
      <c r="P34" s="22">
        <v>115739</v>
      </c>
      <c r="Q34" s="22">
        <v>113203</v>
      </c>
      <c r="R34" s="22">
        <v>340214</v>
      </c>
      <c r="S34" s="22"/>
      <c r="T34" s="22"/>
      <c r="U34" s="22"/>
      <c r="V34" s="22"/>
      <c r="W34" s="22">
        <v>1030066</v>
      </c>
      <c r="X34" s="22">
        <v>1474385</v>
      </c>
      <c r="Y34" s="22">
        <v>-444319</v>
      </c>
      <c r="Z34" s="23">
        <v>-30.135887166513498</v>
      </c>
      <c r="AA34" s="20">
        <v>1958589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329344</v>
      </c>
      <c r="D37" s="20"/>
      <c r="E37" s="21">
        <v>2652977</v>
      </c>
      <c r="F37" s="22">
        <v>1466177</v>
      </c>
      <c r="G37" s="22"/>
      <c r="H37" s="22">
        <v>14560</v>
      </c>
      <c r="I37" s="22"/>
      <c r="J37" s="22">
        <v>14560</v>
      </c>
      <c r="K37" s="22"/>
      <c r="L37" s="22"/>
      <c r="M37" s="22">
        <v>1388</v>
      </c>
      <c r="N37" s="22">
        <v>1388</v>
      </c>
      <c r="O37" s="22"/>
      <c r="P37" s="22">
        <v>1728</v>
      </c>
      <c r="Q37" s="22">
        <v>3701</v>
      </c>
      <c r="R37" s="22">
        <v>5429</v>
      </c>
      <c r="S37" s="22"/>
      <c r="T37" s="22"/>
      <c r="U37" s="22"/>
      <c r="V37" s="22"/>
      <c r="W37" s="22">
        <v>21377</v>
      </c>
      <c r="X37" s="22">
        <v>1693038</v>
      </c>
      <c r="Y37" s="22">
        <v>-1671661</v>
      </c>
      <c r="Z37" s="23">
        <v>-98.737358523553524</v>
      </c>
      <c r="AA37" s="20">
        <v>1466177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945217</v>
      </c>
      <c r="D39" s="20"/>
      <c r="E39" s="21">
        <v>1508924</v>
      </c>
      <c r="F39" s="22">
        <v>1508924</v>
      </c>
      <c r="G39" s="22">
        <v>80814</v>
      </c>
      <c r="H39" s="22">
        <v>86473</v>
      </c>
      <c r="I39" s="22">
        <v>86473</v>
      </c>
      <c r="J39" s="22">
        <v>253760</v>
      </c>
      <c r="K39" s="22">
        <v>77206</v>
      </c>
      <c r="L39" s="22">
        <v>77206</v>
      </c>
      <c r="M39" s="22">
        <v>55063</v>
      </c>
      <c r="N39" s="22">
        <v>209475</v>
      </c>
      <c r="O39" s="22">
        <v>77206</v>
      </c>
      <c r="P39" s="22">
        <v>77206</v>
      </c>
      <c r="Q39" s="22">
        <v>77206</v>
      </c>
      <c r="R39" s="22">
        <v>231618</v>
      </c>
      <c r="S39" s="22"/>
      <c r="T39" s="22"/>
      <c r="U39" s="22"/>
      <c r="V39" s="22"/>
      <c r="W39" s="22">
        <v>694853</v>
      </c>
      <c r="X39" s="22">
        <v>1131696</v>
      </c>
      <c r="Y39" s="22">
        <v>-436843</v>
      </c>
      <c r="Z39" s="23">
        <v>-38.600737300476453</v>
      </c>
      <c r="AA39" s="20">
        <v>1508924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35582</v>
      </c>
      <c r="D41" s="20"/>
      <c r="E41" s="21">
        <v>313200</v>
      </c>
      <c r="F41" s="22">
        <v>67622110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18583181</v>
      </c>
      <c r="Y41" s="22">
        <v>-18583181</v>
      </c>
      <c r="Z41" s="23">
        <v>-100</v>
      </c>
      <c r="AA41" s="20">
        <v>67622110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9899251</v>
      </c>
      <c r="D44" s="20"/>
      <c r="E44" s="21">
        <v>5847767</v>
      </c>
      <c r="F44" s="22">
        <v>9576205</v>
      </c>
      <c r="G44" s="22"/>
      <c r="H44" s="22">
        <v>987063</v>
      </c>
      <c r="I44" s="22">
        <v>1482790</v>
      </c>
      <c r="J44" s="22">
        <v>2469853</v>
      </c>
      <c r="K44" s="22">
        <v>320477</v>
      </c>
      <c r="L44" s="22">
        <v>1006909</v>
      </c>
      <c r="M44" s="22">
        <v>878623</v>
      </c>
      <c r="N44" s="22">
        <v>2206009</v>
      </c>
      <c r="O44" s="22"/>
      <c r="P44" s="22">
        <v>2241902</v>
      </c>
      <c r="Q44" s="22">
        <v>371255</v>
      </c>
      <c r="R44" s="22">
        <v>2613157</v>
      </c>
      <c r="S44" s="22"/>
      <c r="T44" s="22"/>
      <c r="U44" s="22"/>
      <c r="V44" s="22"/>
      <c r="W44" s="22">
        <v>7289019</v>
      </c>
      <c r="X44" s="22">
        <v>7192165</v>
      </c>
      <c r="Y44" s="22">
        <v>96854</v>
      </c>
      <c r="Z44" s="23">
        <v>1.3466598722359679</v>
      </c>
      <c r="AA44" s="20">
        <v>9576205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12640739</v>
      </c>
      <c r="D47" s="29">
        <f t="shared" ref="D47:Y47" si="1">SUM(D34:D46)</f>
        <v>0</v>
      </c>
      <c r="E47" s="30">
        <f t="shared" si="1"/>
        <v>13597671</v>
      </c>
      <c r="F47" s="31">
        <f t="shared" si="1"/>
        <v>82132005</v>
      </c>
      <c r="G47" s="31">
        <f t="shared" si="1"/>
        <v>188186</v>
      </c>
      <c r="H47" s="31">
        <f t="shared" si="1"/>
        <v>1184865</v>
      </c>
      <c r="I47" s="31">
        <f t="shared" si="1"/>
        <v>1661391</v>
      </c>
      <c r="J47" s="31">
        <f t="shared" si="1"/>
        <v>3034442</v>
      </c>
      <c r="K47" s="31">
        <f t="shared" si="1"/>
        <v>565909</v>
      </c>
      <c r="L47" s="31">
        <f t="shared" si="1"/>
        <v>1219588</v>
      </c>
      <c r="M47" s="31">
        <f t="shared" si="1"/>
        <v>1024958</v>
      </c>
      <c r="N47" s="31">
        <f t="shared" si="1"/>
        <v>2810455</v>
      </c>
      <c r="O47" s="31">
        <f t="shared" si="1"/>
        <v>188478</v>
      </c>
      <c r="P47" s="31">
        <f t="shared" si="1"/>
        <v>2436575</v>
      </c>
      <c r="Q47" s="31">
        <f t="shared" si="1"/>
        <v>565365</v>
      </c>
      <c r="R47" s="31">
        <f t="shared" si="1"/>
        <v>3190418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9035315</v>
      </c>
      <c r="X47" s="31">
        <f t="shared" si="1"/>
        <v>30074465</v>
      </c>
      <c r="Y47" s="31">
        <f t="shared" si="1"/>
        <v>-21039150</v>
      </c>
      <c r="Z47" s="32">
        <f>+IF(X47&lt;&gt;0,+(Y47/X47)*100,0)</f>
        <v>-69.956855425358356</v>
      </c>
      <c r="AA47" s="29">
        <f>SUM(AA34:AA46)</f>
        <v>82132005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-12640739</v>
      </c>
      <c r="D48" s="39">
        <f t="shared" si="2"/>
        <v>0</v>
      </c>
      <c r="E48" s="40">
        <f t="shared" si="2"/>
        <v>1302329</v>
      </c>
      <c r="F48" s="41">
        <f t="shared" si="2"/>
        <v>-67232005</v>
      </c>
      <c r="G48" s="41">
        <f t="shared" si="2"/>
        <v>-188186</v>
      </c>
      <c r="H48" s="41">
        <f t="shared" si="2"/>
        <v>-1184865</v>
      </c>
      <c r="I48" s="41">
        <f t="shared" si="2"/>
        <v>-1661391</v>
      </c>
      <c r="J48" s="41">
        <f t="shared" si="2"/>
        <v>-3034442</v>
      </c>
      <c r="K48" s="41">
        <f t="shared" si="2"/>
        <v>-565909</v>
      </c>
      <c r="L48" s="41">
        <f t="shared" si="2"/>
        <v>-1219588</v>
      </c>
      <c r="M48" s="41">
        <f t="shared" si="2"/>
        <v>-1024958</v>
      </c>
      <c r="N48" s="41">
        <f t="shared" si="2"/>
        <v>-2810455</v>
      </c>
      <c r="O48" s="41">
        <f t="shared" si="2"/>
        <v>-188478</v>
      </c>
      <c r="P48" s="41">
        <f t="shared" si="2"/>
        <v>-2436575</v>
      </c>
      <c r="Q48" s="41">
        <f t="shared" si="2"/>
        <v>-565365</v>
      </c>
      <c r="R48" s="41">
        <f t="shared" si="2"/>
        <v>-3190418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-9035315</v>
      </c>
      <c r="X48" s="41">
        <f t="shared" si="2"/>
        <v>-18899471</v>
      </c>
      <c r="Y48" s="41">
        <f t="shared" si="2"/>
        <v>9864156</v>
      </c>
      <c r="Z48" s="42">
        <f>+IF(X48&lt;&gt;0,+(Y48/X48)*100,0)</f>
        <v>-52.192762432345333</v>
      </c>
      <c r="AA48" s="39">
        <f>+AA32-AA47</f>
        <v>-67232005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-12640739</v>
      </c>
      <c r="D51" s="48">
        <f t="shared" si="3"/>
        <v>0</v>
      </c>
      <c r="E51" s="49">
        <f t="shared" si="3"/>
        <v>1302329</v>
      </c>
      <c r="F51" s="50">
        <f t="shared" si="3"/>
        <v>-67232005</v>
      </c>
      <c r="G51" s="50">
        <f t="shared" si="3"/>
        <v>-188186</v>
      </c>
      <c r="H51" s="50">
        <f t="shared" si="3"/>
        <v>-1184865</v>
      </c>
      <c r="I51" s="50">
        <f t="shared" si="3"/>
        <v>-1661391</v>
      </c>
      <c r="J51" s="50">
        <f t="shared" si="3"/>
        <v>-3034442</v>
      </c>
      <c r="K51" s="50">
        <f t="shared" si="3"/>
        <v>-565909</v>
      </c>
      <c r="L51" s="50">
        <f t="shared" si="3"/>
        <v>-1219588</v>
      </c>
      <c r="M51" s="50">
        <f t="shared" si="3"/>
        <v>-1024958</v>
      </c>
      <c r="N51" s="50">
        <f t="shared" si="3"/>
        <v>-2810455</v>
      </c>
      <c r="O51" s="50">
        <f t="shared" si="3"/>
        <v>-188478</v>
      </c>
      <c r="P51" s="50">
        <f t="shared" si="3"/>
        <v>-2436575</v>
      </c>
      <c r="Q51" s="50">
        <f t="shared" si="3"/>
        <v>-565365</v>
      </c>
      <c r="R51" s="50">
        <f t="shared" si="3"/>
        <v>-3190418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-9035315</v>
      </c>
      <c r="X51" s="50">
        <f t="shared" si="3"/>
        <v>-18899471</v>
      </c>
      <c r="Y51" s="50">
        <f t="shared" si="3"/>
        <v>9864156</v>
      </c>
      <c r="Z51" s="51">
        <f>+IF(X51&lt;&gt;0,+(Y51/X51)*100,0)</f>
        <v>-52.192762432345333</v>
      </c>
      <c r="AA51" s="48">
        <f>SUM(AA48:AA50)</f>
        <v>-67232005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-12640739</v>
      </c>
      <c r="D53" s="54">
        <f>+D51-D52</f>
        <v>0</v>
      </c>
      <c r="E53" s="55">
        <f t="shared" si="4"/>
        <v>1302329</v>
      </c>
      <c r="F53" s="56">
        <f t="shared" si="4"/>
        <v>-67232005</v>
      </c>
      <c r="G53" s="56">
        <f t="shared" si="4"/>
        <v>-188186</v>
      </c>
      <c r="H53" s="56">
        <f t="shared" si="4"/>
        <v>-1184865</v>
      </c>
      <c r="I53" s="56">
        <f t="shared" si="4"/>
        <v>-1661391</v>
      </c>
      <c r="J53" s="56">
        <f t="shared" si="4"/>
        <v>-3034442</v>
      </c>
      <c r="K53" s="56">
        <f t="shared" si="4"/>
        <v>-565909</v>
      </c>
      <c r="L53" s="56">
        <f t="shared" si="4"/>
        <v>-1219588</v>
      </c>
      <c r="M53" s="56">
        <f t="shared" si="4"/>
        <v>-1024958</v>
      </c>
      <c r="N53" s="56">
        <f t="shared" si="4"/>
        <v>-2810455</v>
      </c>
      <c r="O53" s="56">
        <f t="shared" si="4"/>
        <v>-188478</v>
      </c>
      <c r="P53" s="56">
        <f t="shared" si="4"/>
        <v>-2436575</v>
      </c>
      <c r="Q53" s="56">
        <f t="shared" si="4"/>
        <v>-565365</v>
      </c>
      <c r="R53" s="56">
        <f t="shared" si="4"/>
        <v>-3190418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-9035315</v>
      </c>
      <c r="X53" s="56">
        <f t="shared" si="4"/>
        <v>-18899471</v>
      </c>
      <c r="Y53" s="56">
        <f t="shared" si="4"/>
        <v>9864156</v>
      </c>
      <c r="Z53" s="57">
        <f>+IF(X53&lt;&gt;0,+(Y53/X53)*100,0)</f>
        <v>-52.192762432345333</v>
      </c>
      <c r="AA53" s="54">
        <f>+AA51-AA52</f>
        <v>-67232005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-12640739</v>
      </c>
      <c r="D56" s="48">
        <f>SUM(D53:D55)</f>
        <v>0</v>
      </c>
      <c r="E56" s="49">
        <f t="shared" si="5"/>
        <v>1302329</v>
      </c>
      <c r="F56" s="50">
        <f t="shared" si="5"/>
        <v>-67232005</v>
      </c>
      <c r="G56" s="50">
        <f t="shared" si="5"/>
        <v>-188186</v>
      </c>
      <c r="H56" s="50">
        <f t="shared" si="5"/>
        <v>-1184865</v>
      </c>
      <c r="I56" s="50">
        <f t="shared" si="5"/>
        <v>-1661391</v>
      </c>
      <c r="J56" s="50">
        <f t="shared" si="5"/>
        <v>-3034442</v>
      </c>
      <c r="K56" s="50">
        <f t="shared" si="5"/>
        <v>-565909</v>
      </c>
      <c r="L56" s="50">
        <f t="shared" si="5"/>
        <v>-1219588</v>
      </c>
      <c r="M56" s="50">
        <f t="shared" si="5"/>
        <v>-1024958</v>
      </c>
      <c r="N56" s="50">
        <f t="shared" si="5"/>
        <v>-2810455</v>
      </c>
      <c r="O56" s="50">
        <f t="shared" si="5"/>
        <v>-188478</v>
      </c>
      <c r="P56" s="50">
        <f t="shared" si="5"/>
        <v>-2436575</v>
      </c>
      <c r="Q56" s="50">
        <f t="shared" si="5"/>
        <v>-565365</v>
      </c>
      <c r="R56" s="50">
        <f t="shared" si="5"/>
        <v>-3190418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-9035315</v>
      </c>
      <c r="X56" s="50">
        <f t="shared" si="5"/>
        <v>-18899471</v>
      </c>
      <c r="Y56" s="50">
        <f t="shared" si="5"/>
        <v>9864156</v>
      </c>
      <c r="Z56" s="51">
        <f>+IF(X56&lt;&gt;0,+(Y56/X56)*100,0)</f>
        <v>-52.192762432345333</v>
      </c>
      <c r="AA56" s="48">
        <f>SUM(AA53:AA55)</f>
        <v>-67232005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-12640739</v>
      </c>
      <c r="D59" s="65">
        <f>SUM(D56:D58)</f>
        <v>0</v>
      </c>
      <c r="E59" s="66">
        <f t="shared" si="6"/>
        <v>1302329</v>
      </c>
      <c r="F59" s="67">
        <f t="shared" si="6"/>
        <v>-67232005</v>
      </c>
      <c r="G59" s="67">
        <f t="shared" si="6"/>
        <v>-188186</v>
      </c>
      <c r="H59" s="67">
        <f t="shared" si="6"/>
        <v>-1184865</v>
      </c>
      <c r="I59" s="67">
        <f t="shared" si="6"/>
        <v>-1661391</v>
      </c>
      <c r="J59" s="67">
        <f t="shared" si="6"/>
        <v>-3034442</v>
      </c>
      <c r="K59" s="67">
        <f t="shared" si="6"/>
        <v>-565909</v>
      </c>
      <c r="L59" s="67">
        <f t="shared" si="6"/>
        <v>-1219588</v>
      </c>
      <c r="M59" s="67">
        <f t="shared" si="6"/>
        <v>-1024958</v>
      </c>
      <c r="N59" s="67">
        <f t="shared" si="6"/>
        <v>-2810455</v>
      </c>
      <c r="O59" s="67">
        <f t="shared" si="6"/>
        <v>-188478</v>
      </c>
      <c r="P59" s="67">
        <f t="shared" si="6"/>
        <v>-2436575</v>
      </c>
      <c r="Q59" s="67">
        <f t="shared" si="6"/>
        <v>-565365</v>
      </c>
      <c r="R59" s="67">
        <f t="shared" si="6"/>
        <v>-3190418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-9035315</v>
      </c>
      <c r="X59" s="67">
        <f t="shared" si="6"/>
        <v>-18899471</v>
      </c>
      <c r="Y59" s="67">
        <f t="shared" si="6"/>
        <v>9864156</v>
      </c>
      <c r="Z59" s="68">
        <f>+IF(X59&lt;&gt;0,+(Y59/X59)*100,0)</f>
        <v>-52.192762432345333</v>
      </c>
      <c r="AA59" s="65">
        <f>SUM(AA56:AA58)</f>
        <v>-67232005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63804219</v>
      </c>
      <c r="D6" s="20"/>
      <c r="E6" s="21">
        <v>128799743</v>
      </c>
      <c r="F6" s="22">
        <v>128799743</v>
      </c>
      <c r="G6" s="22"/>
      <c r="H6" s="22">
        <v>6886506</v>
      </c>
      <c r="I6" s="22">
        <v>7589131</v>
      </c>
      <c r="J6" s="22">
        <v>14475637</v>
      </c>
      <c r="K6" s="22">
        <v>8115131</v>
      </c>
      <c r="L6" s="22">
        <v>6098442</v>
      </c>
      <c r="M6" s="22">
        <v>7347380</v>
      </c>
      <c r="N6" s="22">
        <v>21560953</v>
      </c>
      <c r="O6" s="22">
        <v>9280509</v>
      </c>
      <c r="P6" s="22">
        <v>4062595</v>
      </c>
      <c r="Q6" s="22"/>
      <c r="R6" s="22">
        <v>13343104</v>
      </c>
      <c r="S6" s="22"/>
      <c r="T6" s="22"/>
      <c r="U6" s="22"/>
      <c r="V6" s="22"/>
      <c r="W6" s="22">
        <v>49379694</v>
      </c>
      <c r="X6" s="22">
        <v>96599808</v>
      </c>
      <c r="Y6" s="22">
        <v>-47220114</v>
      </c>
      <c r="Z6" s="23">
        <v>-48.882202747235276</v>
      </c>
      <c r="AA6" s="20">
        <v>128799743</v>
      </c>
    </row>
    <row r="7" spans="1:27" ht="13.5" x14ac:dyDescent="0.25">
      <c r="A7" s="19" t="s">
        <v>35</v>
      </c>
      <c r="B7" s="15" t="s">
        <v>32</v>
      </c>
      <c r="C7" s="20">
        <v>13484137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77288356</v>
      </c>
      <c r="D32" s="29">
        <f t="shared" ref="D32:Y32" si="0">SUM(D6:D31)</f>
        <v>0</v>
      </c>
      <c r="E32" s="30">
        <f t="shared" si="0"/>
        <v>128799743</v>
      </c>
      <c r="F32" s="31">
        <f t="shared" si="0"/>
        <v>128799743</v>
      </c>
      <c r="G32" s="31">
        <f t="shared" si="0"/>
        <v>0</v>
      </c>
      <c r="H32" s="31">
        <f t="shared" si="0"/>
        <v>6886506</v>
      </c>
      <c r="I32" s="31">
        <f t="shared" si="0"/>
        <v>7589131</v>
      </c>
      <c r="J32" s="31">
        <f t="shared" si="0"/>
        <v>14475637</v>
      </c>
      <c r="K32" s="31">
        <f t="shared" si="0"/>
        <v>8115131</v>
      </c>
      <c r="L32" s="31">
        <f t="shared" si="0"/>
        <v>6098442</v>
      </c>
      <c r="M32" s="31">
        <f t="shared" si="0"/>
        <v>7347380</v>
      </c>
      <c r="N32" s="31">
        <f t="shared" si="0"/>
        <v>21560953</v>
      </c>
      <c r="O32" s="31">
        <f t="shared" si="0"/>
        <v>9280509</v>
      </c>
      <c r="P32" s="31">
        <f t="shared" si="0"/>
        <v>4062595</v>
      </c>
      <c r="Q32" s="31">
        <f t="shared" si="0"/>
        <v>0</v>
      </c>
      <c r="R32" s="31">
        <f t="shared" si="0"/>
        <v>13343104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49379694</v>
      </c>
      <c r="X32" s="31">
        <f t="shared" si="0"/>
        <v>96599808</v>
      </c>
      <c r="Y32" s="31">
        <f t="shared" si="0"/>
        <v>-47220114</v>
      </c>
      <c r="Z32" s="32">
        <f>+IF(X32&lt;&gt;0,+(Y32/X32)*100,0)</f>
        <v>-48.882202747235276</v>
      </c>
      <c r="AA32" s="29">
        <f>SUM(AA6:AA31)</f>
        <v>128799743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9427244</v>
      </c>
      <c r="D34" s="20"/>
      <c r="E34" s="21">
        <v>10029550</v>
      </c>
      <c r="F34" s="22">
        <v>7506602</v>
      </c>
      <c r="G34" s="22"/>
      <c r="H34" s="22"/>
      <c r="I34" s="22"/>
      <c r="J34" s="22"/>
      <c r="K34" s="22"/>
      <c r="L34" s="22"/>
      <c r="M34" s="22">
        <v>702423</v>
      </c>
      <c r="N34" s="22">
        <v>702423</v>
      </c>
      <c r="O34" s="22"/>
      <c r="P34" s="22"/>
      <c r="Q34" s="22"/>
      <c r="R34" s="22"/>
      <c r="S34" s="22"/>
      <c r="T34" s="22"/>
      <c r="U34" s="22"/>
      <c r="V34" s="22"/>
      <c r="W34" s="22">
        <v>702423</v>
      </c>
      <c r="X34" s="22">
        <v>6512975</v>
      </c>
      <c r="Y34" s="22">
        <v>-5810552</v>
      </c>
      <c r="Z34" s="23">
        <v>-89.215020785432159</v>
      </c>
      <c r="AA34" s="20">
        <v>7506602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83121079</v>
      </c>
      <c r="D36" s="20"/>
      <c r="E36" s="21">
        <v>109118219</v>
      </c>
      <c r="F36" s="22">
        <v>99000000</v>
      </c>
      <c r="G36" s="22"/>
      <c r="H36" s="22">
        <v>11474507</v>
      </c>
      <c r="I36" s="22">
        <v>241057</v>
      </c>
      <c r="J36" s="22">
        <v>11715564</v>
      </c>
      <c r="K36" s="22">
        <v>14468421</v>
      </c>
      <c r="L36" s="22">
        <v>7782753</v>
      </c>
      <c r="M36" s="22">
        <v>8262424</v>
      </c>
      <c r="N36" s="22">
        <v>30513598</v>
      </c>
      <c r="O36" s="22">
        <v>164012</v>
      </c>
      <c r="P36" s="22">
        <v>7691059</v>
      </c>
      <c r="Q36" s="22"/>
      <c r="R36" s="22">
        <v>7855071</v>
      </c>
      <c r="S36" s="22"/>
      <c r="T36" s="22"/>
      <c r="U36" s="22"/>
      <c r="V36" s="22"/>
      <c r="W36" s="22">
        <v>50084233</v>
      </c>
      <c r="X36" s="22">
        <v>77791377</v>
      </c>
      <c r="Y36" s="22">
        <v>-27707144</v>
      </c>
      <c r="Z36" s="23">
        <v>-35.617243283918214</v>
      </c>
      <c r="AA36" s="20">
        <v>99000000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36519876</v>
      </c>
      <c r="D38" s="20"/>
      <c r="E38" s="21">
        <v>12163597</v>
      </c>
      <c r="F38" s="22">
        <v>12163597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9122697</v>
      </c>
      <c r="Y38" s="22">
        <v>-9122697</v>
      </c>
      <c r="Z38" s="23">
        <v>-100</v>
      </c>
      <c r="AA38" s="20">
        <v>12163597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3492204</v>
      </c>
      <c r="F39" s="22">
        <v>3492204</v>
      </c>
      <c r="G39" s="22"/>
      <c r="H39" s="22"/>
      <c r="I39" s="22">
        <v>540827</v>
      </c>
      <c r="J39" s="22">
        <v>540827</v>
      </c>
      <c r="K39" s="22"/>
      <c r="L39" s="22"/>
      <c r="M39" s="22">
        <v>1618407</v>
      </c>
      <c r="N39" s="22">
        <v>1618407</v>
      </c>
      <c r="O39" s="22"/>
      <c r="P39" s="22"/>
      <c r="Q39" s="22"/>
      <c r="R39" s="22"/>
      <c r="S39" s="22"/>
      <c r="T39" s="22"/>
      <c r="U39" s="22"/>
      <c r="V39" s="22"/>
      <c r="W39" s="22">
        <v>2159234</v>
      </c>
      <c r="X39" s="22">
        <v>2619153</v>
      </c>
      <c r="Y39" s="22">
        <v>-459919</v>
      </c>
      <c r="Z39" s="23">
        <v>-17.559837092372995</v>
      </c>
      <c r="AA39" s="20">
        <v>3492204</v>
      </c>
    </row>
    <row r="40" spans="1:27" ht="13.5" x14ac:dyDescent="0.25">
      <c r="A40" s="19" t="s">
        <v>40</v>
      </c>
      <c r="B40" s="15" t="s">
        <v>32</v>
      </c>
      <c r="C40" s="20">
        <v>4061014</v>
      </c>
      <c r="D40" s="20"/>
      <c r="E40" s="21">
        <v>5391360</v>
      </c>
      <c r="F40" s="22">
        <v>5391360</v>
      </c>
      <c r="G40" s="22"/>
      <c r="H40" s="22">
        <v>11400</v>
      </c>
      <c r="I40" s="22">
        <v>320</v>
      </c>
      <c r="J40" s="22">
        <v>11720</v>
      </c>
      <c r="K40" s="22">
        <v>24623</v>
      </c>
      <c r="L40" s="22">
        <v>36515</v>
      </c>
      <c r="M40" s="22">
        <v>68938</v>
      </c>
      <c r="N40" s="22">
        <v>130076</v>
      </c>
      <c r="O40" s="22">
        <v>3588</v>
      </c>
      <c r="P40" s="22">
        <v>3756</v>
      </c>
      <c r="Q40" s="22"/>
      <c r="R40" s="22">
        <v>7344</v>
      </c>
      <c r="S40" s="22"/>
      <c r="T40" s="22"/>
      <c r="U40" s="22"/>
      <c r="V40" s="22"/>
      <c r="W40" s="22">
        <v>149140</v>
      </c>
      <c r="X40" s="22">
        <v>4043520</v>
      </c>
      <c r="Y40" s="22">
        <v>-3894380</v>
      </c>
      <c r="Z40" s="23">
        <v>-96.311629471351694</v>
      </c>
      <c r="AA40" s="20">
        <v>5391360</v>
      </c>
    </row>
    <row r="41" spans="1:27" ht="13.5" x14ac:dyDescent="0.25">
      <c r="A41" s="19" t="s">
        <v>66</v>
      </c>
      <c r="B41" s="15" t="s">
        <v>32</v>
      </c>
      <c r="C41" s="20">
        <v>157479</v>
      </c>
      <c r="D41" s="20"/>
      <c r="E41" s="21">
        <v>2000000</v>
      </c>
      <c r="F41" s="22">
        <v>6500</v>
      </c>
      <c r="G41" s="22"/>
      <c r="H41" s="22">
        <v>794899</v>
      </c>
      <c r="I41" s="22"/>
      <c r="J41" s="22">
        <v>794899</v>
      </c>
      <c r="K41" s="22"/>
      <c r="L41" s="22"/>
      <c r="M41" s="22"/>
      <c r="N41" s="22"/>
      <c r="O41" s="22">
        <v>6500</v>
      </c>
      <c r="P41" s="22">
        <v>-801399</v>
      </c>
      <c r="Q41" s="22"/>
      <c r="R41" s="22">
        <v>-794899</v>
      </c>
      <c r="S41" s="22"/>
      <c r="T41" s="22"/>
      <c r="U41" s="22"/>
      <c r="V41" s="22"/>
      <c r="W41" s="22"/>
      <c r="X41" s="22">
        <v>702603</v>
      </c>
      <c r="Y41" s="22">
        <v>-702603</v>
      </c>
      <c r="Z41" s="23">
        <v>-100</v>
      </c>
      <c r="AA41" s="20">
        <v>6500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22508469</v>
      </c>
      <c r="F43" s="22">
        <v>2508469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8881354</v>
      </c>
      <c r="Y43" s="22">
        <v>-8881354</v>
      </c>
      <c r="Z43" s="23">
        <v>-100</v>
      </c>
      <c r="AA43" s="20">
        <v>2508469</v>
      </c>
    </row>
    <row r="44" spans="1:27" ht="13.5" x14ac:dyDescent="0.25">
      <c r="A44" s="19" t="s">
        <v>69</v>
      </c>
      <c r="B44" s="15" t="s">
        <v>32</v>
      </c>
      <c r="C44" s="20">
        <v>5670</v>
      </c>
      <c r="D44" s="20"/>
      <c r="E44" s="21">
        <v>100000</v>
      </c>
      <c r="F44" s="22">
        <v>12100000</v>
      </c>
      <c r="G44" s="22"/>
      <c r="H44" s="22"/>
      <c r="I44" s="22"/>
      <c r="J44" s="22"/>
      <c r="K44" s="22"/>
      <c r="L44" s="22"/>
      <c r="M44" s="22">
        <v>-41195</v>
      </c>
      <c r="N44" s="22">
        <v>-41195</v>
      </c>
      <c r="O44" s="22"/>
      <c r="P44" s="22"/>
      <c r="Q44" s="22"/>
      <c r="R44" s="22"/>
      <c r="S44" s="22"/>
      <c r="T44" s="22"/>
      <c r="U44" s="22"/>
      <c r="V44" s="22"/>
      <c r="W44" s="22">
        <v>-41195</v>
      </c>
      <c r="X44" s="22">
        <v>4874997</v>
      </c>
      <c r="Y44" s="22">
        <v>-4916192</v>
      </c>
      <c r="Z44" s="23">
        <v>-100.84502616104174</v>
      </c>
      <c r="AA44" s="20">
        <v>12100000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133292362</v>
      </c>
      <c r="D47" s="29">
        <f t="shared" ref="D47:Y47" si="1">SUM(D34:D46)</f>
        <v>0</v>
      </c>
      <c r="E47" s="30">
        <f t="shared" si="1"/>
        <v>164803399</v>
      </c>
      <c r="F47" s="31">
        <f t="shared" si="1"/>
        <v>142168732</v>
      </c>
      <c r="G47" s="31">
        <f t="shared" si="1"/>
        <v>0</v>
      </c>
      <c r="H47" s="31">
        <f t="shared" si="1"/>
        <v>12280806</v>
      </c>
      <c r="I47" s="31">
        <f t="shared" si="1"/>
        <v>782204</v>
      </c>
      <c r="J47" s="31">
        <f t="shared" si="1"/>
        <v>13063010</v>
      </c>
      <c r="K47" s="31">
        <f t="shared" si="1"/>
        <v>14493044</v>
      </c>
      <c r="L47" s="31">
        <f t="shared" si="1"/>
        <v>7819268</v>
      </c>
      <c r="M47" s="31">
        <f t="shared" si="1"/>
        <v>10610997</v>
      </c>
      <c r="N47" s="31">
        <f t="shared" si="1"/>
        <v>32923309</v>
      </c>
      <c r="O47" s="31">
        <f t="shared" si="1"/>
        <v>174100</v>
      </c>
      <c r="P47" s="31">
        <f t="shared" si="1"/>
        <v>6893416</v>
      </c>
      <c r="Q47" s="31">
        <f t="shared" si="1"/>
        <v>0</v>
      </c>
      <c r="R47" s="31">
        <f t="shared" si="1"/>
        <v>7067516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53053835</v>
      </c>
      <c r="X47" s="31">
        <f t="shared" si="1"/>
        <v>114548676</v>
      </c>
      <c r="Y47" s="31">
        <f t="shared" si="1"/>
        <v>-61494841</v>
      </c>
      <c r="Z47" s="32">
        <f>+IF(X47&lt;&gt;0,+(Y47/X47)*100,0)</f>
        <v>-53.684462489989848</v>
      </c>
      <c r="AA47" s="29">
        <f>SUM(AA34:AA46)</f>
        <v>142168732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-56004006</v>
      </c>
      <c r="D48" s="39">
        <f t="shared" si="2"/>
        <v>0</v>
      </c>
      <c r="E48" s="40">
        <f t="shared" si="2"/>
        <v>-36003656</v>
      </c>
      <c r="F48" s="41">
        <f t="shared" si="2"/>
        <v>-13368989</v>
      </c>
      <c r="G48" s="41">
        <f t="shared" si="2"/>
        <v>0</v>
      </c>
      <c r="H48" s="41">
        <f t="shared" si="2"/>
        <v>-5394300</v>
      </c>
      <c r="I48" s="41">
        <f t="shared" si="2"/>
        <v>6806927</v>
      </c>
      <c r="J48" s="41">
        <f t="shared" si="2"/>
        <v>1412627</v>
      </c>
      <c r="K48" s="41">
        <f t="shared" si="2"/>
        <v>-6377913</v>
      </c>
      <c r="L48" s="41">
        <f t="shared" si="2"/>
        <v>-1720826</v>
      </c>
      <c r="M48" s="41">
        <f t="shared" si="2"/>
        <v>-3263617</v>
      </c>
      <c r="N48" s="41">
        <f t="shared" si="2"/>
        <v>-11362356</v>
      </c>
      <c r="O48" s="41">
        <f t="shared" si="2"/>
        <v>9106409</v>
      </c>
      <c r="P48" s="41">
        <f t="shared" si="2"/>
        <v>-2830821</v>
      </c>
      <c r="Q48" s="41">
        <f t="shared" si="2"/>
        <v>0</v>
      </c>
      <c r="R48" s="41">
        <f t="shared" si="2"/>
        <v>6275588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-3674141</v>
      </c>
      <c r="X48" s="41">
        <f t="shared" si="2"/>
        <v>-17948868</v>
      </c>
      <c r="Y48" s="41">
        <f t="shared" si="2"/>
        <v>14274727</v>
      </c>
      <c r="Z48" s="42">
        <f>+IF(X48&lt;&gt;0,+(Y48/X48)*100,0)</f>
        <v>-79.529956986702445</v>
      </c>
      <c r="AA48" s="39">
        <f>+AA32-AA47</f>
        <v>-13368989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-56004006</v>
      </c>
      <c r="D51" s="48">
        <f t="shared" si="3"/>
        <v>0</v>
      </c>
      <c r="E51" s="49">
        <f t="shared" si="3"/>
        <v>-36003656</v>
      </c>
      <c r="F51" s="50">
        <f t="shared" si="3"/>
        <v>-13368989</v>
      </c>
      <c r="G51" s="50">
        <f t="shared" si="3"/>
        <v>0</v>
      </c>
      <c r="H51" s="50">
        <f t="shared" si="3"/>
        <v>-5394300</v>
      </c>
      <c r="I51" s="50">
        <f t="shared" si="3"/>
        <v>6806927</v>
      </c>
      <c r="J51" s="50">
        <f t="shared" si="3"/>
        <v>1412627</v>
      </c>
      <c r="K51" s="50">
        <f t="shared" si="3"/>
        <v>-6377913</v>
      </c>
      <c r="L51" s="50">
        <f t="shared" si="3"/>
        <v>-1720826</v>
      </c>
      <c r="M51" s="50">
        <f t="shared" si="3"/>
        <v>-3263617</v>
      </c>
      <c r="N51" s="50">
        <f t="shared" si="3"/>
        <v>-11362356</v>
      </c>
      <c r="O51" s="50">
        <f t="shared" si="3"/>
        <v>9106409</v>
      </c>
      <c r="P51" s="50">
        <f t="shared" si="3"/>
        <v>-2830821</v>
      </c>
      <c r="Q51" s="50">
        <f t="shared" si="3"/>
        <v>0</v>
      </c>
      <c r="R51" s="50">
        <f t="shared" si="3"/>
        <v>6275588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-3674141</v>
      </c>
      <c r="X51" s="50">
        <f t="shared" si="3"/>
        <v>-17948868</v>
      </c>
      <c r="Y51" s="50">
        <f t="shared" si="3"/>
        <v>14274727</v>
      </c>
      <c r="Z51" s="51">
        <f>+IF(X51&lt;&gt;0,+(Y51/X51)*100,0)</f>
        <v>-79.529956986702445</v>
      </c>
      <c r="AA51" s="48">
        <f>SUM(AA48:AA50)</f>
        <v>-13368989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-56004006</v>
      </c>
      <c r="D53" s="54">
        <f>+D51-D52</f>
        <v>0</v>
      </c>
      <c r="E53" s="55">
        <f t="shared" si="4"/>
        <v>-36003656</v>
      </c>
      <c r="F53" s="56">
        <f t="shared" si="4"/>
        <v>-13368989</v>
      </c>
      <c r="G53" s="56">
        <f t="shared" si="4"/>
        <v>0</v>
      </c>
      <c r="H53" s="56">
        <f t="shared" si="4"/>
        <v>-5394300</v>
      </c>
      <c r="I53" s="56">
        <f t="shared" si="4"/>
        <v>6806927</v>
      </c>
      <c r="J53" s="56">
        <f t="shared" si="4"/>
        <v>1412627</v>
      </c>
      <c r="K53" s="56">
        <f t="shared" si="4"/>
        <v>-6377913</v>
      </c>
      <c r="L53" s="56">
        <f t="shared" si="4"/>
        <v>-1720826</v>
      </c>
      <c r="M53" s="56">
        <f t="shared" si="4"/>
        <v>-3263617</v>
      </c>
      <c r="N53" s="56">
        <f t="shared" si="4"/>
        <v>-11362356</v>
      </c>
      <c r="O53" s="56">
        <f t="shared" si="4"/>
        <v>9106409</v>
      </c>
      <c r="P53" s="56">
        <f t="shared" si="4"/>
        <v>-2830821</v>
      </c>
      <c r="Q53" s="56">
        <f t="shared" si="4"/>
        <v>0</v>
      </c>
      <c r="R53" s="56">
        <f t="shared" si="4"/>
        <v>6275588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-3674141</v>
      </c>
      <c r="X53" s="56">
        <f t="shared" si="4"/>
        <v>-17948868</v>
      </c>
      <c r="Y53" s="56">
        <f t="shared" si="4"/>
        <v>14274727</v>
      </c>
      <c r="Z53" s="57">
        <f>+IF(X53&lt;&gt;0,+(Y53/X53)*100,0)</f>
        <v>-79.529956986702445</v>
      </c>
      <c r="AA53" s="54">
        <f>+AA51-AA52</f>
        <v>-13368989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-56004006</v>
      </c>
      <c r="D56" s="48">
        <f>SUM(D53:D55)</f>
        <v>0</v>
      </c>
      <c r="E56" s="49">
        <f t="shared" si="5"/>
        <v>-36003656</v>
      </c>
      <c r="F56" s="50">
        <f t="shared" si="5"/>
        <v>-13368989</v>
      </c>
      <c r="G56" s="50">
        <f t="shared" si="5"/>
        <v>0</v>
      </c>
      <c r="H56" s="50">
        <f t="shared" si="5"/>
        <v>-5394300</v>
      </c>
      <c r="I56" s="50">
        <f t="shared" si="5"/>
        <v>6806927</v>
      </c>
      <c r="J56" s="50">
        <f t="shared" si="5"/>
        <v>1412627</v>
      </c>
      <c r="K56" s="50">
        <f t="shared" si="5"/>
        <v>-6377913</v>
      </c>
      <c r="L56" s="50">
        <f t="shared" si="5"/>
        <v>-1720826</v>
      </c>
      <c r="M56" s="50">
        <f t="shared" si="5"/>
        <v>-3263617</v>
      </c>
      <c r="N56" s="50">
        <f t="shared" si="5"/>
        <v>-11362356</v>
      </c>
      <c r="O56" s="50">
        <f t="shared" si="5"/>
        <v>9106409</v>
      </c>
      <c r="P56" s="50">
        <f t="shared" si="5"/>
        <v>-2830821</v>
      </c>
      <c r="Q56" s="50">
        <f t="shared" si="5"/>
        <v>0</v>
      </c>
      <c r="R56" s="50">
        <f t="shared" si="5"/>
        <v>6275588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-3674141</v>
      </c>
      <c r="X56" s="50">
        <f t="shared" si="5"/>
        <v>-17948868</v>
      </c>
      <c r="Y56" s="50">
        <f t="shared" si="5"/>
        <v>14274727</v>
      </c>
      <c r="Z56" s="51">
        <f>+IF(X56&lt;&gt;0,+(Y56/X56)*100,0)</f>
        <v>-79.529956986702445</v>
      </c>
      <c r="AA56" s="48">
        <f>SUM(AA53:AA55)</f>
        <v>-13368989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-56004006</v>
      </c>
      <c r="D59" s="65">
        <f>SUM(D56:D58)</f>
        <v>0</v>
      </c>
      <c r="E59" s="66">
        <f t="shared" si="6"/>
        <v>-36003656</v>
      </c>
      <c r="F59" s="67">
        <f t="shared" si="6"/>
        <v>-13368989</v>
      </c>
      <c r="G59" s="67">
        <f t="shared" si="6"/>
        <v>0</v>
      </c>
      <c r="H59" s="67">
        <f t="shared" si="6"/>
        <v>-5394300</v>
      </c>
      <c r="I59" s="67">
        <f t="shared" si="6"/>
        <v>6806927</v>
      </c>
      <c r="J59" s="67">
        <f t="shared" si="6"/>
        <v>1412627</v>
      </c>
      <c r="K59" s="67">
        <f t="shared" si="6"/>
        <v>-6377913</v>
      </c>
      <c r="L59" s="67">
        <f t="shared" si="6"/>
        <v>-1720826</v>
      </c>
      <c r="M59" s="67">
        <f t="shared" si="6"/>
        <v>-3263617</v>
      </c>
      <c r="N59" s="67">
        <f t="shared" si="6"/>
        <v>-11362356</v>
      </c>
      <c r="O59" s="67">
        <f t="shared" si="6"/>
        <v>9106409</v>
      </c>
      <c r="P59" s="67">
        <f t="shared" si="6"/>
        <v>-2830821</v>
      </c>
      <c r="Q59" s="67">
        <f t="shared" si="6"/>
        <v>0</v>
      </c>
      <c r="R59" s="67">
        <f t="shared" si="6"/>
        <v>6275588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-3674141</v>
      </c>
      <c r="X59" s="67">
        <f t="shared" si="6"/>
        <v>-17948868</v>
      </c>
      <c r="Y59" s="67">
        <f t="shared" si="6"/>
        <v>14274727</v>
      </c>
      <c r="Z59" s="68">
        <f>+IF(X59&lt;&gt;0,+(Y59/X59)*100,0)</f>
        <v>-79.529956986702445</v>
      </c>
      <c r="AA59" s="65">
        <f>SUM(AA56:AA58)</f>
        <v>-13368989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159316139</v>
      </c>
      <c r="D6" s="20"/>
      <c r="E6" s="21">
        <v>251922566</v>
      </c>
      <c r="F6" s="22">
        <v>241922566</v>
      </c>
      <c r="G6" s="22">
        <v>18180487</v>
      </c>
      <c r="H6" s="22">
        <v>14470802</v>
      </c>
      <c r="I6" s="22">
        <v>14047788</v>
      </c>
      <c r="J6" s="22">
        <v>46699077</v>
      </c>
      <c r="K6" s="22">
        <v>18516395</v>
      </c>
      <c r="L6" s="22">
        <v>17581518</v>
      </c>
      <c r="M6" s="22">
        <v>17727264</v>
      </c>
      <c r="N6" s="22">
        <v>53825177</v>
      </c>
      <c r="O6" s="22">
        <v>18735937</v>
      </c>
      <c r="P6" s="22">
        <v>16443173</v>
      </c>
      <c r="Q6" s="22">
        <v>17562334</v>
      </c>
      <c r="R6" s="22">
        <v>52741444</v>
      </c>
      <c r="S6" s="22"/>
      <c r="T6" s="22"/>
      <c r="U6" s="22"/>
      <c r="V6" s="22"/>
      <c r="W6" s="22">
        <v>153265698</v>
      </c>
      <c r="X6" s="22">
        <v>151394305</v>
      </c>
      <c r="Y6" s="22">
        <v>1871393</v>
      </c>
      <c r="Z6" s="23">
        <v>1.2361052815031583</v>
      </c>
      <c r="AA6" s="20">
        <v>241922566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10278681</v>
      </c>
      <c r="D13" s="20"/>
      <c r="E13" s="21">
        <v>6649409</v>
      </c>
      <c r="F13" s="22">
        <v>6649409</v>
      </c>
      <c r="G13" s="22">
        <v>1068818</v>
      </c>
      <c r="H13" s="22">
        <v>1093066</v>
      </c>
      <c r="I13" s="22">
        <v>1176832</v>
      </c>
      <c r="J13" s="22">
        <v>3338716</v>
      </c>
      <c r="K13" s="22">
        <v>1226673</v>
      </c>
      <c r="L13" s="22">
        <v>1262299</v>
      </c>
      <c r="M13" s="22">
        <v>1083325</v>
      </c>
      <c r="N13" s="22">
        <v>3572297</v>
      </c>
      <c r="O13" s="22">
        <v>1330731</v>
      </c>
      <c r="P13" s="22">
        <v>1392551</v>
      </c>
      <c r="Q13" s="22">
        <v>1413533</v>
      </c>
      <c r="R13" s="22">
        <v>4136815</v>
      </c>
      <c r="S13" s="22"/>
      <c r="T13" s="22"/>
      <c r="U13" s="22"/>
      <c r="V13" s="22"/>
      <c r="W13" s="22">
        <v>11047828</v>
      </c>
      <c r="X13" s="22">
        <v>4987053</v>
      </c>
      <c r="Y13" s="22">
        <v>6060775</v>
      </c>
      <c r="Z13" s="23">
        <v>121.53019027469729</v>
      </c>
      <c r="AA13" s="20">
        <v>6649409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94870</v>
      </c>
      <c r="F19" s="22">
        <v>94870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71154</v>
      </c>
      <c r="Y19" s="22">
        <v>-71154</v>
      </c>
      <c r="Z19" s="23">
        <v>-100</v>
      </c>
      <c r="AA19" s="20">
        <v>94870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169594820</v>
      </c>
      <c r="D32" s="29">
        <f t="shared" ref="D32:Y32" si="0">SUM(D6:D31)</f>
        <v>0</v>
      </c>
      <c r="E32" s="30">
        <f t="shared" si="0"/>
        <v>258666845</v>
      </c>
      <c r="F32" s="31">
        <f t="shared" si="0"/>
        <v>248666845</v>
      </c>
      <c r="G32" s="31">
        <f t="shared" si="0"/>
        <v>19249305</v>
      </c>
      <c r="H32" s="31">
        <f t="shared" si="0"/>
        <v>15563868</v>
      </c>
      <c r="I32" s="31">
        <f t="shared" si="0"/>
        <v>15224620</v>
      </c>
      <c r="J32" s="31">
        <f t="shared" si="0"/>
        <v>50037793</v>
      </c>
      <c r="K32" s="31">
        <f t="shared" si="0"/>
        <v>19743068</v>
      </c>
      <c r="L32" s="31">
        <f t="shared" si="0"/>
        <v>18843817</v>
      </c>
      <c r="M32" s="31">
        <f t="shared" si="0"/>
        <v>18810589</v>
      </c>
      <c r="N32" s="31">
        <f t="shared" si="0"/>
        <v>57397474</v>
      </c>
      <c r="O32" s="31">
        <f t="shared" si="0"/>
        <v>20066668</v>
      </c>
      <c r="P32" s="31">
        <f t="shared" si="0"/>
        <v>17835724</v>
      </c>
      <c r="Q32" s="31">
        <f t="shared" si="0"/>
        <v>18975867</v>
      </c>
      <c r="R32" s="31">
        <f t="shared" si="0"/>
        <v>56878259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164313526</v>
      </c>
      <c r="X32" s="31">
        <f t="shared" si="0"/>
        <v>156452512</v>
      </c>
      <c r="Y32" s="31">
        <f t="shared" si="0"/>
        <v>7861014</v>
      </c>
      <c r="Z32" s="32">
        <f>+IF(X32&lt;&gt;0,+(Y32/X32)*100,0)</f>
        <v>5.0245367744558811</v>
      </c>
      <c r="AA32" s="29">
        <f>SUM(AA6:AA31)</f>
        <v>248666845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20511852</v>
      </c>
      <c r="D34" s="20"/>
      <c r="E34" s="21">
        <v>24755218</v>
      </c>
      <c r="F34" s="22">
        <v>21858467</v>
      </c>
      <c r="G34" s="22">
        <v>1942950</v>
      </c>
      <c r="H34" s="22">
        <v>1829437</v>
      </c>
      <c r="I34" s="22">
        <v>1832569</v>
      </c>
      <c r="J34" s="22">
        <v>5604956</v>
      </c>
      <c r="K34" s="22">
        <v>1855617</v>
      </c>
      <c r="L34" s="22">
        <v>1901930</v>
      </c>
      <c r="M34" s="22">
        <v>1808225</v>
      </c>
      <c r="N34" s="22">
        <v>5565772</v>
      </c>
      <c r="O34" s="22">
        <v>1830847</v>
      </c>
      <c r="P34" s="22">
        <v>2091706</v>
      </c>
      <c r="Q34" s="22">
        <v>1986525</v>
      </c>
      <c r="R34" s="22">
        <v>5909078</v>
      </c>
      <c r="S34" s="22"/>
      <c r="T34" s="22"/>
      <c r="U34" s="22"/>
      <c r="V34" s="22"/>
      <c r="W34" s="22">
        <v>17079806</v>
      </c>
      <c r="X34" s="22">
        <v>16747720</v>
      </c>
      <c r="Y34" s="22">
        <v>332086</v>
      </c>
      <c r="Z34" s="23">
        <v>1.982872892548956</v>
      </c>
      <c r="AA34" s="20">
        <v>21858467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139206924</v>
      </c>
      <c r="D36" s="20"/>
      <c r="E36" s="21">
        <v>171431746</v>
      </c>
      <c r="F36" s="22">
        <v>171431746</v>
      </c>
      <c r="G36" s="22">
        <v>17647809</v>
      </c>
      <c r="H36" s="22">
        <v>18354150</v>
      </c>
      <c r="I36" s="22">
        <v>17913732</v>
      </c>
      <c r="J36" s="22">
        <v>53915691</v>
      </c>
      <c r="K36" s="22">
        <v>11037399</v>
      </c>
      <c r="L36" s="22">
        <v>12855708</v>
      </c>
      <c r="M36" s="22">
        <v>12309233</v>
      </c>
      <c r="N36" s="22">
        <v>36202340</v>
      </c>
      <c r="O36" s="22">
        <v>12927559</v>
      </c>
      <c r="P36" s="22">
        <v>11870723</v>
      </c>
      <c r="Q36" s="22">
        <v>11409327</v>
      </c>
      <c r="R36" s="22">
        <v>36207609</v>
      </c>
      <c r="S36" s="22"/>
      <c r="T36" s="22"/>
      <c r="U36" s="22"/>
      <c r="V36" s="22"/>
      <c r="W36" s="22">
        <v>126325640</v>
      </c>
      <c r="X36" s="22">
        <v>128573811</v>
      </c>
      <c r="Y36" s="22">
        <v>-2248171</v>
      </c>
      <c r="Z36" s="23">
        <v>-1.7485450439047807</v>
      </c>
      <c r="AA36" s="20">
        <v>171431746</v>
      </c>
    </row>
    <row r="37" spans="1:27" ht="13.5" x14ac:dyDescent="0.25">
      <c r="A37" s="19" t="s">
        <v>63</v>
      </c>
      <c r="B37" s="15" t="s">
        <v>32</v>
      </c>
      <c r="C37" s="20">
        <v>3083985</v>
      </c>
      <c r="D37" s="20"/>
      <c r="E37" s="21">
        <v>4548194</v>
      </c>
      <c r="F37" s="22">
        <v>5548194</v>
      </c>
      <c r="G37" s="22">
        <v>92766</v>
      </c>
      <c r="H37" s="22">
        <v>269023</v>
      </c>
      <c r="I37" s="22">
        <v>137866</v>
      </c>
      <c r="J37" s="22">
        <v>499655</v>
      </c>
      <c r="K37" s="22">
        <v>514243</v>
      </c>
      <c r="L37" s="22">
        <v>674897</v>
      </c>
      <c r="M37" s="22">
        <v>256106</v>
      </c>
      <c r="N37" s="22">
        <v>1445246</v>
      </c>
      <c r="O37" s="22">
        <v>395742</v>
      </c>
      <c r="P37" s="22">
        <v>266594</v>
      </c>
      <c r="Q37" s="22">
        <v>461875</v>
      </c>
      <c r="R37" s="22">
        <v>1124211</v>
      </c>
      <c r="S37" s="22"/>
      <c r="T37" s="22"/>
      <c r="U37" s="22"/>
      <c r="V37" s="22"/>
      <c r="W37" s="22">
        <v>3069112</v>
      </c>
      <c r="X37" s="22">
        <v>4015508</v>
      </c>
      <c r="Y37" s="22">
        <v>-946396</v>
      </c>
      <c r="Z37" s="23">
        <v>-23.568524829237049</v>
      </c>
      <c r="AA37" s="20">
        <v>5548194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5456625</v>
      </c>
      <c r="D39" s="20"/>
      <c r="E39" s="21">
        <v>11972575</v>
      </c>
      <c r="F39" s="22">
        <v>11972575</v>
      </c>
      <c r="G39" s="22">
        <v>7024165</v>
      </c>
      <c r="H39" s="22">
        <v>7024165</v>
      </c>
      <c r="I39" s="22">
        <v>7024165</v>
      </c>
      <c r="J39" s="22">
        <v>21072495</v>
      </c>
      <c r="K39" s="22">
        <v>7024165</v>
      </c>
      <c r="L39" s="22">
        <v>7024165</v>
      </c>
      <c r="M39" s="22">
        <v>7024165</v>
      </c>
      <c r="N39" s="22">
        <v>21072495</v>
      </c>
      <c r="O39" s="22">
        <v>7024165</v>
      </c>
      <c r="P39" s="22">
        <v>7024165</v>
      </c>
      <c r="Q39" s="22">
        <v>7024165</v>
      </c>
      <c r="R39" s="22">
        <v>21072495</v>
      </c>
      <c r="S39" s="22"/>
      <c r="T39" s="22"/>
      <c r="U39" s="22"/>
      <c r="V39" s="22"/>
      <c r="W39" s="22">
        <v>63217485</v>
      </c>
      <c r="X39" s="22">
        <v>8979435</v>
      </c>
      <c r="Y39" s="22">
        <v>54238050</v>
      </c>
      <c r="Z39" s="23">
        <v>604.02519757646223</v>
      </c>
      <c r="AA39" s="20">
        <v>11972575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2085915</v>
      </c>
      <c r="D41" s="20"/>
      <c r="E41" s="21">
        <v>13324000</v>
      </c>
      <c r="F41" s="22">
        <v>1995000</v>
      </c>
      <c r="G41" s="22">
        <v>59665</v>
      </c>
      <c r="H41" s="22">
        <v>2188</v>
      </c>
      <c r="I41" s="22"/>
      <c r="J41" s="22">
        <v>61853</v>
      </c>
      <c r="K41" s="22">
        <v>2188</v>
      </c>
      <c r="L41" s="22">
        <v>13956</v>
      </c>
      <c r="M41" s="22">
        <v>18500</v>
      </c>
      <c r="N41" s="22">
        <v>34644</v>
      </c>
      <c r="O41" s="22">
        <v>202000</v>
      </c>
      <c r="P41" s="22">
        <v>264164</v>
      </c>
      <c r="Q41" s="22">
        <v>358500</v>
      </c>
      <c r="R41" s="22">
        <v>824664</v>
      </c>
      <c r="S41" s="22"/>
      <c r="T41" s="22"/>
      <c r="U41" s="22"/>
      <c r="V41" s="22"/>
      <c r="W41" s="22">
        <v>921161</v>
      </c>
      <c r="X41" s="22">
        <v>1242787</v>
      </c>
      <c r="Y41" s="22">
        <v>-321626</v>
      </c>
      <c r="Z41" s="23">
        <v>-25.879414573856984</v>
      </c>
      <c r="AA41" s="20">
        <v>1995000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-3124234</v>
      </c>
      <c r="D44" s="20"/>
      <c r="E44" s="21">
        <v>6291652</v>
      </c>
      <c r="F44" s="22">
        <v>4611864</v>
      </c>
      <c r="G44" s="22">
        <v>173178</v>
      </c>
      <c r="H44" s="22">
        <v>275073</v>
      </c>
      <c r="I44" s="22">
        <v>227107</v>
      </c>
      <c r="J44" s="22">
        <v>675358</v>
      </c>
      <c r="K44" s="22">
        <v>187366</v>
      </c>
      <c r="L44" s="22">
        <v>182531</v>
      </c>
      <c r="M44" s="22">
        <v>509870</v>
      </c>
      <c r="N44" s="22">
        <v>879767</v>
      </c>
      <c r="O44" s="22">
        <v>275976</v>
      </c>
      <c r="P44" s="22">
        <v>1418246</v>
      </c>
      <c r="Q44" s="22">
        <v>175148</v>
      </c>
      <c r="R44" s="22">
        <v>1869370</v>
      </c>
      <c r="S44" s="22"/>
      <c r="T44" s="22"/>
      <c r="U44" s="22"/>
      <c r="V44" s="22"/>
      <c r="W44" s="22">
        <v>3424495</v>
      </c>
      <c r="X44" s="22">
        <v>2991313</v>
      </c>
      <c r="Y44" s="22">
        <v>433182</v>
      </c>
      <c r="Z44" s="23">
        <v>14.481333113585906</v>
      </c>
      <c r="AA44" s="20">
        <v>4611864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167221067</v>
      </c>
      <c r="D47" s="29">
        <f t="shared" ref="D47:Y47" si="1">SUM(D34:D46)</f>
        <v>0</v>
      </c>
      <c r="E47" s="30">
        <f t="shared" si="1"/>
        <v>232323385</v>
      </c>
      <c r="F47" s="31">
        <f t="shared" si="1"/>
        <v>217417846</v>
      </c>
      <c r="G47" s="31">
        <f t="shared" si="1"/>
        <v>26940533</v>
      </c>
      <c r="H47" s="31">
        <f t="shared" si="1"/>
        <v>27754036</v>
      </c>
      <c r="I47" s="31">
        <f t="shared" si="1"/>
        <v>27135439</v>
      </c>
      <c r="J47" s="31">
        <f t="shared" si="1"/>
        <v>81830008</v>
      </c>
      <c r="K47" s="31">
        <f t="shared" si="1"/>
        <v>20620978</v>
      </c>
      <c r="L47" s="31">
        <f t="shared" si="1"/>
        <v>22653187</v>
      </c>
      <c r="M47" s="31">
        <f t="shared" si="1"/>
        <v>21926099</v>
      </c>
      <c r="N47" s="31">
        <f t="shared" si="1"/>
        <v>65200264</v>
      </c>
      <c r="O47" s="31">
        <f t="shared" si="1"/>
        <v>22656289</v>
      </c>
      <c r="P47" s="31">
        <f t="shared" si="1"/>
        <v>22935598</v>
      </c>
      <c r="Q47" s="31">
        <f t="shared" si="1"/>
        <v>21415540</v>
      </c>
      <c r="R47" s="31">
        <f t="shared" si="1"/>
        <v>67007427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214037699</v>
      </c>
      <c r="X47" s="31">
        <f t="shared" si="1"/>
        <v>162550574</v>
      </c>
      <c r="Y47" s="31">
        <f t="shared" si="1"/>
        <v>51487125</v>
      </c>
      <c r="Z47" s="32">
        <f>+IF(X47&lt;&gt;0,+(Y47/X47)*100,0)</f>
        <v>31.674526722987761</v>
      </c>
      <c r="AA47" s="29">
        <f>SUM(AA34:AA46)</f>
        <v>217417846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2373753</v>
      </c>
      <c r="D48" s="39">
        <f t="shared" si="2"/>
        <v>0</v>
      </c>
      <c r="E48" s="40">
        <f t="shared" si="2"/>
        <v>26343460</v>
      </c>
      <c r="F48" s="41">
        <f t="shared" si="2"/>
        <v>31248999</v>
      </c>
      <c r="G48" s="41">
        <f t="shared" si="2"/>
        <v>-7691228</v>
      </c>
      <c r="H48" s="41">
        <f t="shared" si="2"/>
        <v>-12190168</v>
      </c>
      <c r="I48" s="41">
        <f t="shared" si="2"/>
        <v>-11910819</v>
      </c>
      <c r="J48" s="41">
        <f t="shared" si="2"/>
        <v>-31792215</v>
      </c>
      <c r="K48" s="41">
        <f t="shared" si="2"/>
        <v>-877910</v>
      </c>
      <c r="L48" s="41">
        <f t="shared" si="2"/>
        <v>-3809370</v>
      </c>
      <c r="M48" s="41">
        <f t="shared" si="2"/>
        <v>-3115510</v>
      </c>
      <c r="N48" s="41">
        <f t="shared" si="2"/>
        <v>-7802790</v>
      </c>
      <c r="O48" s="41">
        <f t="shared" si="2"/>
        <v>-2589621</v>
      </c>
      <c r="P48" s="41">
        <f t="shared" si="2"/>
        <v>-5099874</v>
      </c>
      <c r="Q48" s="41">
        <f t="shared" si="2"/>
        <v>-2439673</v>
      </c>
      <c r="R48" s="41">
        <f t="shared" si="2"/>
        <v>-10129168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-49724173</v>
      </c>
      <c r="X48" s="41">
        <f t="shared" si="2"/>
        <v>-6098062</v>
      </c>
      <c r="Y48" s="41">
        <f t="shared" si="2"/>
        <v>-43626111</v>
      </c>
      <c r="Z48" s="42">
        <f>+IF(X48&lt;&gt;0,+(Y48/X48)*100,0)</f>
        <v>715.40943663741041</v>
      </c>
      <c r="AA48" s="39">
        <f>+AA32-AA47</f>
        <v>31248999</v>
      </c>
    </row>
    <row r="49" spans="1:27" ht="25.5" x14ac:dyDescent="0.25">
      <c r="A49" s="43" t="s">
        <v>74</v>
      </c>
      <c r="B49" s="15" t="s">
        <v>32</v>
      </c>
      <c r="C49" s="20">
        <v>15000000</v>
      </c>
      <c r="D49" s="20"/>
      <c r="E49" s="21"/>
      <c r="F49" s="22"/>
      <c r="G49" s="22">
        <v>4664238</v>
      </c>
      <c r="H49" s="22"/>
      <c r="I49" s="22">
        <v>1685099</v>
      </c>
      <c r="J49" s="22">
        <v>6349337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6349337</v>
      </c>
      <c r="X49" s="22"/>
      <c r="Y49" s="22">
        <v>6349337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17373753</v>
      </c>
      <c r="D51" s="48">
        <f t="shared" si="3"/>
        <v>0</v>
      </c>
      <c r="E51" s="49">
        <f t="shared" si="3"/>
        <v>26343460</v>
      </c>
      <c r="F51" s="50">
        <f t="shared" si="3"/>
        <v>31248999</v>
      </c>
      <c r="G51" s="50">
        <f t="shared" si="3"/>
        <v>-3026990</v>
      </c>
      <c r="H51" s="50">
        <f t="shared" si="3"/>
        <v>-12190168</v>
      </c>
      <c r="I51" s="50">
        <f t="shared" si="3"/>
        <v>-10225720</v>
      </c>
      <c r="J51" s="50">
        <f t="shared" si="3"/>
        <v>-25442878</v>
      </c>
      <c r="K51" s="50">
        <f t="shared" si="3"/>
        <v>-877910</v>
      </c>
      <c r="L51" s="50">
        <f t="shared" si="3"/>
        <v>-3809370</v>
      </c>
      <c r="M51" s="50">
        <f t="shared" si="3"/>
        <v>-3115510</v>
      </c>
      <c r="N51" s="50">
        <f t="shared" si="3"/>
        <v>-7802790</v>
      </c>
      <c r="O51" s="50">
        <f t="shared" si="3"/>
        <v>-2589621</v>
      </c>
      <c r="P51" s="50">
        <f t="shared" si="3"/>
        <v>-5099874</v>
      </c>
      <c r="Q51" s="50">
        <f t="shared" si="3"/>
        <v>-2439673</v>
      </c>
      <c r="R51" s="50">
        <f t="shared" si="3"/>
        <v>-10129168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-43374836</v>
      </c>
      <c r="X51" s="50">
        <f t="shared" si="3"/>
        <v>-6098062</v>
      </c>
      <c r="Y51" s="50">
        <f t="shared" si="3"/>
        <v>-37276774</v>
      </c>
      <c r="Z51" s="51">
        <f>+IF(X51&lt;&gt;0,+(Y51/X51)*100,0)</f>
        <v>611.28886521652294</v>
      </c>
      <c r="AA51" s="48">
        <f>SUM(AA48:AA50)</f>
        <v>31248999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17373753</v>
      </c>
      <c r="D53" s="54">
        <f>+D51-D52</f>
        <v>0</v>
      </c>
      <c r="E53" s="55">
        <f t="shared" si="4"/>
        <v>26343460</v>
      </c>
      <c r="F53" s="56">
        <f t="shared" si="4"/>
        <v>31248999</v>
      </c>
      <c r="G53" s="56">
        <f t="shared" si="4"/>
        <v>-3026990</v>
      </c>
      <c r="H53" s="56">
        <f t="shared" si="4"/>
        <v>-12190168</v>
      </c>
      <c r="I53" s="56">
        <f t="shared" si="4"/>
        <v>-10225720</v>
      </c>
      <c r="J53" s="56">
        <f t="shared" si="4"/>
        <v>-25442878</v>
      </c>
      <c r="K53" s="56">
        <f t="shared" si="4"/>
        <v>-877910</v>
      </c>
      <c r="L53" s="56">
        <f t="shared" si="4"/>
        <v>-3809370</v>
      </c>
      <c r="M53" s="56">
        <f t="shared" si="4"/>
        <v>-3115510</v>
      </c>
      <c r="N53" s="56">
        <f t="shared" si="4"/>
        <v>-7802790</v>
      </c>
      <c r="O53" s="56">
        <f t="shared" si="4"/>
        <v>-2589621</v>
      </c>
      <c r="P53" s="56">
        <f t="shared" si="4"/>
        <v>-5099874</v>
      </c>
      <c r="Q53" s="56">
        <f t="shared" si="4"/>
        <v>-2439673</v>
      </c>
      <c r="R53" s="56">
        <f t="shared" si="4"/>
        <v>-10129168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-43374836</v>
      </c>
      <c r="X53" s="56">
        <f t="shared" si="4"/>
        <v>-6098062</v>
      </c>
      <c r="Y53" s="56">
        <f t="shared" si="4"/>
        <v>-37276774</v>
      </c>
      <c r="Z53" s="57">
        <f>+IF(X53&lt;&gt;0,+(Y53/X53)*100,0)</f>
        <v>611.28886521652294</v>
      </c>
      <c r="AA53" s="54">
        <f>+AA51-AA52</f>
        <v>31248999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17373753</v>
      </c>
      <c r="D56" s="48">
        <f>SUM(D53:D55)</f>
        <v>0</v>
      </c>
      <c r="E56" s="49">
        <f t="shared" si="5"/>
        <v>26343460</v>
      </c>
      <c r="F56" s="50">
        <f t="shared" si="5"/>
        <v>31248999</v>
      </c>
      <c r="G56" s="50">
        <f t="shared" si="5"/>
        <v>-3026990</v>
      </c>
      <c r="H56" s="50">
        <f t="shared" si="5"/>
        <v>-12190168</v>
      </c>
      <c r="I56" s="50">
        <f t="shared" si="5"/>
        <v>-10225720</v>
      </c>
      <c r="J56" s="50">
        <f t="shared" si="5"/>
        <v>-25442878</v>
      </c>
      <c r="K56" s="50">
        <f t="shared" si="5"/>
        <v>-877910</v>
      </c>
      <c r="L56" s="50">
        <f t="shared" si="5"/>
        <v>-3809370</v>
      </c>
      <c r="M56" s="50">
        <f t="shared" si="5"/>
        <v>-3115510</v>
      </c>
      <c r="N56" s="50">
        <f t="shared" si="5"/>
        <v>-7802790</v>
      </c>
      <c r="O56" s="50">
        <f t="shared" si="5"/>
        <v>-2589621</v>
      </c>
      <c r="P56" s="50">
        <f t="shared" si="5"/>
        <v>-5099874</v>
      </c>
      <c r="Q56" s="50">
        <f t="shared" si="5"/>
        <v>-2439673</v>
      </c>
      <c r="R56" s="50">
        <f t="shared" si="5"/>
        <v>-10129168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-43374836</v>
      </c>
      <c r="X56" s="50">
        <f t="shared" si="5"/>
        <v>-6098062</v>
      </c>
      <c r="Y56" s="50">
        <f t="shared" si="5"/>
        <v>-37276774</v>
      </c>
      <c r="Z56" s="51">
        <f>+IF(X56&lt;&gt;0,+(Y56/X56)*100,0)</f>
        <v>611.28886521652294</v>
      </c>
      <c r="AA56" s="48">
        <f>SUM(AA53:AA55)</f>
        <v>31248999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17373753</v>
      </c>
      <c r="D59" s="65">
        <f>SUM(D56:D58)</f>
        <v>0</v>
      </c>
      <c r="E59" s="66">
        <f t="shared" si="6"/>
        <v>26343460</v>
      </c>
      <c r="F59" s="67">
        <f t="shared" si="6"/>
        <v>31248999</v>
      </c>
      <c r="G59" s="67">
        <f t="shared" si="6"/>
        <v>-3026990</v>
      </c>
      <c r="H59" s="67">
        <f t="shared" si="6"/>
        <v>-12190168</v>
      </c>
      <c r="I59" s="67">
        <f t="shared" si="6"/>
        <v>-10225720</v>
      </c>
      <c r="J59" s="67">
        <f t="shared" si="6"/>
        <v>-25442878</v>
      </c>
      <c r="K59" s="67">
        <f t="shared" si="6"/>
        <v>-877910</v>
      </c>
      <c r="L59" s="67">
        <f t="shared" si="6"/>
        <v>-3809370</v>
      </c>
      <c r="M59" s="67">
        <f t="shared" si="6"/>
        <v>-3115510</v>
      </c>
      <c r="N59" s="67">
        <f t="shared" si="6"/>
        <v>-7802790</v>
      </c>
      <c r="O59" s="67">
        <f t="shared" si="6"/>
        <v>-2589621</v>
      </c>
      <c r="P59" s="67">
        <f t="shared" si="6"/>
        <v>-5099874</v>
      </c>
      <c r="Q59" s="67">
        <f t="shared" si="6"/>
        <v>-2439673</v>
      </c>
      <c r="R59" s="67">
        <f t="shared" si="6"/>
        <v>-10129168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-43374836</v>
      </c>
      <c r="X59" s="67">
        <f t="shared" si="6"/>
        <v>-6098062</v>
      </c>
      <c r="Y59" s="67">
        <f t="shared" si="6"/>
        <v>-37276774</v>
      </c>
      <c r="Z59" s="68">
        <f>+IF(X59&lt;&gt;0,+(Y59/X59)*100,0)</f>
        <v>611.28886521652294</v>
      </c>
      <c r="AA59" s="65">
        <f>SUM(AA56:AA58)</f>
        <v>31248999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117608490</v>
      </c>
      <c r="D6" s="20"/>
      <c r="E6" s="21">
        <v>133116306</v>
      </c>
      <c r="F6" s="22">
        <v>133116306</v>
      </c>
      <c r="G6" s="22">
        <v>10533379</v>
      </c>
      <c r="H6" s="22">
        <v>10130816</v>
      </c>
      <c r="I6" s="22">
        <v>12848589</v>
      </c>
      <c r="J6" s="22">
        <v>33512784</v>
      </c>
      <c r="K6" s="22">
        <v>15127639</v>
      </c>
      <c r="L6" s="22">
        <v>9521630</v>
      </c>
      <c r="M6" s="22">
        <v>13750803</v>
      </c>
      <c r="N6" s="22">
        <v>38400072</v>
      </c>
      <c r="O6" s="22">
        <v>13249166</v>
      </c>
      <c r="P6" s="22">
        <v>11307409</v>
      </c>
      <c r="Q6" s="22">
        <v>12237331</v>
      </c>
      <c r="R6" s="22">
        <v>36793906</v>
      </c>
      <c r="S6" s="22"/>
      <c r="T6" s="22"/>
      <c r="U6" s="22"/>
      <c r="V6" s="22"/>
      <c r="W6" s="22">
        <v>108706762</v>
      </c>
      <c r="X6" s="22">
        <v>99837252</v>
      </c>
      <c r="Y6" s="22">
        <v>8869510</v>
      </c>
      <c r="Z6" s="23">
        <v>8.883968481023496</v>
      </c>
      <c r="AA6" s="20">
        <v>133116306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809508</v>
      </c>
      <c r="D13" s="20"/>
      <c r="E13" s="21">
        <v>817617</v>
      </c>
      <c r="F13" s="22">
        <v>817617</v>
      </c>
      <c r="G13" s="22">
        <v>81446</v>
      </c>
      <c r="H13" s="22">
        <v>91006</v>
      </c>
      <c r="I13" s="22">
        <v>89668</v>
      </c>
      <c r="J13" s="22">
        <v>262120</v>
      </c>
      <c r="K13" s="22">
        <v>74394</v>
      </c>
      <c r="L13" s="22">
        <v>130590</v>
      </c>
      <c r="M13" s="22">
        <v>96444</v>
      </c>
      <c r="N13" s="22">
        <v>301428</v>
      </c>
      <c r="O13" s="22">
        <v>97386</v>
      </c>
      <c r="P13" s="22">
        <v>94298</v>
      </c>
      <c r="Q13" s="22">
        <v>36228</v>
      </c>
      <c r="R13" s="22">
        <v>227912</v>
      </c>
      <c r="S13" s="22"/>
      <c r="T13" s="22"/>
      <c r="U13" s="22"/>
      <c r="V13" s="22"/>
      <c r="W13" s="22">
        <v>791460</v>
      </c>
      <c r="X13" s="22">
        <v>613215</v>
      </c>
      <c r="Y13" s="22">
        <v>178245</v>
      </c>
      <c r="Z13" s="23">
        <v>29.067292874440447</v>
      </c>
      <c r="AA13" s="20">
        <v>817617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126748</v>
      </c>
      <c r="D23" s="20"/>
      <c r="E23" s="21">
        <v>194146</v>
      </c>
      <c r="F23" s="22">
        <v>194146</v>
      </c>
      <c r="G23" s="22"/>
      <c r="H23" s="22"/>
      <c r="I23" s="22"/>
      <c r="J23" s="22"/>
      <c r="K23" s="22">
        <v>23241</v>
      </c>
      <c r="L23" s="22"/>
      <c r="M23" s="22">
        <v>23143</v>
      </c>
      <c r="N23" s="22">
        <v>46384</v>
      </c>
      <c r="O23" s="22">
        <v>2242</v>
      </c>
      <c r="P23" s="22">
        <v>60185</v>
      </c>
      <c r="Q23" s="22">
        <v>7073</v>
      </c>
      <c r="R23" s="22">
        <v>69500</v>
      </c>
      <c r="S23" s="22"/>
      <c r="T23" s="22"/>
      <c r="U23" s="22"/>
      <c r="V23" s="22"/>
      <c r="W23" s="22">
        <v>115884</v>
      </c>
      <c r="X23" s="22">
        <v>145611</v>
      </c>
      <c r="Y23" s="22">
        <v>-29727</v>
      </c>
      <c r="Z23" s="23">
        <v>-20.415353235675877</v>
      </c>
      <c r="AA23" s="20">
        <v>194146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118544746</v>
      </c>
      <c r="D32" s="29">
        <f t="shared" ref="D32:Y32" si="0">SUM(D6:D31)</f>
        <v>0</v>
      </c>
      <c r="E32" s="30">
        <f t="shared" si="0"/>
        <v>134128069</v>
      </c>
      <c r="F32" s="31">
        <f t="shared" si="0"/>
        <v>134128069</v>
      </c>
      <c r="G32" s="31">
        <f t="shared" si="0"/>
        <v>10614825</v>
      </c>
      <c r="H32" s="31">
        <f t="shared" si="0"/>
        <v>10221822</v>
      </c>
      <c r="I32" s="31">
        <f t="shared" si="0"/>
        <v>12938257</v>
      </c>
      <c r="J32" s="31">
        <f t="shared" si="0"/>
        <v>33774904</v>
      </c>
      <c r="K32" s="31">
        <f t="shared" si="0"/>
        <v>15225274</v>
      </c>
      <c r="L32" s="31">
        <f t="shared" si="0"/>
        <v>9652220</v>
      </c>
      <c r="M32" s="31">
        <f t="shared" si="0"/>
        <v>13870390</v>
      </c>
      <c r="N32" s="31">
        <f t="shared" si="0"/>
        <v>38747884</v>
      </c>
      <c r="O32" s="31">
        <f t="shared" si="0"/>
        <v>13348794</v>
      </c>
      <c r="P32" s="31">
        <f t="shared" si="0"/>
        <v>11461892</v>
      </c>
      <c r="Q32" s="31">
        <f t="shared" si="0"/>
        <v>12280632</v>
      </c>
      <c r="R32" s="31">
        <f t="shared" si="0"/>
        <v>37091318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109614106</v>
      </c>
      <c r="X32" s="31">
        <f t="shared" si="0"/>
        <v>100596078</v>
      </c>
      <c r="Y32" s="31">
        <f t="shared" si="0"/>
        <v>9018028</v>
      </c>
      <c r="Z32" s="32">
        <f>+IF(X32&lt;&gt;0,+(Y32/X32)*100,0)</f>
        <v>8.9645920390653799</v>
      </c>
      <c r="AA32" s="29">
        <f>SUM(AA6:AA31)</f>
        <v>134128069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12253117</v>
      </c>
      <c r="D34" s="20"/>
      <c r="E34" s="21">
        <v>18072473</v>
      </c>
      <c r="F34" s="22">
        <v>18072473</v>
      </c>
      <c r="G34" s="22">
        <v>1254054</v>
      </c>
      <c r="H34" s="22">
        <v>1231085</v>
      </c>
      <c r="I34" s="22">
        <v>1260790</v>
      </c>
      <c r="J34" s="22">
        <v>3745929</v>
      </c>
      <c r="K34" s="22">
        <v>1291944</v>
      </c>
      <c r="L34" s="22">
        <v>1285982</v>
      </c>
      <c r="M34" s="22">
        <v>1349796</v>
      </c>
      <c r="N34" s="22">
        <v>3927722</v>
      </c>
      <c r="O34" s="22">
        <v>1473350</v>
      </c>
      <c r="P34" s="22">
        <v>1259799</v>
      </c>
      <c r="Q34" s="22">
        <v>1275250</v>
      </c>
      <c r="R34" s="22">
        <v>4008399</v>
      </c>
      <c r="S34" s="22"/>
      <c r="T34" s="22"/>
      <c r="U34" s="22"/>
      <c r="V34" s="22"/>
      <c r="W34" s="22">
        <v>11682050</v>
      </c>
      <c r="X34" s="22">
        <v>13554369</v>
      </c>
      <c r="Y34" s="22">
        <v>-1872319</v>
      </c>
      <c r="Z34" s="23">
        <v>-13.813398469526689</v>
      </c>
      <c r="AA34" s="20">
        <v>18072473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111941973</v>
      </c>
      <c r="D36" s="20"/>
      <c r="E36" s="21">
        <v>147781500</v>
      </c>
      <c r="F36" s="22">
        <v>147781500</v>
      </c>
      <c r="G36" s="22">
        <v>15868049</v>
      </c>
      <c r="H36" s="22">
        <v>14487507</v>
      </c>
      <c r="I36" s="22">
        <v>9699398</v>
      </c>
      <c r="J36" s="22">
        <v>40054954</v>
      </c>
      <c r="K36" s="22">
        <v>10233267</v>
      </c>
      <c r="L36" s="22">
        <v>9786314</v>
      </c>
      <c r="M36" s="22">
        <v>10360065</v>
      </c>
      <c r="N36" s="22">
        <v>30379646</v>
      </c>
      <c r="O36" s="22">
        <v>10144324</v>
      </c>
      <c r="P36" s="22">
        <v>9122446</v>
      </c>
      <c r="Q36" s="22">
        <v>10606690</v>
      </c>
      <c r="R36" s="22">
        <v>29873460</v>
      </c>
      <c r="S36" s="22"/>
      <c r="T36" s="22"/>
      <c r="U36" s="22"/>
      <c r="V36" s="22"/>
      <c r="W36" s="22">
        <v>100308060</v>
      </c>
      <c r="X36" s="22">
        <v>110836125</v>
      </c>
      <c r="Y36" s="22">
        <v>-10528065</v>
      </c>
      <c r="Z36" s="23">
        <v>-9.4987667603861112</v>
      </c>
      <c r="AA36" s="20">
        <v>147781500</v>
      </c>
    </row>
    <row r="37" spans="1:27" ht="13.5" x14ac:dyDescent="0.25">
      <c r="A37" s="19" t="s">
        <v>63</v>
      </c>
      <c r="B37" s="15" t="s">
        <v>32</v>
      </c>
      <c r="C37" s="20">
        <v>2150638</v>
      </c>
      <c r="D37" s="20"/>
      <c r="E37" s="21">
        <v>3800000</v>
      </c>
      <c r="F37" s="22">
        <v>5000000</v>
      </c>
      <c r="G37" s="22"/>
      <c r="H37" s="22"/>
      <c r="I37" s="22">
        <v>128968</v>
      </c>
      <c r="J37" s="22">
        <v>128968</v>
      </c>
      <c r="K37" s="22"/>
      <c r="L37" s="22">
        <v>556816</v>
      </c>
      <c r="M37" s="22"/>
      <c r="N37" s="22">
        <v>556816</v>
      </c>
      <c r="O37" s="22">
        <v>43174</v>
      </c>
      <c r="P37" s="22">
        <v>35252</v>
      </c>
      <c r="Q37" s="22">
        <v>277450</v>
      </c>
      <c r="R37" s="22">
        <v>355876</v>
      </c>
      <c r="S37" s="22"/>
      <c r="T37" s="22"/>
      <c r="U37" s="22"/>
      <c r="V37" s="22"/>
      <c r="W37" s="22">
        <v>1041660</v>
      </c>
      <c r="X37" s="22">
        <v>3657266</v>
      </c>
      <c r="Y37" s="22">
        <v>-2615606</v>
      </c>
      <c r="Z37" s="23">
        <v>-71.518068415040091</v>
      </c>
      <c r="AA37" s="20">
        <v>5000000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>
        <v>2000000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800000</v>
      </c>
      <c r="Y38" s="22">
        <v>-800000</v>
      </c>
      <c r="Z38" s="23">
        <v>-100</v>
      </c>
      <c r="AA38" s="20">
        <v>2000000</v>
      </c>
    </row>
    <row r="39" spans="1:27" ht="13.5" x14ac:dyDescent="0.25">
      <c r="A39" s="19" t="s">
        <v>65</v>
      </c>
      <c r="B39" s="15" t="s">
        <v>32</v>
      </c>
      <c r="C39" s="20">
        <v>-9827190</v>
      </c>
      <c r="D39" s="20"/>
      <c r="E39" s="21">
        <v>3011780</v>
      </c>
      <c r="F39" s="22">
        <v>3011780</v>
      </c>
      <c r="G39" s="22"/>
      <c r="H39" s="22"/>
      <c r="I39" s="22"/>
      <c r="J39" s="22"/>
      <c r="K39" s="22"/>
      <c r="L39" s="22"/>
      <c r="M39" s="22">
        <v>1044469</v>
      </c>
      <c r="N39" s="22">
        <v>1044469</v>
      </c>
      <c r="O39" s="22"/>
      <c r="P39" s="22"/>
      <c r="Q39" s="22"/>
      <c r="R39" s="22"/>
      <c r="S39" s="22"/>
      <c r="T39" s="22"/>
      <c r="U39" s="22"/>
      <c r="V39" s="22"/>
      <c r="W39" s="22">
        <v>1044469</v>
      </c>
      <c r="X39" s="22">
        <v>2258838</v>
      </c>
      <c r="Y39" s="22">
        <v>-1214369</v>
      </c>
      <c r="Z39" s="23">
        <v>-53.760783199149301</v>
      </c>
      <c r="AA39" s="20">
        <v>3011780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482461</v>
      </c>
      <c r="D41" s="20"/>
      <c r="E41" s="21">
        <v>2800000</v>
      </c>
      <c r="F41" s="22">
        <v>2800000</v>
      </c>
      <c r="G41" s="22"/>
      <c r="H41" s="22">
        <v>1735</v>
      </c>
      <c r="I41" s="22">
        <v>27000</v>
      </c>
      <c r="J41" s="22">
        <v>28735</v>
      </c>
      <c r="K41" s="22"/>
      <c r="L41" s="22">
        <v>371166</v>
      </c>
      <c r="M41" s="22">
        <v>11000</v>
      </c>
      <c r="N41" s="22">
        <v>382166</v>
      </c>
      <c r="O41" s="22">
        <v>37409</v>
      </c>
      <c r="P41" s="22">
        <v>3300</v>
      </c>
      <c r="Q41" s="22">
        <v>182768</v>
      </c>
      <c r="R41" s="22">
        <v>223477</v>
      </c>
      <c r="S41" s="22"/>
      <c r="T41" s="22"/>
      <c r="U41" s="22"/>
      <c r="V41" s="22"/>
      <c r="W41" s="22">
        <v>634378</v>
      </c>
      <c r="X41" s="22">
        <v>2100006</v>
      </c>
      <c r="Y41" s="22">
        <v>-1465628</v>
      </c>
      <c r="Z41" s="23">
        <v>-69.791610119209182</v>
      </c>
      <c r="AA41" s="20">
        <v>2800000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-1598650</v>
      </c>
      <c r="D43" s="20"/>
      <c r="E43" s="21">
        <v>500000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175003</v>
      </c>
      <c r="Y43" s="22">
        <v>-175003</v>
      </c>
      <c r="Z43" s="23">
        <v>-100</v>
      </c>
      <c r="AA43" s="20"/>
    </row>
    <row r="44" spans="1:27" ht="13.5" x14ac:dyDescent="0.25">
      <c r="A44" s="19" t="s">
        <v>69</v>
      </c>
      <c r="B44" s="15" t="s">
        <v>32</v>
      </c>
      <c r="C44" s="20">
        <v>2585494</v>
      </c>
      <c r="D44" s="20"/>
      <c r="E44" s="21">
        <v>7300000</v>
      </c>
      <c r="F44" s="22">
        <v>5550000</v>
      </c>
      <c r="G44" s="22">
        <v>220132</v>
      </c>
      <c r="H44" s="22">
        <v>227973</v>
      </c>
      <c r="I44" s="22">
        <v>500540</v>
      </c>
      <c r="J44" s="22">
        <v>948645</v>
      </c>
      <c r="K44" s="22">
        <v>166230</v>
      </c>
      <c r="L44" s="22">
        <v>217682</v>
      </c>
      <c r="M44" s="22">
        <v>175878</v>
      </c>
      <c r="N44" s="22">
        <v>559790</v>
      </c>
      <c r="O44" s="22">
        <v>181931</v>
      </c>
      <c r="P44" s="22">
        <v>486667</v>
      </c>
      <c r="Q44" s="22">
        <v>405776</v>
      </c>
      <c r="R44" s="22">
        <v>1074374</v>
      </c>
      <c r="S44" s="22"/>
      <c r="T44" s="22"/>
      <c r="U44" s="22"/>
      <c r="V44" s="22"/>
      <c r="W44" s="22">
        <v>2582809</v>
      </c>
      <c r="X44" s="22">
        <v>4775006</v>
      </c>
      <c r="Y44" s="22">
        <v>-2192197</v>
      </c>
      <c r="Z44" s="23">
        <v>-45.909827129013031</v>
      </c>
      <c r="AA44" s="20">
        <v>5550000</v>
      </c>
    </row>
    <row r="45" spans="1:27" ht="13.5" x14ac:dyDescent="0.25">
      <c r="A45" s="19" t="s">
        <v>70</v>
      </c>
      <c r="B45" s="15" t="s">
        <v>32</v>
      </c>
      <c r="C45" s="20">
        <v>1089031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119076874</v>
      </c>
      <c r="D47" s="29">
        <f t="shared" ref="D47:Y47" si="1">SUM(D34:D46)</f>
        <v>0</v>
      </c>
      <c r="E47" s="30">
        <f t="shared" si="1"/>
        <v>183265753</v>
      </c>
      <c r="F47" s="31">
        <f t="shared" si="1"/>
        <v>184215753</v>
      </c>
      <c r="G47" s="31">
        <f t="shared" si="1"/>
        <v>17342235</v>
      </c>
      <c r="H47" s="31">
        <f t="shared" si="1"/>
        <v>15948300</v>
      </c>
      <c r="I47" s="31">
        <f t="shared" si="1"/>
        <v>11616696</v>
      </c>
      <c r="J47" s="31">
        <f t="shared" si="1"/>
        <v>44907231</v>
      </c>
      <c r="K47" s="31">
        <f t="shared" si="1"/>
        <v>11691441</v>
      </c>
      <c r="L47" s="31">
        <f t="shared" si="1"/>
        <v>12217960</v>
      </c>
      <c r="M47" s="31">
        <f t="shared" si="1"/>
        <v>12941208</v>
      </c>
      <c r="N47" s="31">
        <f t="shared" si="1"/>
        <v>36850609</v>
      </c>
      <c r="O47" s="31">
        <f t="shared" si="1"/>
        <v>11880188</v>
      </c>
      <c r="P47" s="31">
        <f t="shared" si="1"/>
        <v>10907464</v>
      </c>
      <c r="Q47" s="31">
        <f t="shared" si="1"/>
        <v>12747934</v>
      </c>
      <c r="R47" s="31">
        <f t="shared" si="1"/>
        <v>35535586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117293426</v>
      </c>
      <c r="X47" s="31">
        <f t="shared" si="1"/>
        <v>138156613</v>
      </c>
      <c r="Y47" s="31">
        <f t="shared" si="1"/>
        <v>-20863187</v>
      </c>
      <c r="Z47" s="32">
        <f>+IF(X47&lt;&gt;0,+(Y47/X47)*100,0)</f>
        <v>-15.101113545683114</v>
      </c>
      <c r="AA47" s="29">
        <f>SUM(AA34:AA46)</f>
        <v>184215753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-532128</v>
      </c>
      <c r="D48" s="39">
        <f t="shared" si="2"/>
        <v>0</v>
      </c>
      <c r="E48" s="40">
        <f t="shared" si="2"/>
        <v>-49137684</v>
      </c>
      <c r="F48" s="41">
        <f t="shared" si="2"/>
        <v>-50087684</v>
      </c>
      <c r="G48" s="41">
        <f t="shared" si="2"/>
        <v>-6727410</v>
      </c>
      <c r="H48" s="41">
        <f t="shared" si="2"/>
        <v>-5726478</v>
      </c>
      <c r="I48" s="41">
        <f t="shared" si="2"/>
        <v>1321561</v>
      </c>
      <c r="J48" s="41">
        <f t="shared" si="2"/>
        <v>-11132327</v>
      </c>
      <c r="K48" s="41">
        <f t="shared" si="2"/>
        <v>3533833</v>
      </c>
      <c r="L48" s="41">
        <f t="shared" si="2"/>
        <v>-2565740</v>
      </c>
      <c r="M48" s="41">
        <f t="shared" si="2"/>
        <v>929182</v>
      </c>
      <c r="N48" s="41">
        <f t="shared" si="2"/>
        <v>1897275</v>
      </c>
      <c r="O48" s="41">
        <f t="shared" si="2"/>
        <v>1468606</v>
      </c>
      <c r="P48" s="41">
        <f t="shared" si="2"/>
        <v>554428</v>
      </c>
      <c r="Q48" s="41">
        <f t="shared" si="2"/>
        <v>-467302</v>
      </c>
      <c r="R48" s="41">
        <f t="shared" si="2"/>
        <v>1555732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-7679320</v>
      </c>
      <c r="X48" s="41">
        <f t="shared" si="2"/>
        <v>-37560535</v>
      </c>
      <c r="Y48" s="41">
        <f t="shared" si="2"/>
        <v>29881215</v>
      </c>
      <c r="Z48" s="42">
        <f>+IF(X48&lt;&gt;0,+(Y48/X48)*100,0)</f>
        <v>-79.554817310243322</v>
      </c>
      <c r="AA48" s="39">
        <f>+AA32-AA47</f>
        <v>-50087684</v>
      </c>
    </row>
    <row r="49" spans="1:27" ht="25.5" x14ac:dyDescent="0.25">
      <c r="A49" s="43" t="s">
        <v>74</v>
      </c>
      <c r="B49" s="15" t="s">
        <v>32</v>
      </c>
      <c r="C49" s="20">
        <v>846537</v>
      </c>
      <c r="D49" s="20"/>
      <c r="E49" s="21"/>
      <c r="F49" s="22">
        <v>153463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61386</v>
      </c>
      <c r="Y49" s="22">
        <v>-61386</v>
      </c>
      <c r="Z49" s="23">
        <v>-100</v>
      </c>
      <c r="AA49" s="20">
        <v>153463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314409</v>
      </c>
      <c r="D51" s="48">
        <f t="shared" si="3"/>
        <v>0</v>
      </c>
      <c r="E51" s="49">
        <f t="shared" si="3"/>
        <v>-49137684</v>
      </c>
      <c r="F51" s="50">
        <f t="shared" si="3"/>
        <v>-49934221</v>
      </c>
      <c r="G51" s="50">
        <f t="shared" si="3"/>
        <v>-6727410</v>
      </c>
      <c r="H51" s="50">
        <f t="shared" si="3"/>
        <v>-5726478</v>
      </c>
      <c r="I51" s="50">
        <f t="shared" si="3"/>
        <v>1321561</v>
      </c>
      <c r="J51" s="50">
        <f t="shared" si="3"/>
        <v>-11132327</v>
      </c>
      <c r="K51" s="50">
        <f t="shared" si="3"/>
        <v>3533833</v>
      </c>
      <c r="L51" s="50">
        <f t="shared" si="3"/>
        <v>-2565740</v>
      </c>
      <c r="M51" s="50">
        <f t="shared" si="3"/>
        <v>929182</v>
      </c>
      <c r="N51" s="50">
        <f t="shared" si="3"/>
        <v>1897275</v>
      </c>
      <c r="O51" s="50">
        <f t="shared" si="3"/>
        <v>1468606</v>
      </c>
      <c r="P51" s="50">
        <f t="shared" si="3"/>
        <v>554428</v>
      </c>
      <c r="Q51" s="50">
        <f t="shared" si="3"/>
        <v>-467302</v>
      </c>
      <c r="R51" s="50">
        <f t="shared" si="3"/>
        <v>1555732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-7679320</v>
      </c>
      <c r="X51" s="50">
        <f t="shared" si="3"/>
        <v>-37499149</v>
      </c>
      <c r="Y51" s="50">
        <f t="shared" si="3"/>
        <v>29819829</v>
      </c>
      <c r="Z51" s="51">
        <f>+IF(X51&lt;&gt;0,+(Y51/X51)*100,0)</f>
        <v>-79.521348604471001</v>
      </c>
      <c r="AA51" s="48">
        <f>SUM(AA48:AA50)</f>
        <v>-49934221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314409</v>
      </c>
      <c r="D53" s="54">
        <f>+D51-D52</f>
        <v>0</v>
      </c>
      <c r="E53" s="55">
        <f t="shared" si="4"/>
        <v>-49137684</v>
      </c>
      <c r="F53" s="56">
        <f t="shared" si="4"/>
        <v>-49934221</v>
      </c>
      <c r="G53" s="56">
        <f t="shared" si="4"/>
        <v>-6727410</v>
      </c>
      <c r="H53" s="56">
        <f t="shared" si="4"/>
        <v>-5726478</v>
      </c>
      <c r="I53" s="56">
        <f t="shared" si="4"/>
        <v>1321561</v>
      </c>
      <c r="J53" s="56">
        <f t="shared" si="4"/>
        <v>-11132327</v>
      </c>
      <c r="K53" s="56">
        <f t="shared" si="4"/>
        <v>3533833</v>
      </c>
      <c r="L53" s="56">
        <f t="shared" si="4"/>
        <v>-2565740</v>
      </c>
      <c r="M53" s="56">
        <f t="shared" si="4"/>
        <v>929182</v>
      </c>
      <c r="N53" s="56">
        <f t="shared" si="4"/>
        <v>1897275</v>
      </c>
      <c r="O53" s="56">
        <f t="shared" si="4"/>
        <v>1468606</v>
      </c>
      <c r="P53" s="56">
        <f t="shared" si="4"/>
        <v>554428</v>
      </c>
      <c r="Q53" s="56">
        <f t="shared" si="4"/>
        <v>-467302</v>
      </c>
      <c r="R53" s="56">
        <f t="shared" si="4"/>
        <v>1555732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-7679320</v>
      </c>
      <c r="X53" s="56">
        <f t="shared" si="4"/>
        <v>-37499149</v>
      </c>
      <c r="Y53" s="56">
        <f t="shared" si="4"/>
        <v>29819829</v>
      </c>
      <c r="Z53" s="57">
        <f>+IF(X53&lt;&gt;0,+(Y53/X53)*100,0)</f>
        <v>-79.521348604471001</v>
      </c>
      <c r="AA53" s="54">
        <f>+AA51-AA52</f>
        <v>-49934221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314409</v>
      </c>
      <c r="D56" s="48">
        <f>SUM(D53:D55)</f>
        <v>0</v>
      </c>
      <c r="E56" s="49">
        <f t="shared" si="5"/>
        <v>-49137684</v>
      </c>
      <c r="F56" s="50">
        <f t="shared" si="5"/>
        <v>-49934221</v>
      </c>
      <c r="G56" s="50">
        <f t="shared" si="5"/>
        <v>-6727410</v>
      </c>
      <c r="H56" s="50">
        <f t="shared" si="5"/>
        <v>-5726478</v>
      </c>
      <c r="I56" s="50">
        <f t="shared" si="5"/>
        <v>1321561</v>
      </c>
      <c r="J56" s="50">
        <f t="shared" si="5"/>
        <v>-11132327</v>
      </c>
      <c r="K56" s="50">
        <f t="shared" si="5"/>
        <v>3533833</v>
      </c>
      <c r="L56" s="50">
        <f t="shared" si="5"/>
        <v>-2565740</v>
      </c>
      <c r="M56" s="50">
        <f t="shared" si="5"/>
        <v>929182</v>
      </c>
      <c r="N56" s="50">
        <f t="shared" si="5"/>
        <v>1897275</v>
      </c>
      <c r="O56" s="50">
        <f t="shared" si="5"/>
        <v>1468606</v>
      </c>
      <c r="P56" s="50">
        <f t="shared" si="5"/>
        <v>554428</v>
      </c>
      <c r="Q56" s="50">
        <f t="shared" si="5"/>
        <v>-467302</v>
      </c>
      <c r="R56" s="50">
        <f t="shared" si="5"/>
        <v>1555732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-7679320</v>
      </c>
      <c r="X56" s="50">
        <f t="shared" si="5"/>
        <v>-37499149</v>
      </c>
      <c r="Y56" s="50">
        <f t="shared" si="5"/>
        <v>29819829</v>
      </c>
      <c r="Z56" s="51">
        <f>+IF(X56&lt;&gt;0,+(Y56/X56)*100,0)</f>
        <v>-79.521348604471001</v>
      </c>
      <c r="AA56" s="48">
        <f>SUM(AA53:AA55)</f>
        <v>-49934221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314409</v>
      </c>
      <c r="D59" s="65">
        <f>SUM(D56:D58)</f>
        <v>0</v>
      </c>
      <c r="E59" s="66">
        <f t="shared" si="6"/>
        <v>-49137684</v>
      </c>
      <c r="F59" s="67">
        <f t="shared" si="6"/>
        <v>-49934221</v>
      </c>
      <c r="G59" s="67">
        <f t="shared" si="6"/>
        <v>-6727410</v>
      </c>
      <c r="H59" s="67">
        <f t="shared" si="6"/>
        <v>-5726478</v>
      </c>
      <c r="I59" s="67">
        <f t="shared" si="6"/>
        <v>1321561</v>
      </c>
      <c r="J59" s="67">
        <f t="shared" si="6"/>
        <v>-11132327</v>
      </c>
      <c r="K59" s="67">
        <f t="shared" si="6"/>
        <v>3533833</v>
      </c>
      <c r="L59" s="67">
        <f t="shared" si="6"/>
        <v>-2565740</v>
      </c>
      <c r="M59" s="67">
        <f t="shared" si="6"/>
        <v>929182</v>
      </c>
      <c r="N59" s="67">
        <f t="shared" si="6"/>
        <v>1897275</v>
      </c>
      <c r="O59" s="67">
        <f t="shared" si="6"/>
        <v>1468606</v>
      </c>
      <c r="P59" s="67">
        <f t="shared" si="6"/>
        <v>554428</v>
      </c>
      <c r="Q59" s="67">
        <f t="shared" si="6"/>
        <v>-467302</v>
      </c>
      <c r="R59" s="67">
        <f t="shared" si="6"/>
        <v>1555732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-7679320</v>
      </c>
      <c r="X59" s="67">
        <f t="shared" si="6"/>
        <v>-37499149</v>
      </c>
      <c r="Y59" s="67">
        <f t="shared" si="6"/>
        <v>29819829</v>
      </c>
      <c r="Z59" s="68">
        <f>+IF(X59&lt;&gt;0,+(Y59/X59)*100,0)</f>
        <v>-79.521348604471001</v>
      </c>
      <c r="AA59" s="65">
        <f>SUM(AA56:AA58)</f>
        <v>-49934221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334671577</v>
      </c>
      <c r="D6" s="20"/>
      <c r="E6" s="21">
        <v>400363218</v>
      </c>
      <c r="F6" s="22">
        <v>400363218</v>
      </c>
      <c r="G6" s="22">
        <v>21146419</v>
      </c>
      <c r="H6" s="22">
        <v>25709529</v>
      </c>
      <c r="I6" s="22">
        <v>23939013</v>
      </c>
      <c r="J6" s="22">
        <v>70794961</v>
      </c>
      <c r="K6" s="22">
        <v>28248528</v>
      </c>
      <c r="L6" s="22">
        <v>26191092</v>
      </c>
      <c r="M6" s="22">
        <v>24043517</v>
      </c>
      <c r="N6" s="22">
        <v>78483137</v>
      </c>
      <c r="O6" s="22">
        <v>28237121</v>
      </c>
      <c r="P6" s="22">
        <v>25790660</v>
      </c>
      <c r="Q6" s="22">
        <v>26966800</v>
      </c>
      <c r="R6" s="22">
        <v>80994581</v>
      </c>
      <c r="S6" s="22"/>
      <c r="T6" s="22"/>
      <c r="U6" s="22"/>
      <c r="V6" s="22"/>
      <c r="W6" s="22">
        <v>230272679</v>
      </c>
      <c r="X6" s="22">
        <v>300272364</v>
      </c>
      <c r="Y6" s="22">
        <v>-69999685</v>
      </c>
      <c r="Z6" s="23">
        <v>-23.312063776871586</v>
      </c>
      <c r="AA6" s="20">
        <v>400363218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7814</v>
      </c>
      <c r="F19" s="22">
        <v>7414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5690</v>
      </c>
      <c r="Y19" s="22">
        <v>-5690</v>
      </c>
      <c r="Z19" s="23">
        <v>-100</v>
      </c>
      <c r="AA19" s="20">
        <v>7414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334671577</v>
      </c>
      <c r="D32" s="29">
        <f t="shared" ref="D32:Y32" si="0">SUM(D6:D31)</f>
        <v>0</v>
      </c>
      <c r="E32" s="30">
        <f t="shared" si="0"/>
        <v>400371032</v>
      </c>
      <c r="F32" s="31">
        <f t="shared" si="0"/>
        <v>400370632</v>
      </c>
      <c r="G32" s="31">
        <f t="shared" si="0"/>
        <v>21146419</v>
      </c>
      <c r="H32" s="31">
        <f t="shared" si="0"/>
        <v>25709529</v>
      </c>
      <c r="I32" s="31">
        <f t="shared" si="0"/>
        <v>23939013</v>
      </c>
      <c r="J32" s="31">
        <f t="shared" si="0"/>
        <v>70794961</v>
      </c>
      <c r="K32" s="31">
        <f t="shared" si="0"/>
        <v>28248528</v>
      </c>
      <c r="L32" s="31">
        <f t="shared" si="0"/>
        <v>26191092</v>
      </c>
      <c r="M32" s="31">
        <f t="shared" si="0"/>
        <v>24043517</v>
      </c>
      <c r="N32" s="31">
        <f t="shared" si="0"/>
        <v>78483137</v>
      </c>
      <c r="O32" s="31">
        <f t="shared" si="0"/>
        <v>28237121</v>
      </c>
      <c r="P32" s="31">
        <f t="shared" si="0"/>
        <v>25790660</v>
      </c>
      <c r="Q32" s="31">
        <f t="shared" si="0"/>
        <v>26966800</v>
      </c>
      <c r="R32" s="31">
        <f t="shared" si="0"/>
        <v>80994581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230272679</v>
      </c>
      <c r="X32" s="31">
        <f t="shared" si="0"/>
        <v>300278054</v>
      </c>
      <c r="Y32" s="31">
        <f t="shared" si="0"/>
        <v>-70005375</v>
      </c>
      <c r="Z32" s="32">
        <f>+IF(X32&lt;&gt;0,+(Y32/X32)*100,0)</f>
        <v>-23.313516944531685</v>
      </c>
      <c r="AA32" s="29">
        <f>SUM(AA6:AA31)</f>
        <v>400370632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34562892</v>
      </c>
      <c r="D34" s="20"/>
      <c r="E34" s="21">
        <v>40252753</v>
      </c>
      <c r="F34" s="22">
        <v>38798663</v>
      </c>
      <c r="G34" s="22">
        <v>3208053</v>
      </c>
      <c r="H34" s="22">
        <v>2609773</v>
      </c>
      <c r="I34" s="22">
        <v>2713424</v>
      </c>
      <c r="J34" s="22">
        <v>8531250</v>
      </c>
      <c r="K34" s="22">
        <v>2954599</v>
      </c>
      <c r="L34" s="22">
        <v>3222115</v>
      </c>
      <c r="M34" s="22">
        <v>2999598</v>
      </c>
      <c r="N34" s="22">
        <v>9176312</v>
      </c>
      <c r="O34" s="22">
        <v>3400240</v>
      </c>
      <c r="P34" s="22">
        <v>3179683</v>
      </c>
      <c r="Q34" s="22">
        <v>3251777</v>
      </c>
      <c r="R34" s="22">
        <v>9831700</v>
      </c>
      <c r="S34" s="22"/>
      <c r="T34" s="22"/>
      <c r="U34" s="22"/>
      <c r="V34" s="22"/>
      <c r="W34" s="22">
        <v>27539262</v>
      </c>
      <c r="X34" s="22">
        <v>29636291</v>
      </c>
      <c r="Y34" s="22">
        <v>-2097029</v>
      </c>
      <c r="Z34" s="23">
        <v>-7.0758820663489903</v>
      </c>
      <c r="AA34" s="20">
        <v>38798663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288246272</v>
      </c>
      <c r="D36" s="20"/>
      <c r="E36" s="21">
        <v>321948567</v>
      </c>
      <c r="F36" s="22">
        <v>296868321</v>
      </c>
      <c r="G36" s="22"/>
      <c r="H36" s="22">
        <v>32880072</v>
      </c>
      <c r="I36" s="22">
        <v>27918094</v>
      </c>
      <c r="J36" s="22">
        <v>60798166</v>
      </c>
      <c r="K36" s="22">
        <v>20153925</v>
      </c>
      <c r="L36" s="22">
        <v>67777891</v>
      </c>
      <c r="M36" s="22">
        <v>27508998</v>
      </c>
      <c r="N36" s="22">
        <v>115440814</v>
      </c>
      <c r="O36" s="22">
        <v>25544859</v>
      </c>
      <c r="P36" s="22">
        <v>-27346215</v>
      </c>
      <c r="Q36" s="22">
        <v>16167095</v>
      </c>
      <c r="R36" s="22">
        <v>14365739</v>
      </c>
      <c r="S36" s="22"/>
      <c r="T36" s="22"/>
      <c r="U36" s="22"/>
      <c r="V36" s="22"/>
      <c r="W36" s="22">
        <v>190604719</v>
      </c>
      <c r="X36" s="22">
        <v>222651234</v>
      </c>
      <c r="Y36" s="22">
        <v>-32046515</v>
      </c>
      <c r="Z36" s="23">
        <v>-14.393145020700851</v>
      </c>
      <c r="AA36" s="20">
        <v>296868321</v>
      </c>
    </row>
    <row r="37" spans="1:27" ht="13.5" x14ac:dyDescent="0.25">
      <c r="A37" s="19" t="s">
        <v>63</v>
      </c>
      <c r="B37" s="15" t="s">
        <v>32</v>
      </c>
      <c r="C37" s="20">
        <v>87957</v>
      </c>
      <c r="D37" s="20"/>
      <c r="E37" s="21">
        <v>621172</v>
      </c>
      <c r="F37" s="22">
        <v>45258</v>
      </c>
      <c r="G37" s="22"/>
      <c r="H37" s="22"/>
      <c r="I37" s="22">
        <v>690</v>
      </c>
      <c r="J37" s="22">
        <v>690</v>
      </c>
      <c r="K37" s="22"/>
      <c r="L37" s="22"/>
      <c r="M37" s="22">
        <v>4031</v>
      </c>
      <c r="N37" s="22">
        <v>4031</v>
      </c>
      <c r="O37" s="22"/>
      <c r="P37" s="22"/>
      <c r="Q37" s="22">
        <v>1727</v>
      </c>
      <c r="R37" s="22">
        <v>1727</v>
      </c>
      <c r="S37" s="22"/>
      <c r="T37" s="22"/>
      <c r="U37" s="22"/>
      <c r="V37" s="22"/>
      <c r="W37" s="22">
        <v>6448</v>
      </c>
      <c r="X37" s="22">
        <v>33948</v>
      </c>
      <c r="Y37" s="22">
        <v>-27500</v>
      </c>
      <c r="Z37" s="23">
        <v>-81.006244845057154</v>
      </c>
      <c r="AA37" s="20">
        <v>45258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9745749</v>
      </c>
      <c r="D39" s="20"/>
      <c r="E39" s="21">
        <v>7004082</v>
      </c>
      <c r="F39" s="22">
        <v>1664770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2648666</v>
      </c>
      <c r="Y39" s="22">
        <v>-2648666</v>
      </c>
      <c r="Z39" s="23">
        <v>-100</v>
      </c>
      <c r="AA39" s="20">
        <v>1664770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13607704</v>
      </c>
      <c r="D41" s="20"/>
      <c r="E41" s="21">
        <v>20922898</v>
      </c>
      <c r="F41" s="22">
        <v>31845395</v>
      </c>
      <c r="G41" s="22">
        <v>566106</v>
      </c>
      <c r="H41" s="22">
        <v>2252384</v>
      </c>
      <c r="I41" s="22">
        <v>403472</v>
      </c>
      <c r="J41" s="22">
        <v>3221962</v>
      </c>
      <c r="K41" s="22">
        <v>3090888</v>
      </c>
      <c r="L41" s="22">
        <v>993461</v>
      </c>
      <c r="M41" s="22">
        <v>1735885</v>
      </c>
      <c r="N41" s="22">
        <v>5820234</v>
      </c>
      <c r="O41" s="22">
        <v>1342321</v>
      </c>
      <c r="P41" s="22">
        <v>831335</v>
      </c>
      <c r="Q41" s="22">
        <v>9566376</v>
      </c>
      <c r="R41" s="22">
        <v>11740032</v>
      </c>
      <c r="S41" s="22"/>
      <c r="T41" s="22"/>
      <c r="U41" s="22"/>
      <c r="V41" s="22"/>
      <c r="W41" s="22">
        <v>20782228</v>
      </c>
      <c r="X41" s="22">
        <v>19730787</v>
      </c>
      <c r="Y41" s="22">
        <v>1051441</v>
      </c>
      <c r="Z41" s="23">
        <v>5.3289359415820563</v>
      </c>
      <c r="AA41" s="20">
        <v>31845395</v>
      </c>
    </row>
    <row r="42" spans="1:27" ht="13.5" x14ac:dyDescent="0.25">
      <c r="A42" s="19" t="s">
        <v>67</v>
      </c>
      <c r="B42" s="15" t="s">
        <v>32</v>
      </c>
      <c r="C42" s="20">
        <v>5674056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2950557</v>
      </c>
      <c r="D44" s="20"/>
      <c r="E44" s="21">
        <v>6762721</v>
      </c>
      <c r="F44" s="22">
        <v>7704705</v>
      </c>
      <c r="G44" s="22">
        <v>35873</v>
      </c>
      <c r="H44" s="22">
        <v>815364</v>
      </c>
      <c r="I44" s="22">
        <v>516247</v>
      </c>
      <c r="J44" s="22">
        <v>1367484</v>
      </c>
      <c r="K44" s="22">
        <v>599599</v>
      </c>
      <c r="L44" s="22">
        <v>446617</v>
      </c>
      <c r="M44" s="22">
        <v>475192</v>
      </c>
      <c r="N44" s="22">
        <v>1521408</v>
      </c>
      <c r="O44" s="22">
        <v>366470</v>
      </c>
      <c r="P44" s="22">
        <v>1467810</v>
      </c>
      <c r="Q44" s="22">
        <v>532584</v>
      </c>
      <c r="R44" s="22">
        <v>2366864</v>
      </c>
      <c r="S44" s="22"/>
      <c r="T44" s="22"/>
      <c r="U44" s="22"/>
      <c r="V44" s="22"/>
      <c r="W44" s="22">
        <v>5255756</v>
      </c>
      <c r="X44" s="22">
        <v>5641540</v>
      </c>
      <c r="Y44" s="22">
        <v>-385784</v>
      </c>
      <c r="Z44" s="23">
        <v>-6.8382746555018663</v>
      </c>
      <c r="AA44" s="20">
        <v>7704705</v>
      </c>
    </row>
    <row r="45" spans="1:27" ht="13.5" x14ac:dyDescent="0.25">
      <c r="A45" s="19" t="s">
        <v>70</v>
      </c>
      <c r="B45" s="15" t="s">
        <v>32</v>
      </c>
      <c r="C45" s="20">
        <v>1915313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356790500</v>
      </c>
      <c r="D47" s="29">
        <f t="shared" ref="D47:Y47" si="1">SUM(D34:D46)</f>
        <v>0</v>
      </c>
      <c r="E47" s="30">
        <f t="shared" si="1"/>
        <v>397512193</v>
      </c>
      <c r="F47" s="31">
        <f t="shared" si="1"/>
        <v>376927112</v>
      </c>
      <c r="G47" s="31">
        <f t="shared" si="1"/>
        <v>3810032</v>
      </c>
      <c r="H47" s="31">
        <f t="shared" si="1"/>
        <v>38557593</v>
      </c>
      <c r="I47" s="31">
        <f t="shared" si="1"/>
        <v>31551927</v>
      </c>
      <c r="J47" s="31">
        <f t="shared" si="1"/>
        <v>73919552</v>
      </c>
      <c r="K47" s="31">
        <f t="shared" si="1"/>
        <v>26799011</v>
      </c>
      <c r="L47" s="31">
        <f t="shared" si="1"/>
        <v>72440084</v>
      </c>
      <c r="M47" s="31">
        <f t="shared" si="1"/>
        <v>32723704</v>
      </c>
      <c r="N47" s="31">
        <f t="shared" si="1"/>
        <v>131962799</v>
      </c>
      <c r="O47" s="31">
        <f t="shared" si="1"/>
        <v>30653890</v>
      </c>
      <c r="P47" s="31">
        <f t="shared" si="1"/>
        <v>-21867387</v>
      </c>
      <c r="Q47" s="31">
        <f t="shared" si="1"/>
        <v>29519559</v>
      </c>
      <c r="R47" s="31">
        <f t="shared" si="1"/>
        <v>38306062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244188413</v>
      </c>
      <c r="X47" s="31">
        <f t="shared" si="1"/>
        <v>280342466</v>
      </c>
      <c r="Y47" s="31">
        <f t="shared" si="1"/>
        <v>-36154053</v>
      </c>
      <c r="Z47" s="32">
        <f>+IF(X47&lt;&gt;0,+(Y47/X47)*100,0)</f>
        <v>-12.89638830529514</v>
      </c>
      <c r="AA47" s="29">
        <f>SUM(AA34:AA46)</f>
        <v>376927112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-22118923</v>
      </c>
      <c r="D48" s="39">
        <f t="shared" si="2"/>
        <v>0</v>
      </c>
      <c r="E48" s="40">
        <f t="shared" si="2"/>
        <v>2858839</v>
      </c>
      <c r="F48" s="41">
        <f t="shared" si="2"/>
        <v>23443520</v>
      </c>
      <c r="G48" s="41">
        <f t="shared" si="2"/>
        <v>17336387</v>
      </c>
      <c r="H48" s="41">
        <f t="shared" si="2"/>
        <v>-12848064</v>
      </c>
      <c r="I48" s="41">
        <f t="shared" si="2"/>
        <v>-7612914</v>
      </c>
      <c r="J48" s="41">
        <f t="shared" si="2"/>
        <v>-3124591</v>
      </c>
      <c r="K48" s="41">
        <f t="shared" si="2"/>
        <v>1449517</v>
      </c>
      <c r="L48" s="41">
        <f t="shared" si="2"/>
        <v>-46248992</v>
      </c>
      <c r="M48" s="41">
        <f t="shared" si="2"/>
        <v>-8680187</v>
      </c>
      <c r="N48" s="41">
        <f t="shared" si="2"/>
        <v>-53479662</v>
      </c>
      <c r="O48" s="41">
        <f t="shared" si="2"/>
        <v>-2416769</v>
      </c>
      <c r="P48" s="41">
        <f t="shared" si="2"/>
        <v>47658047</v>
      </c>
      <c r="Q48" s="41">
        <f t="shared" si="2"/>
        <v>-2552759</v>
      </c>
      <c r="R48" s="41">
        <f t="shared" si="2"/>
        <v>42688519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-13915734</v>
      </c>
      <c r="X48" s="41">
        <f t="shared" si="2"/>
        <v>19935588</v>
      </c>
      <c r="Y48" s="41">
        <f t="shared" si="2"/>
        <v>-33851322</v>
      </c>
      <c r="Z48" s="42">
        <f>+IF(X48&lt;&gt;0,+(Y48/X48)*100,0)</f>
        <v>-169.8034790847403</v>
      </c>
      <c r="AA48" s="39">
        <f>+AA32-AA47</f>
        <v>23443520</v>
      </c>
    </row>
    <row r="49" spans="1:27" ht="25.5" x14ac:dyDescent="0.25">
      <c r="A49" s="43" t="s">
        <v>74</v>
      </c>
      <c r="B49" s="15" t="s">
        <v>32</v>
      </c>
      <c r="C49" s="20">
        <v>4999186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>
        <v>5443960</v>
      </c>
      <c r="R50" s="45">
        <v>5443960</v>
      </c>
      <c r="S50" s="45"/>
      <c r="T50" s="22"/>
      <c r="U50" s="45"/>
      <c r="V50" s="45"/>
      <c r="W50" s="45">
        <v>5443960</v>
      </c>
      <c r="X50" s="22"/>
      <c r="Y50" s="45">
        <v>5443960</v>
      </c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-17119737</v>
      </c>
      <c r="D51" s="48">
        <f t="shared" si="3"/>
        <v>0</v>
      </c>
      <c r="E51" s="49">
        <f t="shared" si="3"/>
        <v>2858839</v>
      </c>
      <c r="F51" s="50">
        <f t="shared" si="3"/>
        <v>23443520</v>
      </c>
      <c r="G51" s="50">
        <f t="shared" si="3"/>
        <v>17336387</v>
      </c>
      <c r="H51" s="50">
        <f t="shared" si="3"/>
        <v>-12848064</v>
      </c>
      <c r="I51" s="50">
        <f t="shared" si="3"/>
        <v>-7612914</v>
      </c>
      <c r="J51" s="50">
        <f t="shared" si="3"/>
        <v>-3124591</v>
      </c>
      <c r="K51" s="50">
        <f t="shared" si="3"/>
        <v>1449517</v>
      </c>
      <c r="L51" s="50">
        <f t="shared" si="3"/>
        <v>-46248992</v>
      </c>
      <c r="M51" s="50">
        <f t="shared" si="3"/>
        <v>-8680187</v>
      </c>
      <c r="N51" s="50">
        <f t="shared" si="3"/>
        <v>-53479662</v>
      </c>
      <c r="O51" s="50">
        <f t="shared" si="3"/>
        <v>-2416769</v>
      </c>
      <c r="P51" s="50">
        <f t="shared" si="3"/>
        <v>47658047</v>
      </c>
      <c r="Q51" s="50">
        <f t="shared" si="3"/>
        <v>2891201</v>
      </c>
      <c r="R51" s="50">
        <f t="shared" si="3"/>
        <v>48132479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-8471774</v>
      </c>
      <c r="X51" s="50">
        <f t="shared" si="3"/>
        <v>19935588</v>
      </c>
      <c r="Y51" s="50">
        <f t="shared" si="3"/>
        <v>-28407362</v>
      </c>
      <c r="Z51" s="51">
        <f>+IF(X51&lt;&gt;0,+(Y51/X51)*100,0)</f>
        <v>-142.49573175368593</v>
      </c>
      <c r="AA51" s="48">
        <f>SUM(AA48:AA50)</f>
        <v>23443520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-17119737</v>
      </c>
      <c r="D53" s="54">
        <f>+D51-D52</f>
        <v>0</v>
      </c>
      <c r="E53" s="55">
        <f t="shared" si="4"/>
        <v>2858839</v>
      </c>
      <c r="F53" s="56">
        <f t="shared" si="4"/>
        <v>23443520</v>
      </c>
      <c r="G53" s="56">
        <f t="shared" si="4"/>
        <v>17336387</v>
      </c>
      <c r="H53" s="56">
        <f t="shared" si="4"/>
        <v>-12848064</v>
      </c>
      <c r="I53" s="56">
        <f t="shared" si="4"/>
        <v>-7612914</v>
      </c>
      <c r="J53" s="56">
        <f t="shared" si="4"/>
        <v>-3124591</v>
      </c>
      <c r="K53" s="56">
        <f t="shared" si="4"/>
        <v>1449517</v>
      </c>
      <c r="L53" s="56">
        <f t="shared" si="4"/>
        <v>-46248992</v>
      </c>
      <c r="M53" s="56">
        <f t="shared" si="4"/>
        <v>-8680187</v>
      </c>
      <c r="N53" s="56">
        <f t="shared" si="4"/>
        <v>-53479662</v>
      </c>
      <c r="O53" s="56">
        <f t="shared" si="4"/>
        <v>-2416769</v>
      </c>
      <c r="P53" s="56">
        <f t="shared" si="4"/>
        <v>47658047</v>
      </c>
      <c r="Q53" s="56">
        <f t="shared" si="4"/>
        <v>2891201</v>
      </c>
      <c r="R53" s="56">
        <f t="shared" si="4"/>
        <v>48132479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-8471774</v>
      </c>
      <c r="X53" s="56">
        <f t="shared" si="4"/>
        <v>19935588</v>
      </c>
      <c r="Y53" s="56">
        <f t="shared" si="4"/>
        <v>-28407362</v>
      </c>
      <c r="Z53" s="57">
        <f>+IF(X53&lt;&gt;0,+(Y53/X53)*100,0)</f>
        <v>-142.49573175368593</v>
      </c>
      <c r="AA53" s="54">
        <f>+AA51-AA52</f>
        <v>23443520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-17119737</v>
      </c>
      <c r="D56" s="48">
        <f>SUM(D53:D55)</f>
        <v>0</v>
      </c>
      <c r="E56" s="49">
        <f t="shared" si="5"/>
        <v>2858839</v>
      </c>
      <c r="F56" s="50">
        <f t="shared" si="5"/>
        <v>23443520</v>
      </c>
      <c r="G56" s="50">
        <f t="shared" si="5"/>
        <v>17336387</v>
      </c>
      <c r="H56" s="50">
        <f t="shared" si="5"/>
        <v>-12848064</v>
      </c>
      <c r="I56" s="50">
        <f t="shared" si="5"/>
        <v>-7612914</v>
      </c>
      <c r="J56" s="50">
        <f t="shared" si="5"/>
        <v>-3124591</v>
      </c>
      <c r="K56" s="50">
        <f t="shared" si="5"/>
        <v>1449517</v>
      </c>
      <c r="L56" s="50">
        <f t="shared" si="5"/>
        <v>-46248992</v>
      </c>
      <c r="M56" s="50">
        <f t="shared" si="5"/>
        <v>-8680187</v>
      </c>
      <c r="N56" s="50">
        <f t="shared" si="5"/>
        <v>-53479662</v>
      </c>
      <c r="O56" s="50">
        <f t="shared" si="5"/>
        <v>-2416769</v>
      </c>
      <c r="P56" s="50">
        <f t="shared" si="5"/>
        <v>47658047</v>
      </c>
      <c r="Q56" s="50">
        <f t="shared" si="5"/>
        <v>2891201</v>
      </c>
      <c r="R56" s="50">
        <f t="shared" si="5"/>
        <v>48132479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-8471774</v>
      </c>
      <c r="X56" s="50">
        <f t="shared" si="5"/>
        <v>19935588</v>
      </c>
      <c r="Y56" s="50">
        <f t="shared" si="5"/>
        <v>-28407362</v>
      </c>
      <c r="Z56" s="51">
        <f>+IF(X56&lt;&gt;0,+(Y56/X56)*100,0)</f>
        <v>-142.49573175368593</v>
      </c>
      <c r="AA56" s="48">
        <f>SUM(AA53:AA55)</f>
        <v>23443520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-17119737</v>
      </c>
      <c r="D59" s="65">
        <f>SUM(D56:D58)</f>
        <v>0</v>
      </c>
      <c r="E59" s="66">
        <f t="shared" si="6"/>
        <v>2858839</v>
      </c>
      <c r="F59" s="67">
        <f t="shared" si="6"/>
        <v>23443520</v>
      </c>
      <c r="G59" s="67">
        <f t="shared" si="6"/>
        <v>17336387</v>
      </c>
      <c r="H59" s="67">
        <f t="shared" si="6"/>
        <v>-12848064</v>
      </c>
      <c r="I59" s="67">
        <f t="shared" si="6"/>
        <v>-7612914</v>
      </c>
      <c r="J59" s="67">
        <f t="shared" si="6"/>
        <v>-3124591</v>
      </c>
      <c r="K59" s="67">
        <f t="shared" si="6"/>
        <v>1449517</v>
      </c>
      <c r="L59" s="67">
        <f t="shared" si="6"/>
        <v>-46248992</v>
      </c>
      <c r="M59" s="67">
        <f t="shared" si="6"/>
        <v>-8680187</v>
      </c>
      <c r="N59" s="67">
        <f t="shared" si="6"/>
        <v>-53479662</v>
      </c>
      <c r="O59" s="67">
        <f t="shared" si="6"/>
        <v>-2416769</v>
      </c>
      <c r="P59" s="67">
        <f t="shared" si="6"/>
        <v>47658047</v>
      </c>
      <c r="Q59" s="67">
        <f t="shared" si="6"/>
        <v>2891201</v>
      </c>
      <c r="R59" s="67">
        <f t="shared" si="6"/>
        <v>48132479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-8471774</v>
      </c>
      <c r="X59" s="67">
        <f t="shared" si="6"/>
        <v>19935588</v>
      </c>
      <c r="Y59" s="67">
        <f t="shared" si="6"/>
        <v>-28407362</v>
      </c>
      <c r="Z59" s="68">
        <f>+IF(X59&lt;&gt;0,+(Y59/X59)*100,0)</f>
        <v>-142.49573175368593</v>
      </c>
      <c r="AA59" s="65">
        <f>SUM(AA56:AA58)</f>
        <v>23443520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200606810</v>
      </c>
      <c r="D6" s="20"/>
      <c r="E6" s="21">
        <v>273517565</v>
      </c>
      <c r="F6" s="22">
        <v>273517565</v>
      </c>
      <c r="G6" s="22">
        <v>20885736</v>
      </c>
      <c r="H6" s="22">
        <v>22518882</v>
      </c>
      <c r="I6" s="22">
        <v>19165690</v>
      </c>
      <c r="J6" s="22">
        <v>62570308</v>
      </c>
      <c r="K6" s="22"/>
      <c r="L6" s="22">
        <v>24829713</v>
      </c>
      <c r="M6" s="22">
        <v>75737987</v>
      </c>
      <c r="N6" s="22">
        <v>100567700</v>
      </c>
      <c r="O6" s="22">
        <v>8766415</v>
      </c>
      <c r="P6" s="22">
        <v>299126386</v>
      </c>
      <c r="Q6" s="22">
        <v>-541600972</v>
      </c>
      <c r="R6" s="22">
        <v>-233708171</v>
      </c>
      <c r="S6" s="22"/>
      <c r="T6" s="22"/>
      <c r="U6" s="22"/>
      <c r="V6" s="22"/>
      <c r="W6" s="22">
        <v>-70570163</v>
      </c>
      <c r="X6" s="22">
        <v>205138179</v>
      </c>
      <c r="Y6" s="22">
        <v>-275708342</v>
      </c>
      <c r="Z6" s="23">
        <v>-134.40128178187641</v>
      </c>
      <c r="AA6" s="20">
        <v>273517565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8519158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97203</v>
      </c>
      <c r="D19" s="20"/>
      <c r="E19" s="21">
        <v>241473</v>
      </c>
      <c r="F19" s="22">
        <v>186473</v>
      </c>
      <c r="G19" s="22"/>
      <c r="H19" s="22"/>
      <c r="I19" s="22"/>
      <c r="J19" s="22"/>
      <c r="K19" s="22">
        <v>45193</v>
      </c>
      <c r="L19" s="22"/>
      <c r="M19" s="22"/>
      <c r="N19" s="22">
        <v>45193</v>
      </c>
      <c r="O19" s="22"/>
      <c r="P19" s="22">
        <v>63958</v>
      </c>
      <c r="Q19" s="22"/>
      <c r="R19" s="22">
        <v>63958</v>
      </c>
      <c r="S19" s="22"/>
      <c r="T19" s="22"/>
      <c r="U19" s="22"/>
      <c r="V19" s="22"/>
      <c r="W19" s="22">
        <v>109151</v>
      </c>
      <c r="X19" s="22">
        <v>159107</v>
      </c>
      <c r="Y19" s="22">
        <v>-49956</v>
      </c>
      <c r="Z19" s="23">
        <v>-31.397738628721548</v>
      </c>
      <c r="AA19" s="20">
        <v>186473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>
        <v>200000</v>
      </c>
      <c r="G23" s="22"/>
      <c r="H23" s="22">
        <v>131000</v>
      </c>
      <c r="I23" s="22"/>
      <c r="J23" s="22">
        <v>131000</v>
      </c>
      <c r="K23" s="22"/>
      <c r="L23" s="22">
        <v>65946</v>
      </c>
      <c r="M23" s="22"/>
      <c r="N23" s="22">
        <v>65946</v>
      </c>
      <c r="O23" s="22">
        <v>158813</v>
      </c>
      <c r="P23" s="22">
        <v>11700</v>
      </c>
      <c r="Q23" s="22"/>
      <c r="R23" s="22">
        <v>170513</v>
      </c>
      <c r="S23" s="22"/>
      <c r="T23" s="22"/>
      <c r="U23" s="22"/>
      <c r="V23" s="22"/>
      <c r="W23" s="22">
        <v>367459</v>
      </c>
      <c r="X23" s="22">
        <v>80000</v>
      </c>
      <c r="Y23" s="22">
        <v>287459</v>
      </c>
      <c r="Z23" s="23">
        <v>359.32374999999996</v>
      </c>
      <c r="AA23" s="20">
        <v>200000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209223171</v>
      </c>
      <c r="D32" s="29">
        <f t="shared" ref="D32:Y32" si="0">SUM(D6:D31)</f>
        <v>0</v>
      </c>
      <c r="E32" s="30">
        <f t="shared" si="0"/>
        <v>273759038</v>
      </c>
      <c r="F32" s="31">
        <f t="shared" si="0"/>
        <v>273904038</v>
      </c>
      <c r="G32" s="31">
        <f t="shared" si="0"/>
        <v>20885736</v>
      </c>
      <c r="H32" s="31">
        <f t="shared" si="0"/>
        <v>22649882</v>
      </c>
      <c r="I32" s="31">
        <f t="shared" si="0"/>
        <v>19165690</v>
      </c>
      <c r="J32" s="31">
        <f t="shared" si="0"/>
        <v>62701308</v>
      </c>
      <c r="K32" s="31">
        <f t="shared" si="0"/>
        <v>45193</v>
      </c>
      <c r="L32" s="31">
        <f t="shared" si="0"/>
        <v>24895659</v>
      </c>
      <c r="M32" s="31">
        <f t="shared" si="0"/>
        <v>75737987</v>
      </c>
      <c r="N32" s="31">
        <f t="shared" si="0"/>
        <v>100678839</v>
      </c>
      <c r="O32" s="31">
        <f t="shared" si="0"/>
        <v>8925228</v>
      </c>
      <c r="P32" s="31">
        <f t="shared" si="0"/>
        <v>299202044</v>
      </c>
      <c r="Q32" s="31">
        <f t="shared" si="0"/>
        <v>-541600972</v>
      </c>
      <c r="R32" s="31">
        <f t="shared" si="0"/>
        <v>-233473700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-70093553</v>
      </c>
      <c r="X32" s="31">
        <f t="shared" si="0"/>
        <v>205377286</v>
      </c>
      <c r="Y32" s="31">
        <f t="shared" si="0"/>
        <v>-275470839</v>
      </c>
      <c r="Z32" s="32">
        <f>+IF(X32&lt;&gt;0,+(Y32/X32)*100,0)</f>
        <v>-134.12916509180087</v>
      </c>
      <c r="AA32" s="29">
        <f>SUM(AA6:AA31)</f>
        <v>273904038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17263783</v>
      </c>
      <c r="D34" s="20"/>
      <c r="E34" s="21">
        <v>25399457</v>
      </c>
      <c r="F34" s="22">
        <v>18291738</v>
      </c>
      <c r="G34" s="22"/>
      <c r="H34" s="22"/>
      <c r="I34" s="22">
        <v>4647155</v>
      </c>
      <c r="J34" s="22">
        <v>4647155</v>
      </c>
      <c r="K34" s="22">
        <v>1460221</v>
      </c>
      <c r="L34" s="22">
        <v>1448668</v>
      </c>
      <c r="M34" s="22">
        <v>1660306</v>
      </c>
      <c r="N34" s="22">
        <v>4569195</v>
      </c>
      <c r="O34" s="22">
        <v>1580142</v>
      </c>
      <c r="P34" s="22">
        <v>1675945</v>
      </c>
      <c r="Q34" s="22">
        <v>1522663</v>
      </c>
      <c r="R34" s="22">
        <v>4778750</v>
      </c>
      <c r="S34" s="22"/>
      <c r="T34" s="22"/>
      <c r="U34" s="22"/>
      <c r="V34" s="22"/>
      <c r="W34" s="22">
        <v>13995100</v>
      </c>
      <c r="X34" s="22">
        <v>16206510</v>
      </c>
      <c r="Y34" s="22">
        <v>-2211410</v>
      </c>
      <c r="Z34" s="23">
        <v>-13.64519566519874</v>
      </c>
      <c r="AA34" s="20">
        <v>18291738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191645972</v>
      </c>
      <c r="D36" s="20"/>
      <c r="E36" s="21">
        <v>241606156</v>
      </c>
      <c r="F36" s="22">
        <v>241606156</v>
      </c>
      <c r="G36" s="22"/>
      <c r="H36" s="22">
        <v>32732962</v>
      </c>
      <c r="I36" s="22">
        <v>38201407</v>
      </c>
      <c r="J36" s="22">
        <v>70934369</v>
      </c>
      <c r="K36" s="22"/>
      <c r="L36" s="22"/>
      <c r="M36" s="22">
        <v>57764306</v>
      </c>
      <c r="N36" s="22">
        <v>57764306</v>
      </c>
      <c r="O36" s="22">
        <v>-7083806</v>
      </c>
      <c r="P36" s="22">
        <v>16086055</v>
      </c>
      <c r="Q36" s="22">
        <v>16144926</v>
      </c>
      <c r="R36" s="22">
        <v>25147175</v>
      </c>
      <c r="S36" s="22"/>
      <c r="T36" s="22"/>
      <c r="U36" s="22"/>
      <c r="V36" s="22"/>
      <c r="W36" s="22">
        <v>153845850</v>
      </c>
      <c r="X36" s="22">
        <v>181204614</v>
      </c>
      <c r="Y36" s="22">
        <v>-27358764</v>
      </c>
      <c r="Z36" s="23">
        <v>-15.098271173161187</v>
      </c>
      <c r="AA36" s="20">
        <v>241606156</v>
      </c>
    </row>
    <row r="37" spans="1:27" ht="13.5" x14ac:dyDescent="0.25">
      <c r="A37" s="19" t="s">
        <v>63</v>
      </c>
      <c r="B37" s="15" t="s">
        <v>32</v>
      </c>
      <c r="C37" s="20">
        <v>841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-1583829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7572762</v>
      </c>
      <c r="D39" s="20"/>
      <c r="E39" s="21">
        <v>3826537</v>
      </c>
      <c r="F39" s="22">
        <v>3826537</v>
      </c>
      <c r="G39" s="22"/>
      <c r="H39" s="22"/>
      <c r="I39" s="22">
        <v>1860460</v>
      </c>
      <c r="J39" s="22">
        <v>1860460</v>
      </c>
      <c r="K39" s="22"/>
      <c r="L39" s="22"/>
      <c r="M39" s="22">
        <v>1861269</v>
      </c>
      <c r="N39" s="22">
        <v>1861269</v>
      </c>
      <c r="O39" s="22"/>
      <c r="P39" s="22"/>
      <c r="Q39" s="22"/>
      <c r="R39" s="22"/>
      <c r="S39" s="22"/>
      <c r="T39" s="22"/>
      <c r="U39" s="22"/>
      <c r="V39" s="22"/>
      <c r="W39" s="22">
        <v>3721729</v>
      </c>
      <c r="X39" s="22">
        <v>2869902</v>
      </c>
      <c r="Y39" s="22">
        <v>851827</v>
      </c>
      <c r="Z39" s="23">
        <v>29.681396786371099</v>
      </c>
      <c r="AA39" s="20">
        <v>3826537</v>
      </c>
    </row>
    <row r="40" spans="1:27" ht="13.5" x14ac:dyDescent="0.25">
      <c r="A40" s="19" t="s">
        <v>40</v>
      </c>
      <c r="B40" s="15" t="s">
        <v>32</v>
      </c>
      <c r="C40" s="20">
        <v>74868099</v>
      </c>
      <c r="D40" s="20"/>
      <c r="E40" s="21">
        <v>21000000</v>
      </c>
      <c r="F40" s="22">
        <v>21000000</v>
      </c>
      <c r="G40" s="22"/>
      <c r="H40" s="22">
        <v>14003344</v>
      </c>
      <c r="I40" s="22">
        <v>13306590</v>
      </c>
      <c r="J40" s="22">
        <v>27309934</v>
      </c>
      <c r="K40" s="22"/>
      <c r="L40" s="22"/>
      <c r="M40" s="22">
        <v>2476998</v>
      </c>
      <c r="N40" s="22">
        <v>2476998</v>
      </c>
      <c r="O40" s="22">
        <v>2059732</v>
      </c>
      <c r="P40" s="22">
        <v>5274808</v>
      </c>
      <c r="Q40" s="22">
        <v>796725</v>
      </c>
      <c r="R40" s="22">
        <v>8131265</v>
      </c>
      <c r="S40" s="22"/>
      <c r="T40" s="22"/>
      <c r="U40" s="22"/>
      <c r="V40" s="22"/>
      <c r="W40" s="22">
        <v>37918197</v>
      </c>
      <c r="X40" s="22">
        <v>15750000</v>
      </c>
      <c r="Y40" s="22">
        <v>22168197</v>
      </c>
      <c r="Z40" s="23">
        <v>140.75045714285716</v>
      </c>
      <c r="AA40" s="20">
        <v>21000000</v>
      </c>
    </row>
    <row r="41" spans="1:27" ht="13.5" x14ac:dyDescent="0.25">
      <c r="A41" s="19" t="s">
        <v>66</v>
      </c>
      <c r="B41" s="15" t="s">
        <v>32</v>
      </c>
      <c r="C41" s="20">
        <v>2269357</v>
      </c>
      <c r="D41" s="20"/>
      <c r="E41" s="21">
        <v>11560712</v>
      </c>
      <c r="F41" s="22">
        <v>11060712</v>
      </c>
      <c r="G41" s="22"/>
      <c r="H41" s="22"/>
      <c r="I41" s="22">
        <v>172900</v>
      </c>
      <c r="J41" s="22">
        <v>172900</v>
      </c>
      <c r="K41" s="22">
        <v>11995</v>
      </c>
      <c r="L41" s="22">
        <v>267137</v>
      </c>
      <c r="M41" s="22">
        <v>1325396</v>
      </c>
      <c r="N41" s="22">
        <v>1604528</v>
      </c>
      <c r="O41" s="22">
        <v>358632</v>
      </c>
      <c r="P41" s="22">
        <v>-1583069</v>
      </c>
      <c r="Q41" s="22">
        <v>6705213</v>
      </c>
      <c r="R41" s="22">
        <v>5480776</v>
      </c>
      <c r="S41" s="22"/>
      <c r="T41" s="22"/>
      <c r="U41" s="22"/>
      <c r="V41" s="22"/>
      <c r="W41" s="22">
        <v>7258204</v>
      </c>
      <c r="X41" s="22">
        <v>8470537</v>
      </c>
      <c r="Y41" s="22">
        <v>-1212333</v>
      </c>
      <c r="Z41" s="23">
        <v>-14.312351153179545</v>
      </c>
      <c r="AA41" s="20">
        <v>11060712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200000</v>
      </c>
      <c r="F42" s="22">
        <v>100000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110003</v>
      </c>
      <c r="Y42" s="22">
        <v>-110003</v>
      </c>
      <c r="Z42" s="23">
        <v>-100</v>
      </c>
      <c r="AA42" s="20">
        <v>100000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33903298</v>
      </c>
      <c r="D44" s="20"/>
      <c r="E44" s="21">
        <v>6600535</v>
      </c>
      <c r="F44" s="22">
        <v>24351532</v>
      </c>
      <c r="G44" s="22">
        <v>732034</v>
      </c>
      <c r="H44" s="22">
        <v>472900</v>
      </c>
      <c r="I44" s="22">
        <v>4517832</v>
      </c>
      <c r="J44" s="22">
        <v>5722766</v>
      </c>
      <c r="K44" s="22">
        <v>2897643</v>
      </c>
      <c r="L44" s="22">
        <v>788580</v>
      </c>
      <c r="M44" s="22">
        <v>5744931</v>
      </c>
      <c r="N44" s="22">
        <v>9431154</v>
      </c>
      <c r="O44" s="22">
        <v>364091</v>
      </c>
      <c r="P44" s="22">
        <v>3514489</v>
      </c>
      <c r="Q44" s="22">
        <v>-1142512</v>
      </c>
      <c r="R44" s="22">
        <v>2736068</v>
      </c>
      <c r="S44" s="22"/>
      <c r="T44" s="22"/>
      <c r="U44" s="22"/>
      <c r="V44" s="22"/>
      <c r="W44" s="22">
        <v>17889988</v>
      </c>
      <c r="X44" s="22">
        <v>12050803</v>
      </c>
      <c r="Y44" s="22">
        <v>5839185</v>
      </c>
      <c r="Z44" s="23">
        <v>48.454737829503976</v>
      </c>
      <c r="AA44" s="20">
        <v>24351532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325940283</v>
      </c>
      <c r="D47" s="29">
        <f t="shared" ref="D47:Y47" si="1">SUM(D34:D46)</f>
        <v>0</v>
      </c>
      <c r="E47" s="30">
        <f t="shared" si="1"/>
        <v>310193397</v>
      </c>
      <c r="F47" s="31">
        <f t="shared" si="1"/>
        <v>320236675</v>
      </c>
      <c r="G47" s="31">
        <f t="shared" si="1"/>
        <v>732034</v>
      </c>
      <c r="H47" s="31">
        <f t="shared" si="1"/>
        <v>47209206</v>
      </c>
      <c r="I47" s="31">
        <f t="shared" si="1"/>
        <v>62706344</v>
      </c>
      <c r="J47" s="31">
        <f t="shared" si="1"/>
        <v>110647584</v>
      </c>
      <c r="K47" s="31">
        <f t="shared" si="1"/>
        <v>4369859</v>
      </c>
      <c r="L47" s="31">
        <f t="shared" si="1"/>
        <v>2504385</v>
      </c>
      <c r="M47" s="31">
        <f t="shared" si="1"/>
        <v>70833206</v>
      </c>
      <c r="N47" s="31">
        <f t="shared" si="1"/>
        <v>77707450</v>
      </c>
      <c r="O47" s="31">
        <f t="shared" si="1"/>
        <v>-2721209</v>
      </c>
      <c r="P47" s="31">
        <f t="shared" si="1"/>
        <v>24968228</v>
      </c>
      <c r="Q47" s="31">
        <f t="shared" si="1"/>
        <v>24027015</v>
      </c>
      <c r="R47" s="31">
        <f t="shared" si="1"/>
        <v>46274034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234629068</v>
      </c>
      <c r="X47" s="31">
        <f t="shared" si="1"/>
        <v>236662369</v>
      </c>
      <c r="Y47" s="31">
        <f t="shared" si="1"/>
        <v>-2033301</v>
      </c>
      <c r="Z47" s="32">
        <f>+IF(X47&lt;&gt;0,+(Y47/X47)*100,0)</f>
        <v>-0.85915686916832978</v>
      </c>
      <c r="AA47" s="29">
        <f>SUM(AA34:AA46)</f>
        <v>320236675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-116717112</v>
      </c>
      <c r="D48" s="39">
        <f t="shared" si="2"/>
        <v>0</v>
      </c>
      <c r="E48" s="40">
        <f t="shared" si="2"/>
        <v>-36434359</v>
      </c>
      <c r="F48" s="41">
        <f t="shared" si="2"/>
        <v>-46332637</v>
      </c>
      <c r="G48" s="41">
        <f t="shared" si="2"/>
        <v>20153702</v>
      </c>
      <c r="H48" s="41">
        <f t="shared" si="2"/>
        <v>-24559324</v>
      </c>
      <c r="I48" s="41">
        <f t="shared" si="2"/>
        <v>-43540654</v>
      </c>
      <c r="J48" s="41">
        <f t="shared" si="2"/>
        <v>-47946276</v>
      </c>
      <c r="K48" s="41">
        <f t="shared" si="2"/>
        <v>-4324666</v>
      </c>
      <c r="L48" s="41">
        <f t="shared" si="2"/>
        <v>22391274</v>
      </c>
      <c r="M48" s="41">
        <f t="shared" si="2"/>
        <v>4904781</v>
      </c>
      <c r="N48" s="41">
        <f t="shared" si="2"/>
        <v>22971389</v>
      </c>
      <c r="O48" s="41">
        <f t="shared" si="2"/>
        <v>11646437</v>
      </c>
      <c r="P48" s="41">
        <f t="shared" si="2"/>
        <v>274233816</v>
      </c>
      <c r="Q48" s="41">
        <f t="shared" si="2"/>
        <v>-565627987</v>
      </c>
      <c r="R48" s="41">
        <f t="shared" si="2"/>
        <v>-279747734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-304722621</v>
      </c>
      <c r="X48" s="41">
        <f t="shared" si="2"/>
        <v>-31285083</v>
      </c>
      <c r="Y48" s="41">
        <f t="shared" si="2"/>
        <v>-273437538</v>
      </c>
      <c r="Z48" s="42">
        <f>+IF(X48&lt;&gt;0,+(Y48/X48)*100,0)</f>
        <v>874.01889903888059</v>
      </c>
      <c r="AA48" s="39">
        <f>+AA32-AA47</f>
        <v>-46332637</v>
      </c>
    </row>
    <row r="49" spans="1:27" ht="25.5" x14ac:dyDescent="0.25">
      <c r="A49" s="43" t="s">
        <v>74</v>
      </c>
      <c r="B49" s="15" t="s">
        <v>32</v>
      </c>
      <c r="C49" s="20">
        <v>42681868</v>
      </c>
      <c r="D49" s="20"/>
      <c r="E49" s="21">
        <v>4000000</v>
      </c>
      <c r="F49" s="22">
        <v>4000000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2999997</v>
      </c>
      <c r="Y49" s="22">
        <v>-2999997</v>
      </c>
      <c r="Z49" s="23">
        <v>-100</v>
      </c>
      <c r="AA49" s="20">
        <v>4000000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-74035244</v>
      </c>
      <c r="D51" s="48">
        <f t="shared" si="3"/>
        <v>0</v>
      </c>
      <c r="E51" s="49">
        <f t="shared" si="3"/>
        <v>-32434359</v>
      </c>
      <c r="F51" s="50">
        <f t="shared" si="3"/>
        <v>-42332637</v>
      </c>
      <c r="G51" s="50">
        <f t="shared" si="3"/>
        <v>20153702</v>
      </c>
      <c r="H51" s="50">
        <f t="shared" si="3"/>
        <v>-24559324</v>
      </c>
      <c r="I51" s="50">
        <f t="shared" si="3"/>
        <v>-43540654</v>
      </c>
      <c r="J51" s="50">
        <f t="shared" si="3"/>
        <v>-47946276</v>
      </c>
      <c r="K51" s="50">
        <f t="shared" si="3"/>
        <v>-4324666</v>
      </c>
      <c r="L51" s="50">
        <f t="shared" si="3"/>
        <v>22391274</v>
      </c>
      <c r="M51" s="50">
        <f t="shared" si="3"/>
        <v>4904781</v>
      </c>
      <c r="N51" s="50">
        <f t="shared" si="3"/>
        <v>22971389</v>
      </c>
      <c r="O51" s="50">
        <f t="shared" si="3"/>
        <v>11646437</v>
      </c>
      <c r="P51" s="50">
        <f t="shared" si="3"/>
        <v>274233816</v>
      </c>
      <c r="Q51" s="50">
        <f t="shared" si="3"/>
        <v>-565627987</v>
      </c>
      <c r="R51" s="50">
        <f t="shared" si="3"/>
        <v>-279747734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-304722621</v>
      </c>
      <c r="X51" s="50">
        <f t="shared" si="3"/>
        <v>-28285086</v>
      </c>
      <c r="Y51" s="50">
        <f t="shared" si="3"/>
        <v>-276437535</v>
      </c>
      <c r="Z51" s="51">
        <f>+IF(X51&lt;&gt;0,+(Y51/X51)*100,0)</f>
        <v>977.32612515302242</v>
      </c>
      <c r="AA51" s="48">
        <f>SUM(AA48:AA50)</f>
        <v>-42332637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-74035244</v>
      </c>
      <c r="D53" s="54">
        <f>+D51-D52</f>
        <v>0</v>
      </c>
      <c r="E53" s="55">
        <f t="shared" si="4"/>
        <v>-32434359</v>
      </c>
      <c r="F53" s="56">
        <f t="shared" si="4"/>
        <v>-42332637</v>
      </c>
      <c r="G53" s="56">
        <f t="shared" si="4"/>
        <v>20153702</v>
      </c>
      <c r="H53" s="56">
        <f t="shared" si="4"/>
        <v>-24559324</v>
      </c>
      <c r="I53" s="56">
        <f t="shared" si="4"/>
        <v>-43540654</v>
      </c>
      <c r="J53" s="56">
        <f t="shared" si="4"/>
        <v>-47946276</v>
      </c>
      <c r="K53" s="56">
        <f t="shared" si="4"/>
        <v>-4324666</v>
      </c>
      <c r="L53" s="56">
        <f t="shared" si="4"/>
        <v>22391274</v>
      </c>
      <c r="M53" s="56">
        <f t="shared" si="4"/>
        <v>4904781</v>
      </c>
      <c r="N53" s="56">
        <f t="shared" si="4"/>
        <v>22971389</v>
      </c>
      <c r="O53" s="56">
        <f t="shared" si="4"/>
        <v>11646437</v>
      </c>
      <c r="P53" s="56">
        <f t="shared" si="4"/>
        <v>274233816</v>
      </c>
      <c r="Q53" s="56">
        <f t="shared" si="4"/>
        <v>-565627987</v>
      </c>
      <c r="R53" s="56">
        <f t="shared" si="4"/>
        <v>-279747734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-304722621</v>
      </c>
      <c r="X53" s="56">
        <f t="shared" si="4"/>
        <v>-28285086</v>
      </c>
      <c r="Y53" s="56">
        <f t="shared" si="4"/>
        <v>-276437535</v>
      </c>
      <c r="Z53" s="57">
        <f>+IF(X53&lt;&gt;0,+(Y53/X53)*100,0)</f>
        <v>977.32612515302242</v>
      </c>
      <c r="AA53" s="54">
        <f>+AA51-AA52</f>
        <v>-42332637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-74035244</v>
      </c>
      <c r="D56" s="48">
        <f>SUM(D53:D55)</f>
        <v>0</v>
      </c>
      <c r="E56" s="49">
        <f t="shared" si="5"/>
        <v>-32434359</v>
      </c>
      <c r="F56" s="50">
        <f t="shared" si="5"/>
        <v>-42332637</v>
      </c>
      <c r="G56" s="50">
        <f t="shared" si="5"/>
        <v>20153702</v>
      </c>
      <c r="H56" s="50">
        <f t="shared" si="5"/>
        <v>-24559324</v>
      </c>
      <c r="I56" s="50">
        <f t="shared" si="5"/>
        <v>-43540654</v>
      </c>
      <c r="J56" s="50">
        <f t="shared" si="5"/>
        <v>-47946276</v>
      </c>
      <c r="K56" s="50">
        <f t="shared" si="5"/>
        <v>-4324666</v>
      </c>
      <c r="L56" s="50">
        <f t="shared" si="5"/>
        <v>22391274</v>
      </c>
      <c r="M56" s="50">
        <f t="shared" si="5"/>
        <v>4904781</v>
      </c>
      <c r="N56" s="50">
        <f t="shared" si="5"/>
        <v>22971389</v>
      </c>
      <c r="O56" s="50">
        <f t="shared" si="5"/>
        <v>11646437</v>
      </c>
      <c r="P56" s="50">
        <f t="shared" si="5"/>
        <v>274233816</v>
      </c>
      <c r="Q56" s="50">
        <f t="shared" si="5"/>
        <v>-565627987</v>
      </c>
      <c r="R56" s="50">
        <f t="shared" si="5"/>
        <v>-279747734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-304722621</v>
      </c>
      <c r="X56" s="50">
        <f t="shared" si="5"/>
        <v>-28285086</v>
      </c>
      <c r="Y56" s="50">
        <f t="shared" si="5"/>
        <v>-276437535</v>
      </c>
      <c r="Z56" s="51">
        <f>+IF(X56&lt;&gt;0,+(Y56/X56)*100,0)</f>
        <v>977.32612515302242</v>
      </c>
      <c r="AA56" s="48">
        <f>SUM(AA53:AA55)</f>
        <v>-42332637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-74035244</v>
      </c>
      <c r="D59" s="65">
        <f>SUM(D56:D58)</f>
        <v>0</v>
      </c>
      <c r="E59" s="66">
        <f t="shared" si="6"/>
        <v>-32434359</v>
      </c>
      <c r="F59" s="67">
        <f t="shared" si="6"/>
        <v>-42332637</v>
      </c>
      <c r="G59" s="67">
        <f t="shared" si="6"/>
        <v>20153702</v>
      </c>
      <c r="H59" s="67">
        <f t="shared" si="6"/>
        <v>-24559324</v>
      </c>
      <c r="I59" s="67">
        <f t="shared" si="6"/>
        <v>-43540654</v>
      </c>
      <c r="J59" s="67">
        <f t="shared" si="6"/>
        <v>-47946276</v>
      </c>
      <c r="K59" s="67">
        <f t="shared" si="6"/>
        <v>-4324666</v>
      </c>
      <c r="L59" s="67">
        <f t="shared" si="6"/>
        <v>22391274</v>
      </c>
      <c r="M59" s="67">
        <f t="shared" si="6"/>
        <v>4904781</v>
      </c>
      <c r="N59" s="67">
        <f t="shared" si="6"/>
        <v>22971389</v>
      </c>
      <c r="O59" s="67">
        <f t="shared" si="6"/>
        <v>11646437</v>
      </c>
      <c r="P59" s="67">
        <f t="shared" si="6"/>
        <v>274233816</v>
      </c>
      <c r="Q59" s="67">
        <f t="shared" si="6"/>
        <v>-565627987</v>
      </c>
      <c r="R59" s="67">
        <f t="shared" si="6"/>
        <v>-279747734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-304722621</v>
      </c>
      <c r="X59" s="67">
        <f t="shared" si="6"/>
        <v>-28285086</v>
      </c>
      <c r="Y59" s="67">
        <f t="shared" si="6"/>
        <v>-276437535</v>
      </c>
      <c r="Z59" s="68">
        <f>+IF(X59&lt;&gt;0,+(Y59/X59)*100,0)</f>
        <v>977.32612515302242</v>
      </c>
      <c r="AA59" s="65">
        <f>SUM(AA56:AA58)</f>
        <v>-42332637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65099165</v>
      </c>
      <c r="D6" s="20"/>
      <c r="E6" s="21">
        <v>86047590</v>
      </c>
      <c r="F6" s="22">
        <v>79760282</v>
      </c>
      <c r="G6" s="22"/>
      <c r="H6" s="22">
        <v>6155231</v>
      </c>
      <c r="I6" s="22">
        <v>4875742</v>
      </c>
      <c r="J6" s="22">
        <v>11030973</v>
      </c>
      <c r="K6" s="22">
        <v>5578832</v>
      </c>
      <c r="L6" s="22">
        <v>6954047</v>
      </c>
      <c r="M6" s="22">
        <v>7839417</v>
      </c>
      <c r="N6" s="22">
        <v>20372296</v>
      </c>
      <c r="O6" s="22">
        <v>6015150</v>
      </c>
      <c r="P6" s="22">
        <v>5847890</v>
      </c>
      <c r="Q6" s="22">
        <v>1985445</v>
      </c>
      <c r="R6" s="22">
        <v>13848485</v>
      </c>
      <c r="S6" s="22"/>
      <c r="T6" s="22"/>
      <c r="U6" s="22"/>
      <c r="V6" s="22"/>
      <c r="W6" s="22">
        <v>45251754</v>
      </c>
      <c r="X6" s="22">
        <v>61821963</v>
      </c>
      <c r="Y6" s="22">
        <v>-16570209</v>
      </c>
      <c r="Z6" s="23">
        <v>-26.803110409159931</v>
      </c>
      <c r="AA6" s="20">
        <v>79760282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10309528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>
        <v>6855983</v>
      </c>
      <c r="R22" s="22">
        <v>6855983</v>
      </c>
      <c r="S22" s="22"/>
      <c r="T22" s="22"/>
      <c r="U22" s="22"/>
      <c r="V22" s="22"/>
      <c r="W22" s="22">
        <v>6855983</v>
      </c>
      <c r="X22" s="22"/>
      <c r="Y22" s="22">
        <v>6855983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227</v>
      </c>
      <c r="D23" s="20"/>
      <c r="E23" s="21">
        <v>6620</v>
      </c>
      <c r="F23" s="22">
        <v>6620</v>
      </c>
      <c r="G23" s="22"/>
      <c r="H23" s="22"/>
      <c r="I23" s="22"/>
      <c r="J23" s="22"/>
      <c r="K23" s="22"/>
      <c r="L23" s="22"/>
      <c r="M23" s="22"/>
      <c r="N23" s="22"/>
      <c r="O23" s="22">
        <v>227</v>
      </c>
      <c r="P23" s="22"/>
      <c r="Q23" s="22">
        <v>5719</v>
      </c>
      <c r="R23" s="22">
        <v>5946</v>
      </c>
      <c r="S23" s="22"/>
      <c r="T23" s="22"/>
      <c r="U23" s="22"/>
      <c r="V23" s="22"/>
      <c r="W23" s="22">
        <v>5946</v>
      </c>
      <c r="X23" s="22">
        <v>4943</v>
      </c>
      <c r="Y23" s="22">
        <v>1003</v>
      </c>
      <c r="Z23" s="23">
        <v>20.291321060084968</v>
      </c>
      <c r="AA23" s="20">
        <v>6620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</v>
      </c>
      <c r="D25" s="20"/>
      <c r="E25" s="21">
        <v>5600000</v>
      </c>
      <c r="F25" s="22">
        <v>5600000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-1088906</v>
      </c>
      <c r="R25" s="22">
        <v>-1088906</v>
      </c>
      <c r="S25" s="22"/>
      <c r="T25" s="22"/>
      <c r="U25" s="22"/>
      <c r="V25" s="22"/>
      <c r="W25" s="22">
        <v>-1088906</v>
      </c>
      <c r="X25" s="22">
        <v>4181334</v>
      </c>
      <c r="Y25" s="22">
        <v>-5270240</v>
      </c>
      <c r="Z25" s="23">
        <v>-126.04207174074111</v>
      </c>
      <c r="AA25" s="20">
        <v>5600000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75408945</v>
      </c>
      <c r="D32" s="29">
        <f t="shared" ref="D32:Y32" si="0">SUM(D6:D31)</f>
        <v>0</v>
      </c>
      <c r="E32" s="30">
        <f t="shared" si="0"/>
        <v>91654210</v>
      </c>
      <c r="F32" s="31">
        <f t="shared" si="0"/>
        <v>85366902</v>
      </c>
      <c r="G32" s="31">
        <f t="shared" si="0"/>
        <v>0</v>
      </c>
      <c r="H32" s="31">
        <f t="shared" si="0"/>
        <v>6155231</v>
      </c>
      <c r="I32" s="31">
        <f t="shared" si="0"/>
        <v>4875742</v>
      </c>
      <c r="J32" s="31">
        <f t="shared" si="0"/>
        <v>11030973</v>
      </c>
      <c r="K32" s="31">
        <f t="shared" si="0"/>
        <v>5578832</v>
      </c>
      <c r="L32" s="31">
        <f t="shared" si="0"/>
        <v>6954047</v>
      </c>
      <c r="M32" s="31">
        <f t="shared" si="0"/>
        <v>7839417</v>
      </c>
      <c r="N32" s="31">
        <f t="shared" si="0"/>
        <v>20372296</v>
      </c>
      <c r="O32" s="31">
        <f t="shared" si="0"/>
        <v>6015377</v>
      </c>
      <c r="P32" s="31">
        <f t="shared" si="0"/>
        <v>5847890</v>
      </c>
      <c r="Q32" s="31">
        <f t="shared" si="0"/>
        <v>7758241</v>
      </c>
      <c r="R32" s="31">
        <f t="shared" si="0"/>
        <v>19621508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51024777</v>
      </c>
      <c r="X32" s="31">
        <f t="shared" si="0"/>
        <v>66008240</v>
      </c>
      <c r="Y32" s="31">
        <f t="shared" si="0"/>
        <v>-14983463</v>
      </c>
      <c r="Z32" s="32">
        <f>+IF(X32&lt;&gt;0,+(Y32/X32)*100,0)</f>
        <v>-22.699382683131685</v>
      </c>
      <c r="AA32" s="29">
        <f>SUM(AA6:AA31)</f>
        <v>85366902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4837049</v>
      </c>
      <c r="D34" s="20"/>
      <c r="E34" s="21">
        <v>5424652</v>
      </c>
      <c r="F34" s="22">
        <v>6120785</v>
      </c>
      <c r="G34" s="22"/>
      <c r="H34" s="22">
        <v>655990</v>
      </c>
      <c r="I34" s="22">
        <v>399335</v>
      </c>
      <c r="J34" s="22">
        <v>1055325</v>
      </c>
      <c r="K34" s="22">
        <v>529637</v>
      </c>
      <c r="L34" s="22">
        <v>385539</v>
      </c>
      <c r="M34" s="22">
        <v>179194</v>
      </c>
      <c r="N34" s="22">
        <v>1094370</v>
      </c>
      <c r="O34" s="22">
        <v>404755</v>
      </c>
      <c r="P34" s="22">
        <v>414166</v>
      </c>
      <c r="Q34" s="22">
        <v>401244</v>
      </c>
      <c r="R34" s="22">
        <v>1220165</v>
      </c>
      <c r="S34" s="22"/>
      <c r="T34" s="22"/>
      <c r="U34" s="22"/>
      <c r="V34" s="22"/>
      <c r="W34" s="22">
        <v>3369860</v>
      </c>
      <c r="X34" s="22">
        <v>4319113</v>
      </c>
      <c r="Y34" s="22">
        <v>-949253</v>
      </c>
      <c r="Z34" s="23">
        <v>-21.977961678705789</v>
      </c>
      <c r="AA34" s="20">
        <v>6120785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46859516</v>
      </c>
      <c r="D36" s="20"/>
      <c r="E36" s="21">
        <v>50000000</v>
      </c>
      <c r="F36" s="22">
        <v>50000000</v>
      </c>
      <c r="G36" s="22"/>
      <c r="H36" s="22">
        <v>663589</v>
      </c>
      <c r="I36" s="22">
        <v>6340615</v>
      </c>
      <c r="J36" s="22">
        <v>7004204</v>
      </c>
      <c r="K36" s="22">
        <v>3651330</v>
      </c>
      <c r="L36" s="22">
        <v>4327176</v>
      </c>
      <c r="M36" s="22">
        <v>3955181</v>
      </c>
      <c r="N36" s="22">
        <v>11933687</v>
      </c>
      <c r="O36" s="22">
        <v>4123076</v>
      </c>
      <c r="P36" s="22">
        <v>4111944</v>
      </c>
      <c r="Q36" s="22">
        <v>3991501</v>
      </c>
      <c r="R36" s="22">
        <v>12226521</v>
      </c>
      <c r="S36" s="22"/>
      <c r="T36" s="22"/>
      <c r="U36" s="22"/>
      <c r="V36" s="22"/>
      <c r="W36" s="22">
        <v>31164412</v>
      </c>
      <c r="X36" s="22">
        <v>37326332</v>
      </c>
      <c r="Y36" s="22">
        <v>-6161920</v>
      </c>
      <c r="Z36" s="23">
        <v>-16.508238741486842</v>
      </c>
      <c r="AA36" s="20">
        <v>50000000</v>
      </c>
    </row>
    <row r="37" spans="1:27" ht="13.5" x14ac:dyDescent="0.25">
      <c r="A37" s="19" t="s">
        <v>63</v>
      </c>
      <c r="B37" s="15" t="s">
        <v>32</v>
      </c>
      <c r="C37" s="20">
        <v>29168</v>
      </c>
      <c r="D37" s="20"/>
      <c r="E37" s="21">
        <v>60836</v>
      </c>
      <c r="F37" s="22">
        <v>60836</v>
      </c>
      <c r="G37" s="22"/>
      <c r="H37" s="22"/>
      <c r="I37" s="22"/>
      <c r="J37" s="22"/>
      <c r="K37" s="22"/>
      <c r="L37" s="22">
        <v>33496</v>
      </c>
      <c r="M37" s="22"/>
      <c r="N37" s="22">
        <v>33496</v>
      </c>
      <c r="O37" s="22"/>
      <c r="P37" s="22">
        <v>364</v>
      </c>
      <c r="Q37" s="22"/>
      <c r="R37" s="22">
        <v>364</v>
      </c>
      <c r="S37" s="22"/>
      <c r="T37" s="22"/>
      <c r="U37" s="22"/>
      <c r="V37" s="22"/>
      <c r="W37" s="22">
        <v>33860</v>
      </c>
      <c r="X37" s="22">
        <v>45425</v>
      </c>
      <c r="Y37" s="22">
        <v>-11565</v>
      </c>
      <c r="Z37" s="23">
        <v>-25.45954870665933</v>
      </c>
      <c r="AA37" s="20">
        <v>60836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4047475</v>
      </c>
      <c r="D41" s="20"/>
      <c r="E41" s="21">
        <v>5123790</v>
      </c>
      <c r="F41" s="22">
        <v>4417504</v>
      </c>
      <c r="G41" s="22"/>
      <c r="H41" s="22"/>
      <c r="I41" s="22"/>
      <c r="J41" s="22"/>
      <c r="K41" s="22">
        <v>30886</v>
      </c>
      <c r="L41" s="22">
        <v>197100</v>
      </c>
      <c r="M41" s="22">
        <v>908</v>
      </c>
      <c r="N41" s="22">
        <v>228894</v>
      </c>
      <c r="O41" s="22">
        <v>32384</v>
      </c>
      <c r="P41" s="22">
        <v>61101</v>
      </c>
      <c r="Q41" s="22">
        <v>63004</v>
      </c>
      <c r="R41" s="22">
        <v>156489</v>
      </c>
      <c r="S41" s="22"/>
      <c r="T41" s="22"/>
      <c r="U41" s="22"/>
      <c r="V41" s="22"/>
      <c r="W41" s="22">
        <v>385383</v>
      </c>
      <c r="X41" s="22">
        <v>3530336</v>
      </c>
      <c r="Y41" s="22">
        <v>-3144953</v>
      </c>
      <c r="Z41" s="23">
        <v>-89.083673622000845</v>
      </c>
      <c r="AA41" s="20">
        <v>4417504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4917948</v>
      </c>
      <c r="D44" s="20"/>
      <c r="E44" s="21">
        <v>7315344</v>
      </c>
      <c r="F44" s="22">
        <v>7319516</v>
      </c>
      <c r="G44" s="22"/>
      <c r="H44" s="22">
        <v>477617</v>
      </c>
      <c r="I44" s="22">
        <v>462131</v>
      </c>
      <c r="J44" s="22">
        <v>939748</v>
      </c>
      <c r="K44" s="22">
        <v>448049</v>
      </c>
      <c r="L44" s="22">
        <v>386561</v>
      </c>
      <c r="M44" s="22">
        <v>413847</v>
      </c>
      <c r="N44" s="22">
        <v>1248457</v>
      </c>
      <c r="O44" s="22">
        <v>479553</v>
      </c>
      <c r="P44" s="22">
        <v>520732</v>
      </c>
      <c r="Q44" s="22">
        <v>502958</v>
      </c>
      <c r="R44" s="22">
        <v>1503243</v>
      </c>
      <c r="S44" s="22"/>
      <c r="T44" s="22"/>
      <c r="U44" s="22"/>
      <c r="V44" s="22"/>
      <c r="W44" s="22">
        <v>3691448</v>
      </c>
      <c r="X44" s="22">
        <v>5463732</v>
      </c>
      <c r="Y44" s="22">
        <v>-1772284</v>
      </c>
      <c r="Z44" s="23">
        <v>-32.437242529465209</v>
      </c>
      <c r="AA44" s="20">
        <v>7319516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60691156</v>
      </c>
      <c r="D47" s="29">
        <f t="shared" ref="D47:Y47" si="1">SUM(D34:D46)</f>
        <v>0</v>
      </c>
      <c r="E47" s="30">
        <f t="shared" si="1"/>
        <v>67924622</v>
      </c>
      <c r="F47" s="31">
        <f t="shared" si="1"/>
        <v>67918641</v>
      </c>
      <c r="G47" s="31">
        <f t="shared" si="1"/>
        <v>0</v>
      </c>
      <c r="H47" s="31">
        <f t="shared" si="1"/>
        <v>1797196</v>
      </c>
      <c r="I47" s="31">
        <f t="shared" si="1"/>
        <v>7202081</v>
      </c>
      <c r="J47" s="31">
        <f t="shared" si="1"/>
        <v>8999277</v>
      </c>
      <c r="K47" s="31">
        <f t="shared" si="1"/>
        <v>4659902</v>
      </c>
      <c r="L47" s="31">
        <f t="shared" si="1"/>
        <v>5329872</v>
      </c>
      <c r="M47" s="31">
        <f t="shared" si="1"/>
        <v>4549130</v>
      </c>
      <c r="N47" s="31">
        <f t="shared" si="1"/>
        <v>14538904</v>
      </c>
      <c r="O47" s="31">
        <f t="shared" si="1"/>
        <v>5039768</v>
      </c>
      <c r="P47" s="31">
        <f t="shared" si="1"/>
        <v>5108307</v>
      </c>
      <c r="Q47" s="31">
        <f t="shared" si="1"/>
        <v>4958707</v>
      </c>
      <c r="R47" s="31">
        <f t="shared" si="1"/>
        <v>15106782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38644963</v>
      </c>
      <c r="X47" s="31">
        <f t="shared" si="1"/>
        <v>50684938</v>
      </c>
      <c r="Y47" s="31">
        <f t="shared" si="1"/>
        <v>-12039975</v>
      </c>
      <c r="Z47" s="32">
        <f>+IF(X47&lt;&gt;0,+(Y47/X47)*100,0)</f>
        <v>-23.754542227120805</v>
      </c>
      <c r="AA47" s="29">
        <f>SUM(AA34:AA46)</f>
        <v>67918641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14717789</v>
      </c>
      <c r="D48" s="39">
        <f t="shared" si="2"/>
        <v>0</v>
      </c>
      <c r="E48" s="40">
        <f t="shared" si="2"/>
        <v>23729588</v>
      </c>
      <c r="F48" s="41">
        <f t="shared" si="2"/>
        <v>17448261</v>
      </c>
      <c r="G48" s="41">
        <f t="shared" si="2"/>
        <v>0</v>
      </c>
      <c r="H48" s="41">
        <f t="shared" si="2"/>
        <v>4358035</v>
      </c>
      <c r="I48" s="41">
        <f t="shared" si="2"/>
        <v>-2326339</v>
      </c>
      <c r="J48" s="41">
        <f t="shared" si="2"/>
        <v>2031696</v>
      </c>
      <c r="K48" s="41">
        <f t="shared" si="2"/>
        <v>918930</v>
      </c>
      <c r="L48" s="41">
        <f t="shared" si="2"/>
        <v>1624175</v>
      </c>
      <c r="M48" s="41">
        <f t="shared" si="2"/>
        <v>3290287</v>
      </c>
      <c r="N48" s="41">
        <f t="shared" si="2"/>
        <v>5833392</v>
      </c>
      <c r="O48" s="41">
        <f t="shared" si="2"/>
        <v>975609</v>
      </c>
      <c r="P48" s="41">
        <f t="shared" si="2"/>
        <v>739583</v>
      </c>
      <c r="Q48" s="41">
        <f t="shared" si="2"/>
        <v>2799534</v>
      </c>
      <c r="R48" s="41">
        <f t="shared" si="2"/>
        <v>4514726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12379814</v>
      </c>
      <c r="X48" s="41">
        <f t="shared" si="2"/>
        <v>15323302</v>
      </c>
      <c r="Y48" s="41">
        <f t="shared" si="2"/>
        <v>-2943488</v>
      </c>
      <c r="Z48" s="42">
        <f>+IF(X48&lt;&gt;0,+(Y48/X48)*100,0)</f>
        <v>-19.209227880518181</v>
      </c>
      <c r="AA48" s="39">
        <f>+AA32-AA47</f>
        <v>17448261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14717789</v>
      </c>
      <c r="D51" s="48">
        <f t="shared" si="3"/>
        <v>0</v>
      </c>
      <c r="E51" s="49">
        <f t="shared" si="3"/>
        <v>23729588</v>
      </c>
      <c r="F51" s="50">
        <f t="shared" si="3"/>
        <v>17448261</v>
      </c>
      <c r="G51" s="50">
        <f t="shared" si="3"/>
        <v>0</v>
      </c>
      <c r="H51" s="50">
        <f t="shared" si="3"/>
        <v>4358035</v>
      </c>
      <c r="I51" s="50">
        <f t="shared" si="3"/>
        <v>-2326339</v>
      </c>
      <c r="J51" s="50">
        <f t="shared" si="3"/>
        <v>2031696</v>
      </c>
      <c r="K51" s="50">
        <f t="shared" si="3"/>
        <v>918930</v>
      </c>
      <c r="L51" s="50">
        <f t="shared" si="3"/>
        <v>1624175</v>
      </c>
      <c r="M51" s="50">
        <f t="shared" si="3"/>
        <v>3290287</v>
      </c>
      <c r="N51" s="50">
        <f t="shared" si="3"/>
        <v>5833392</v>
      </c>
      <c r="O51" s="50">
        <f t="shared" si="3"/>
        <v>975609</v>
      </c>
      <c r="P51" s="50">
        <f t="shared" si="3"/>
        <v>739583</v>
      </c>
      <c r="Q51" s="50">
        <f t="shared" si="3"/>
        <v>2799534</v>
      </c>
      <c r="R51" s="50">
        <f t="shared" si="3"/>
        <v>4514726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12379814</v>
      </c>
      <c r="X51" s="50">
        <f t="shared" si="3"/>
        <v>15323302</v>
      </c>
      <c r="Y51" s="50">
        <f t="shared" si="3"/>
        <v>-2943488</v>
      </c>
      <c r="Z51" s="51">
        <f>+IF(X51&lt;&gt;0,+(Y51/X51)*100,0)</f>
        <v>-19.209227880518181</v>
      </c>
      <c r="AA51" s="48">
        <f>SUM(AA48:AA50)</f>
        <v>17448261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14717789</v>
      </c>
      <c r="D53" s="54">
        <f>+D51-D52</f>
        <v>0</v>
      </c>
      <c r="E53" s="55">
        <f t="shared" si="4"/>
        <v>23729588</v>
      </c>
      <c r="F53" s="56">
        <f t="shared" si="4"/>
        <v>17448261</v>
      </c>
      <c r="G53" s="56">
        <f t="shared" si="4"/>
        <v>0</v>
      </c>
      <c r="H53" s="56">
        <f t="shared" si="4"/>
        <v>4358035</v>
      </c>
      <c r="I53" s="56">
        <f t="shared" si="4"/>
        <v>-2326339</v>
      </c>
      <c r="J53" s="56">
        <f t="shared" si="4"/>
        <v>2031696</v>
      </c>
      <c r="K53" s="56">
        <f t="shared" si="4"/>
        <v>918930</v>
      </c>
      <c r="L53" s="56">
        <f t="shared" si="4"/>
        <v>1624175</v>
      </c>
      <c r="M53" s="56">
        <f t="shared" si="4"/>
        <v>3290287</v>
      </c>
      <c r="N53" s="56">
        <f t="shared" si="4"/>
        <v>5833392</v>
      </c>
      <c r="O53" s="56">
        <f t="shared" si="4"/>
        <v>975609</v>
      </c>
      <c r="P53" s="56">
        <f t="shared" si="4"/>
        <v>739583</v>
      </c>
      <c r="Q53" s="56">
        <f t="shared" si="4"/>
        <v>2799534</v>
      </c>
      <c r="R53" s="56">
        <f t="shared" si="4"/>
        <v>4514726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12379814</v>
      </c>
      <c r="X53" s="56">
        <f t="shared" si="4"/>
        <v>15323302</v>
      </c>
      <c r="Y53" s="56">
        <f t="shared" si="4"/>
        <v>-2943488</v>
      </c>
      <c r="Z53" s="57">
        <f>+IF(X53&lt;&gt;0,+(Y53/X53)*100,0)</f>
        <v>-19.209227880518181</v>
      </c>
      <c r="AA53" s="54">
        <f>+AA51-AA52</f>
        <v>17448261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14717789</v>
      </c>
      <c r="D56" s="48">
        <f>SUM(D53:D55)</f>
        <v>0</v>
      </c>
      <c r="E56" s="49">
        <f t="shared" si="5"/>
        <v>23729588</v>
      </c>
      <c r="F56" s="50">
        <f t="shared" si="5"/>
        <v>17448261</v>
      </c>
      <c r="G56" s="50">
        <f t="shared" si="5"/>
        <v>0</v>
      </c>
      <c r="H56" s="50">
        <f t="shared" si="5"/>
        <v>4358035</v>
      </c>
      <c r="I56" s="50">
        <f t="shared" si="5"/>
        <v>-2326339</v>
      </c>
      <c r="J56" s="50">
        <f t="shared" si="5"/>
        <v>2031696</v>
      </c>
      <c r="K56" s="50">
        <f t="shared" si="5"/>
        <v>918930</v>
      </c>
      <c r="L56" s="50">
        <f t="shared" si="5"/>
        <v>1624175</v>
      </c>
      <c r="M56" s="50">
        <f t="shared" si="5"/>
        <v>3290287</v>
      </c>
      <c r="N56" s="50">
        <f t="shared" si="5"/>
        <v>5833392</v>
      </c>
      <c r="O56" s="50">
        <f t="shared" si="5"/>
        <v>975609</v>
      </c>
      <c r="P56" s="50">
        <f t="shared" si="5"/>
        <v>739583</v>
      </c>
      <c r="Q56" s="50">
        <f t="shared" si="5"/>
        <v>2799534</v>
      </c>
      <c r="R56" s="50">
        <f t="shared" si="5"/>
        <v>4514726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12379814</v>
      </c>
      <c r="X56" s="50">
        <f t="shared" si="5"/>
        <v>15323302</v>
      </c>
      <c r="Y56" s="50">
        <f t="shared" si="5"/>
        <v>-2943488</v>
      </c>
      <c r="Z56" s="51">
        <f>+IF(X56&lt;&gt;0,+(Y56/X56)*100,0)</f>
        <v>-19.209227880518181</v>
      </c>
      <c r="AA56" s="48">
        <f>SUM(AA53:AA55)</f>
        <v>17448261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14717789</v>
      </c>
      <c r="D59" s="65">
        <f>SUM(D56:D58)</f>
        <v>0</v>
      </c>
      <c r="E59" s="66">
        <f t="shared" si="6"/>
        <v>23729588</v>
      </c>
      <c r="F59" s="67">
        <f t="shared" si="6"/>
        <v>17448261</v>
      </c>
      <c r="G59" s="67">
        <f t="shared" si="6"/>
        <v>0</v>
      </c>
      <c r="H59" s="67">
        <f t="shared" si="6"/>
        <v>4358035</v>
      </c>
      <c r="I59" s="67">
        <f t="shared" si="6"/>
        <v>-2326339</v>
      </c>
      <c r="J59" s="67">
        <f t="shared" si="6"/>
        <v>2031696</v>
      </c>
      <c r="K59" s="67">
        <f t="shared" si="6"/>
        <v>918930</v>
      </c>
      <c r="L59" s="67">
        <f t="shared" si="6"/>
        <v>1624175</v>
      </c>
      <c r="M59" s="67">
        <f t="shared" si="6"/>
        <v>3290287</v>
      </c>
      <c r="N59" s="67">
        <f t="shared" si="6"/>
        <v>5833392</v>
      </c>
      <c r="O59" s="67">
        <f t="shared" si="6"/>
        <v>975609</v>
      </c>
      <c r="P59" s="67">
        <f t="shared" si="6"/>
        <v>739583</v>
      </c>
      <c r="Q59" s="67">
        <f t="shared" si="6"/>
        <v>2799534</v>
      </c>
      <c r="R59" s="67">
        <f t="shared" si="6"/>
        <v>4514726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12379814</v>
      </c>
      <c r="X59" s="67">
        <f t="shared" si="6"/>
        <v>15323302</v>
      </c>
      <c r="Y59" s="67">
        <f t="shared" si="6"/>
        <v>-2943488</v>
      </c>
      <c r="Z59" s="68">
        <f>+IF(X59&lt;&gt;0,+(Y59/X59)*100,0)</f>
        <v>-19.209227880518181</v>
      </c>
      <c r="AA59" s="65">
        <f>SUM(AA56:AA58)</f>
        <v>17448261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90413501</v>
      </c>
      <c r="D6" s="20"/>
      <c r="E6" s="21">
        <v>115902945</v>
      </c>
      <c r="F6" s="22">
        <v>113616121</v>
      </c>
      <c r="G6" s="22">
        <v>8610792</v>
      </c>
      <c r="H6" s="22">
        <v>9621572</v>
      </c>
      <c r="I6" s="22">
        <v>6223353</v>
      </c>
      <c r="J6" s="22">
        <v>24455717</v>
      </c>
      <c r="K6" s="22">
        <v>8297890</v>
      </c>
      <c r="L6" s="22">
        <v>10036443</v>
      </c>
      <c r="M6" s="22">
        <v>6753080</v>
      </c>
      <c r="N6" s="22">
        <v>25087413</v>
      </c>
      <c r="O6" s="22">
        <v>7475608</v>
      </c>
      <c r="P6" s="22">
        <v>9327927</v>
      </c>
      <c r="Q6" s="22">
        <v>8722859</v>
      </c>
      <c r="R6" s="22">
        <v>25526394</v>
      </c>
      <c r="S6" s="22"/>
      <c r="T6" s="22"/>
      <c r="U6" s="22"/>
      <c r="V6" s="22"/>
      <c r="W6" s="22">
        <v>75069524</v>
      </c>
      <c r="X6" s="22">
        <v>26607329</v>
      </c>
      <c r="Y6" s="22">
        <v>48462195</v>
      </c>
      <c r="Z6" s="23">
        <v>182.13851905240094</v>
      </c>
      <c r="AA6" s="20">
        <v>113616121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2645325</v>
      </c>
      <c r="D13" s="20"/>
      <c r="E13" s="21">
        <v>2085504</v>
      </c>
      <c r="F13" s="22">
        <v>4019753</v>
      </c>
      <c r="G13" s="22"/>
      <c r="H13" s="22"/>
      <c r="I13" s="22"/>
      <c r="J13" s="22"/>
      <c r="K13" s="22"/>
      <c r="L13" s="22"/>
      <c r="M13" s="22"/>
      <c r="N13" s="22"/>
      <c r="O13" s="22"/>
      <c r="P13" s="22">
        <v>44087</v>
      </c>
      <c r="Q13" s="22">
        <v>402959</v>
      </c>
      <c r="R13" s="22">
        <v>447046</v>
      </c>
      <c r="S13" s="22"/>
      <c r="T13" s="22"/>
      <c r="U13" s="22"/>
      <c r="V13" s="22"/>
      <c r="W13" s="22">
        <v>447046</v>
      </c>
      <c r="X13" s="22">
        <v>2034765</v>
      </c>
      <c r="Y13" s="22">
        <v>-1587719</v>
      </c>
      <c r="Z13" s="23">
        <v>-78.029600469833127</v>
      </c>
      <c r="AA13" s="20">
        <v>4019753</v>
      </c>
    </row>
    <row r="14" spans="1:27" ht="13.5" x14ac:dyDescent="0.25">
      <c r="A14" s="19" t="s">
        <v>42</v>
      </c>
      <c r="B14" s="15" t="s">
        <v>32</v>
      </c>
      <c r="C14" s="20">
        <v>744228</v>
      </c>
      <c r="D14" s="20"/>
      <c r="E14" s="21">
        <v>851263</v>
      </c>
      <c r="F14" s="22">
        <v>851263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>
        <v>1194487</v>
      </c>
      <c r="R14" s="22">
        <v>1194487</v>
      </c>
      <c r="S14" s="22"/>
      <c r="T14" s="22"/>
      <c r="U14" s="22"/>
      <c r="V14" s="22"/>
      <c r="W14" s="22">
        <v>1194487</v>
      </c>
      <c r="X14" s="22"/>
      <c r="Y14" s="22">
        <v>1194487</v>
      </c>
      <c r="Z14" s="23"/>
      <c r="AA14" s="20">
        <v>851263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14961</v>
      </c>
      <c r="D23" s="20"/>
      <c r="E23" s="21">
        <v>22932</v>
      </c>
      <c r="F23" s="22">
        <v>22932</v>
      </c>
      <c r="G23" s="22">
        <v>5740</v>
      </c>
      <c r="H23" s="22"/>
      <c r="I23" s="22"/>
      <c r="J23" s="22">
        <v>5740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5740</v>
      </c>
      <c r="X23" s="22">
        <v>17199</v>
      </c>
      <c r="Y23" s="22">
        <v>-11459</v>
      </c>
      <c r="Z23" s="23">
        <v>-66.625966625966626</v>
      </c>
      <c r="AA23" s="20">
        <v>22932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18957409</v>
      </c>
      <c r="D25" s="20"/>
      <c r="E25" s="21">
        <v>17975464</v>
      </c>
      <c r="F25" s="22">
        <v>17975464</v>
      </c>
      <c r="G25" s="22">
        <v>8388556</v>
      </c>
      <c r="H25" s="22"/>
      <c r="I25" s="22"/>
      <c r="J25" s="22">
        <v>8388556</v>
      </c>
      <c r="K25" s="22"/>
      <c r="L25" s="22"/>
      <c r="M25" s="22">
        <v>2671387</v>
      </c>
      <c r="N25" s="22">
        <v>2671387</v>
      </c>
      <c r="O25" s="22"/>
      <c r="P25" s="22"/>
      <c r="Q25" s="22">
        <v>3915521</v>
      </c>
      <c r="R25" s="22">
        <v>3915521</v>
      </c>
      <c r="S25" s="22"/>
      <c r="T25" s="22"/>
      <c r="U25" s="22"/>
      <c r="V25" s="22"/>
      <c r="W25" s="22">
        <v>14975464</v>
      </c>
      <c r="X25" s="22">
        <v>17975464</v>
      </c>
      <c r="Y25" s="22">
        <v>-3000000</v>
      </c>
      <c r="Z25" s="23">
        <v>-16.689416195320465</v>
      </c>
      <c r="AA25" s="20">
        <v>17975464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112775424</v>
      </c>
      <c r="D32" s="29">
        <f t="shared" ref="D32:Y32" si="0">SUM(D6:D31)</f>
        <v>0</v>
      </c>
      <c r="E32" s="30">
        <f t="shared" si="0"/>
        <v>136838108</v>
      </c>
      <c r="F32" s="31">
        <f t="shared" si="0"/>
        <v>136485533</v>
      </c>
      <c r="G32" s="31">
        <f t="shared" si="0"/>
        <v>17005088</v>
      </c>
      <c r="H32" s="31">
        <f t="shared" si="0"/>
        <v>9621572</v>
      </c>
      <c r="I32" s="31">
        <f t="shared" si="0"/>
        <v>6223353</v>
      </c>
      <c r="J32" s="31">
        <f t="shared" si="0"/>
        <v>32850013</v>
      </c>
      <c r="K32" s="31">
        <f t="shared" si="0"/>
        <v>8297890</v>
      </c>
      <c r="L32" s="31">
        <f t="shared" si="0"/>
        <v>10036443</v>
      </c>
      <c r="M32" s="31">
        <f t="shared" si="0"/>
        <v>9424467</v>
      </c>
      <c r="N32" s="31">
        <f t="shared" si="0"/>
        <v>27758800</v>
      </c>
      <c r="O32" s="31">
        <f t="shared" si="0"/>
        <v>7475608</v>
      </c>
      <c r="P32" s="31">
        <f t="shared" si="0"/>
        <v>9372014</v>
      </c>
      <c r="Q32" s="31">
        <f t="shared" si="0"/>
        <v>14235826</v>
      </c>
      <c r="R32" s="31">
        <f t="shared" si="0"/>
        <v>31083448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91692261</v>
      </c>
      <c r="X32" s="31">
        <f t="shared" si="0"/>
        <v>46634757</v>
      </c>
      <c r="Y32" s="31">
        <f t="shared" si="0"/>
        <v>45057504</v>
      </c>
      <c r="Z32" s="32">
        <f>+IF(X32&lt;&gt;0,+(Y32/X32)*100,0)</f>
        <v>96.617859507662914</v>
      </c>
      <c r="AA32" s="29">
        <f>SUM(AA6:AA31)</f>
        <v>136485533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4258264</v>
      </c>
      <c r="D34" s="20"/>
      <c r="E34" s="21">
        <v>4458660</v>
      </c>
      <c r="F34" s="22">
        <v>5502587</v>
      </c>
      <c r="G34" s="22">
        <v>419791</v>
      </c>
      <c r="H34" s="22">
        <v>407450</v>
      </c>
      <c r="I34" s="22">
        <v>415998</v>
      </c>
      <c r="J34" s="22">
        <v>1243239</v>
      </c>
      <c r="K34" s="22">
        <v>492110</v>
      </c>
      <c r="L34" s="22">
        <v>428990</v>
      </c>
      <c r="M34" s="22">
        <v>793894</v>
      </c>
      <c r="N34" s="22">
        <v>1714994</v>
      </c>
      <c r="O34" s="22">
        <v>355284</v>
      </c>
      <c r="P34" s="22">
        <v>383309</v>
      </c>
      <c r="Q34" s="22">
        <v>364014</v>
      </c>
      <c r="R34" s="22">
        <v>1102607</v>
      </c>
      <c r="S34" s="22"/>
      <c r="T34" s="22"/>
      <c r="U34" s="22"/>
      <c r="V34" s="22"/>
      <c r="W34" s="22">
        <v>4060840</v>
      </c>
      <c r="X34" s="22">
        <v>3774188</v>
      </c>
      <c r="Y34" s="22">
        <v>286652</v>
      </c>
      <c r="Z34" s="23">
        <v>7.5950641568464521</v>
      </c>
      <c r="AA34" s="20">
        <v>5502587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93184759</v>
      </c>
      <c r="D36" s="20"/>
      <c r="E36" s="21">
        <v>113016641</v>
      </c>
      <c r="F36" s="22">
        <v>107454695</v>
      </c>
      <c r="G36" s="22">
        <v>83009</v>
      </c>
      <c r="H36" s="22">
        <v>12020004</v>
      </c>
      <c r="I36" s="22">
        <v>12020635</v>
      </c>
      <c r="J36" s="22">
        <v>24123648</v>
      </c>
      <c r="K36" s="22">
        <v>9159285</v>
      </c>
      <c r="L36" s="22">
        <v>8361443</v>
      </c>
      <c r="M36" s="22">
        <v>7592464</v>
      </c>
      <c r="N36" s="22">
        <v>25113192</v>
      </c>
      <c r="O36" s="22">
        <v>9288784</v>
      </c>
      <c r="P36" s="22">
        <v>7782625</v>
      </c>
      <c r="Q36" s="22">
        <v>7891300</v>
      </c>
      <c r="R36" s="22">
        <v>24962709</v>
      </c>
      <c r="S36" s="22"/>
      <c r="T36" s="22"/>
      <c r="U36" s="22"/>
      <c r="V36" s="22"/>
      <c r="W36" s="22">
        <v>74199549</v>
      </c>
      <c r="X36" s="22">
        <v>67402319</v>
      </c>
      <c r="Y36" s="22">
        <v>6797230</v>
      </c>
      <c r="Z36" s="23">
        <v>10.084564004392787</v>
      </c>
      <c r="AA36" s="20">
        <v>107454695</v>
      </c>
    </row>
    <row r="37" spans="1:27" ht="13.5" x14ac:dyDescent="0.25">
      <c r="A37" s="19" t="s">
        <v>63</v>
      </c>
      <c r="B37" s="15" t="s">
        <v>32</v>
      </c>
      <c r="C37" s="20">
        <v>4612781</v>
      </c>
      <c r="D37" s="20"/>
      <c r="E37" s="21">
        <v>6114271</v>
      </c>
      <c r="F37" s="22">
        <v>4568946</v>
      </c>
      <c r="G37" s="22">
        <v>68808</v>
      </c>
      <c r="H37" s="22">
        <v>335192</v>
      </c>
      <c r="I37" s="22">
        <v>315254</v>
      </c>
      <c r="J37" s="22">
        <v>719254</v>
      </c>
      <c r="K37" s="22">
        <v>13554</v>
      </c>
      <c r="L37" s="22">
        <v>276669</v>
      </c>
      <c r="M37" s="22">
        <v>304034</v>
      </c>
      <c r="N37" s="22">
        <v>594257</v>
      </c>
      <c r="O37" s="22">
        <v>1117601</v>
      </c>
      <c r="P37" s="22">
        <v>132258</v>
      </c>
      <c r="Q37" s="22">
        <v>832586</v>
      </c>
      <c r="R37" s="22">
        <v>2082445</v>
      </c>
      <c r="S37" s="22"/>
      <c r="T37" s="22"/>
      <c r="U37" s="22"/>
      <c r="V37" s="22"/>
      <c r="W37" s="22">
        <v>3395956</v>
      </c>
      <c r="X37" s="22">
        <v>4024715</v>
      </c>
      <c r="Y37" s="22">
        <v>-628759</v>
      </c>
      <c r="Z37" s="23">
        <v>-15.622447800651724</v>
      </c>
      <c r="AA37" s="20">
        <v>4568946</v>
      </c>
    </row>
    <row r="38" spans="1:27" ht="13.5" x14ac:dyDescent="0.25">
      <c r="A38" s="19" t="s">
        <v>64</v>
      </c>
      <c r="B38" s="15" t="s">
        <v>32</v>
      </c>
      <c r="C38" s="20">
        <v>269539</v>
      </c>
      <c r="D38" s="20"/>
      <c r="E38" s="21">
        <v>1528296</v>
      </c>
      <c r="F38" s="22">
        <v>1528296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>
        <v>-1290039</v>
      </c>
      <c r="R38" s="22">
        <v>-1290039</v>
      </c>
      <c r="S38" s="22"/>
      <c r="T38" s="22"/>
      <c r="U38" s="22"/>
      <c r="V38" s="22"/>
      <c r="W38" s="22">
        <v>-1290039</v>
      </c>
      <c r="X38" s="22">
        <v>936285</v>
      </c>
      <c r="Y38" s="22">
        <v>-2226324</v>
      </c>
      <c r="Z38" s="23">
        <v>-237.78272641343179</v>
      </c>
      <c r="AA38" s="20">
        <v>1528296</v>
      </c>
    </row>
    <row r="39" spans="1:27" ht="13.5" x14ac:dyDescent="0.25">
      <c r="A39" s="19" t="s">
        <v>65</v>
      </c>
      <c r="B39" s="15" t="s">
        <v>32</v>
      </c>
      <c r="C39" s="20">
        <v>5317961</v>
      </c>
      <c r="D39" s="20"/>
      <c r="E39" s="21">
        <v>7082520</v>
      </c>
      <c r="F39" s="22">
        <v>5850513</v>
      </c>
      <c r="G39" s="22">
        <v>472077</v>
      </c>
      <c r="H39" s="22">
        <v>509971</v>
      </c>
      <c r="I39" s="22">
        <v>475887</v>
      </c>
      <c r="J39" s="22">
        <v>1457935</v>
      </c>
      <c r="K39" s="22">
        <v>491741</v>
      </c>
      <c r="L39" s="22">
        <v>475887</v>
      </c>
      <c r="M39" s="22">
        <v>491741</v>
      </c>
      <c r="N39" s="22">
        <v>1459369</v>
      </c>
      <c r="O39" s="22">
        <v>491741</v>
      </c>
      <c r="P39" s="22">
        <v>456249</v>
      </c>
      <c r="Q39" s="22">
        <v>491741</v>
      </c>
      <c r="R39" s="22">
        <v>1439731</v>
      </c>
      <c r="S39" s="22"/>
      <c r="T39" s="22"/>
      <c r="U39" s="22"/>
      <c r="V39" s="22"/>
      <c r="W39" s="22">
        <v>4357035</v>
      </c>
      <c r="X39" s="22">
        <v>4818636</v>
      </c>
      <c r="Y39" s="22">
        <v>-461601</v>
      </c>
      <c r="Z39" s="23">
        <v>-9.5794951102345145</v>
      </c>
      <c r="AA39" s="20">
        <v>5850513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1654574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3825067</v>
      </c>
      <c r="D42" s="20"/>
      <c r="E42" s="21">
        <v>792960</v>
      </c>
      <c r="F42" s="22">
        <v>544356</v>
      </c>
      <c r="G42" s="22"/>
      <c r="H42" s="22">
        <v>256669</v>
      </c>
      <c r="I42" s="22">
        <v>287687</v>
      </c>
      <c r="J42" s="22">
        <v>544356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544356</v>
      </c>
      <c r="X42" s="22">
        <v>346116</v>
      </c>
      <c r="Y42" s="22">
        <v>198240</v>
      </c>
      <c r="Z42" s="23">
        <v>57.275595465104189</v>
      </c>
      <c r="AA42" s="20">
        <v>544356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11251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3713</v>
      </c>
      <c r="Y43" s="22">
        <v>-3713</v>
      </c>
      <c r="Z43" s="23">
        <v>-100</v>
      </c>
      <c r="AA43" s="20">
        <v>11251</v>
      </c>
    </row>
    <row r="44" spans="1:27" ht="13.5" x14ac:dyDescent="0.25">
      <c r="A44" s="19" t="s">
        <v>69</v>
      </c>
      <c r="B44" s="15" t="s">
        <v>32</v>
      </c>
      <c r="C44" s="20">
        <v>37526</v>
      </c>
      <c r="D44" s="20"/>
      <c r="E44" s="21">
        <v>45915</v>
      </c>
      <c r="F44" s="22">
        <v>105726</v>
      </c>
      <c r="G44" s="22">
        <v>3377</v>
      </c>
      <c r="H44" s="22">
        <v>3263</v>
      </c>
      <c r="I44" s="22">
        <v>3348</v>
      </c>
      <c r="J44" s="22">
        <v>9988</v>
      </c>
      <c r="K44" s="22">
        <v>4105</v>
      </c>
      <c r="L44" s="22">
        <v>5653</v>
      </c>
      <c r="M44" s="22">
        <v>7125</v>
      </c>
      <c r="N44" s="22">
        <v>16883</v>
      </c>
      <c r="O44" s="22">
        <v>2868</v>
      </c>
      <c r="P44" s="22">
        <v>3148</v>
      </c>
      <c r="Q44" s="22">
        <v>2955</v>
      </c>
      <c r="R44" s="22">
        <v>8971</v>
      </c>
      <c r="S44" s="22"/>
      <c r="T44" s="22"/>
      <c r="U44" s="22"/>
      <c r="V44" s="22"/>
      <c r="W44" s="22">
        <v>35842</v>
      </c>
      <c r="X44" s="22">
        <v>58971</v>
      </c>
      <c r="Y44" s="22">
        <v>-23129</v>
      </c>
      <c r="Z44" s="23">
        <v>-39.22097302063726</v>
      </c>
      <c r="AA44" s="20">
        <v>105726</v>
      </c>
    </row>
    <row r="45" spans="1:27" ht="13.5" x14ac:dyDescent="0.25">
      <c r="A45" s="19" t="s">
        <v>70</v>
      </c>
      <c r="B45" s="15" t="s">
        <v>32</v>
      </c>
      <c r="C45" s="20">
        <v>164941</v>
      </c>
      <c r="D45" s="20"/>
      <c r="E45" s="21"/>
      <c r="F45" s="22">
        <v>25874</v>
      </c>
      <c r="G45" s="22"/>
      <c r="H45" s="22"/>
      <c r="I45" s="22"/>
      <c r="J45" s="22"/>
      <c r="K45" s="22"/>
      <c r="L45" s="22"/>
      <c r="M45" s="22"/>
      <c r="N45" s="22"/>
      <c r="O45" s="22"/>
      <c r="P45" s="22">
        <v>25874</v>
      </c>
      <c r="Q45" s="22"/>
      <c r="R45" s="22">
        <v>25874</v>
      </c>
      <c r="S45" s="22"/>
      <c r="T45" s="22"/>
      <c r="U45" s="22"/>
      <c r="V45" s="22"/>
      <c r="W45" s="22">
        <v>25874</v>
      </c>
      <c r="X45" s="22">
        <v>25874</v>
      </c>
      <c r="Y45" s="22"/>
      <c r="Z45" s="23"/>
      <c r="AA45" s="20">
        <v>25874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113325412</v>
      </c>
      <c r="D47" s="29">
        <f t="shared" ref="D47:Y47" si="1">SUM(D34:D46)</f>
        <v>0</v>
      </c>
      <c r="E47" s="30">
        <f t="shared" si="1"/>
        <v>133039263</v>
      </c>
      <c r="F47" s="31">
        <f t="shared" si="1"/>
        <v>125592244</v>
      </c>
      <c r="G47" s="31">
        <f t="shared" si="1"/>
        <v>1047062</v>
      </c>
      <c r="H47" s="31">
        <f t="shared" si="1"/>
        <v>13532549</v>
      </c>
      <c r="I47" s="31">
        <f t="shared" si="1"/>
        <v>13518809</v>
      </c>
      <c r="J47" s="31">
        <f t="shared" si="1"/>
        <v>28098420</v>
      </c>
      <c r="K47" s="31">
        <f t="shared" si="1"/>
        <v>10160795</v>
      </c>
      <c r="L47" s="31">
        <f t="shared" si="1"/>
        <v>9548642</v>
      </c>
      <c r="M47" s="31">
        <f t="shared" si="1"/>
        <v>9189258</v>
      </c>
      <c r="N47" s="31">
        <f t="shared" si="1"/>
        <v>28898695</v>
      </c>
      <c r="O47" s="31">
        <f t="shared" si="1"/>
        <v>11256278</v>
      </c>
      <c r="P47" s="31">
        <f t="shared" si="1"/>
        <v>8783463</v>
      </c>
      <c r="Q47" s="31">
        <f t="shared" si="1"/>
        <v>8292557</v>
      </c>
      <c r="R47" s="31">
        <f t="shared" si="1"/>
        <v>28332298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85329413</v>
      </c>
      <c r="X47" s="31">
        <f t="shared" si="1"/>
        <v>81390817</v>
      </c>
      <c r="Y47" s="31">
        <f t="shared" si="1"/>
        <v>3938596</v>
      </c>
      <c r="Z47" s="32">
        <f>+IF(X47&lt;&gt;0,+(Y47/X47)*100,0)</f>
        <v>4.8391159410526621</v>
      </c>
      <c r="AA47" s="29">
        <f>SUM(AA34:AA46)</f>
        <v>125592244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-549988</v>
      </c>
      <c r="D48" s="39">
        <f t="shared" si="2"/>
        <v>0</v>
      </c>
      <c r="E48" s="40">
        <f t="shared" si="2"/>
        <v>3798845</v>
      </c>
      <c r="F48" s="41">
        <f t="shared" si="2"/>
        <v>10893289</v>
      </c>
      <c r="G48" s="41">
        <f t="shared" si="2"/>
        <v>15958026</v>
      </c>
      <c r="H48" s="41">
        <f t="shared" si="2"/>
        <v>-3910977</v>
      </c>
      <c r="I48" s="41">
        <f t="shared" si="2"/>
        <v>-7295456</v>
      </c>
      <c r="J48" s="41">
        <f t="shared" si="2"/>
        <v>4751593</v>
      </c>
      <c r="K48" s="41">
        <f t="shared" si="2"/>
        <v>-1862905</v>
      </c>
      <c r="L48" s="41">
        <f t="shared" si="2"/>
        <v>487801</v>
      </c>
      <c r="M48" s="41">
        <f t="shared" si="2"/>
        <v>235209</v>
      </c>
      <c r="N48" s="41">
        <f t="shared" si="2"/>
        <v>-1139895</v>
      </c>
      <c r="O48" s="41">
        <f t="shared" si="2"/>
        <v>-3780670</v>
      </c>
      <c r="P48" s="41">
        <f t="shared" si="2"/>
        <v>588551</v>
      </c>
      <c r="Q48" s="41">
        <f t="shared" si="2"/>
        <v>5943269</v>
      </c>
      <c r="R48" s="41">
        <f t="shared" si="2"/>
        <v>2751150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6362848</v>
      </c>
      <c r="X48" s="41">
        <f t="shared" si="2"/>
        <v>-34756060</v>
      </c>
      <c r="Y48" s="41">
        <f t="shared" si="2"/>
        <v>41118908</v>
      </c>
      <c r="Z48" s="42">
        <f>+IF(X48&lt;&gt;0,+(Y48/X48)*100,0)</f>
        <v>-118.30716139861653</v>
      </c>
      <c r="AA48" s="39">
        <f>+AA32-AA47</f>
        <v>10893289</v>
      </c>
    </row>
    <row r="49" spans="1:27" ht="25.5" x14ac:dyDescent="0.25">
      <c r="A49" s="43" t="s">
        <v>74</v>
      </c>
      <c r="B49" s="15" t="s">
        <v>32</v>
      </c>
      <c r="C49" s="20">
        <v>17000000</v>
      </c>
      <c r="D49" s="20"/>
      <c r="E49" s="21">
        <v>14400000</v>
      </c>
      <c r="F49" s="22">
        <v>14400000</v>
      </c>
      <c r="G49" s="22"/>
      <c r="H49" s="22">
        <v>536207</v>
      </c>
      <c r="I49" s="22">
        <v>423388</v>
      </c>
      <c r="J49" s="22">
        <v>959595</v>
      </c>
      <c r="K49" s="22">
        <v>1221131</v>
      </c>
      <c r="L49" s="22">
        <v>665824</v>
      </c>
      <c r="M49" s="22">
        <v>2728372</v>
      </c>
      <c r="N49" s="22">
        <v>4615327</v>
      </c>
      <c r="O49" s="22"/>
      <c r="P49" s="22">
        <v>2891816</v>
      </c>
      <c r="Q49" s="22">
        <v>1048222</v>
      </c>
      <c r="R49" s="22">
        <v>3940038</v>
      </c>
      <c r="S49" s="22"/>
      <c r="T49" s="22"/>
      <c r="U49" s="22"/>
      <c r="V49" s="22"/>
      <c r="W49" s="22">
        <v>9514960</v>
      </c>
      <c r="X49" s="22">
        <v>11011765</v>
      </c>
      <c r="Y49" s="22">
        <v>-1496805</v>
      </c>
      <c r="Z49" s="23">
        <v>-13.592780085662925</v>
      </c>
      <c r="AA49" s="20">
        <v>14400000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16450012</v>
      </c>
      <c r="D51" s="48">
        <f t="shared" si="3"/>
        <v>0</v>
      </c>
      <c r="E51" s="49">
        <f t="shared" si="3"/>
        <v>18198845</v>
      </c>
      <c r="F51" s="50">
        <f t="shared" si="3"/>
        <v>25293289</v>
      </c>
      <c r="G51" s="50">
        <f t="shared" si="3"/>
        <v>15958026</v>
      </c>
      <c r="H51" s="50">
        <f t="shared" si="3"/>
        <v>-3374770</v>
      </c>
      <c r="I51" s="50">
        <f t="shared" si="3"/>
        <v>-6872068</v>
      </c>
      <c r="J51" s="50">
        <f t="shared" si="3"/>
        <v>5711188</v>
      </c>
      <c r="K51" s="50">
        <f t="shared" si="3"/>
        <v>-641774</v>
      </c>
      <c r="L51" s="50">
        <f t="shared" si="3"/>
        <v>1153625</v>
      </c>
      <c r="M51" s="50">
        <f t="shared" si="3"/>
        <v>2963581</v>
      </c>
      <c r="N51" s="50">
        <f t="shared" si="3"/>
        <v>3475432</v>
      </c>
      <c r="O51" s="50">
        <f t="shared" si="3"/>
        <v>-3780670</v>
      </c>
      <c r="P51" s="50">
        <f t="shared" si="3"/>
        <v>3480367</v>
      </c>
      <c r="Q51" s="50">
        <f t="shared" si="3"/>
        <v>6991491</v>
      </c>
      <c r="R51" s="50">
        <f t="shared" si="3"/>
        <v>6691188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15877808</v>
      </c>
      <c r="X51" s="50">
        <f t="shared" si="3"/>
        <v>-23744295</v>
      </c>
      <c r="Y51" s="50">
        <f t="shared" si="3"/>
        <v>39622103</v>
      </c>
      <c r="Z51" s="51">
        <f>+IF(X51&lt;&gt;0,+(Y51/X51)*100,0)</f>
        <v>-166.86999129685677</v>
      </c>
      <c r="AA51" s="48">
        <f>SUM(AA48:AA50)</f>
        <v>25293289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16450012</v>
      </c>
      <c r="D53" s="54">
        <f>+D51-D52</f>
        <v>0</v>
      </c>
      <c r="E53" s="55">
        <f t="shared" si="4"/>
        <v>18198845</v>
      </c>
      <c r="F53" s="56">
        <f t="shared" si="4"/>
        <v>25293289</v>
      </c>
      <c r="G53" s="56">
        <f t="shared" si="4"/>
        <v>15958026</v>
      </c>
      <c r="H53" s="56">
        <f t="shared" si="4"/>
        <v>-3374770</v>
      </c>
      <c r="I53" s="56">
        <f t="shared" si="4"/>
        <v>-6872068</v>
      </c>
      <c r="J53" s="56">
        <f t="shared" si="4"/>
        <v>5711188</v>
      </c>
      <c r="K53" s="56">
        <f t="shared" si="4"/>
        <v>-641774</v>
      </c>
      <c r="L53" s="56">
        <f t="shared" si="4"/>
        <v>1153625</v>
      </c>
      <c r="M53" s="56">
        <f t="shared" si="4"/>
        <v>2963581</v>
      </c>
      <c r="N53" s="56">
        <f t="shared" si="4"/>
        <v>3475432</v>
      </c>
      <c r="O53" s="56">
        <f t="shared" si="4"/>
        <v>-3780670</v>
      </c>
      <c r="P53" s="56">
        <f t="shared" si="4"/>
        <v>3480367</v>
      </c>
      <c r="Q53" s="56">
        <f t="shared" si="4"/>
        <v>6991491</v>
      </c>
      <c r="R53" s="56">
        <f t="shared" si="4"/>
        <v>6691188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15877808</v>
      </c>
      <c r="X53" s="56">
        <f t="shared" si="4"/>
        <v>-23744295</v>
      </c>
      <c r="Y53" s="56">
        <f t="shared" si="4"/>
        <v>39622103</v>
      </c>
      <c r="Z53" s="57">
        <f>+IF(X53&lt;&gt;0,+(Y53/X53)*100,0)</f>
        <v>-166.86999129685677</v>
      </c>
      <c r="AA53" s="54">
        <f>+AA51-AA52</f>
        <v>25293289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16450012</v>
      </c>
      <c r="D56" s="48">
        <f>SUM(D53:D55)</f>
        <v>0</v>
      </c>
      <c r="E56" s="49">
        <f t="shared" si="5"/>
        <v>18198845</v>
      </c>
      <c r="F56" s="50">
        <f t="shared" si="5"/>
        <v>25293289</v>
      </c>
      <c r="G56" s="50">
        <f t="shared" si="5"/>
        <v>15958026</v>
      </c>
      <c r="H56" s="50">
        <f t="shared" si="5"/>
        <v>-3374770</v>
      </c>
      <c r="I56" s="50">
        <f t="shared" si="5"/>
        <v>-6872068</v>
      </c>
      <c r="J56" s="50">
        <f t="shared" si="5"/>
        <v>5711188</v>
      </c>
      <c r="K56" s="50">
        <f t="shared" si="5"/>
        <v>-641774</v>
      </c>
      <c r="L56" s="50">
        <f t="shared" si="5"/>
        <v>1153625</v>
      </c>
      <c r="M56" s="50">
        <f t="shared" si="5"/>
        <v>2963581</v>
      </c>
      <c r="N56" s="50">
        <f t="shared" si="5"/>
        <v>3475432</v>
      </c>
      <c r="O56" s="50">
        <f t="shared" si="5"/>
        <v>-3780670</v>
      </c>
      <c r="P56" s="50">
        <f t="shared" si="5"/>
        <v>3480367</v>
      </c>
      <c r="Q56" s="50">
        <f t="shared" si="5"/>
        <v>6991491</v>
      </c>
      <c r="R56" s="50">
        <f t="shared" si="5"/>
        <v>6691188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15877808</v>
      </c>
      <c r="X56" s="50">
        <f t="shared" si="5"/>
        <v>-23744295</v>
      </c>
      <c r="Y56" s="50">
        <f t="shared" si="5"/>
        <v>39622103</v>
      </c>
      <c r="Z56" s="51">
        <f>+IF(X56&lt;&gt;0,+(Y56/X56)*100,0)</f>
        <v>-166.86999129685677</v>
      </c>
      <c r="AA56" s="48">
        <f>SUM(AA53:AA55)</f>
        <v>25293289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16450012</v>
      </c>
      <c r="D59" s="65">
        <f>SUM(D56:D58)</f>
        <v>0</v>
      </c>
      <c r="E59" s="66">
        <f t="shared" si="6"/>
        <v>18198845</v>
      </c>
      <c r="F59" s="67">
        <f t="shared" si="6"/>
        <v>25293289</v>
      </c>
      <c r="G59" s="67">
        <f t="shared" si="6"/>
        <v>15958026</v>
      </c>
      <c r="H59" s="67">
        <f t="shared" si="6"/>
        <v>-3374770</v>
      </c>
      <c r="I59" s="67">
        <f t="shared" si="6"/>
        <v>-6872068</v>
      </c>
      <c r="J59" s="67">
        <f t="shared" si="6"/>
        <v>5711188</v>
      </c>
      <c r="K59" s="67">
        <f t="shared" si="6"/>
        <v>-641774</v>
      </c>
      <c r="L59" s="67">
        <f t="shared" si="6"/>
        <v>1153625</v>
      </c>
      <c r="M59" s="67">
        <f t="shared" si="6"/>
        <v>2963581</v>
      </c>
      <c r="N59" s="67">
        <f t="shared" si="6"/>
        <v>3475432</v>
      </c>
      <c r="O59" s="67">
        <f t="shared" si="6"/>
        <v>-3780670</v>
      </c>
      <c r="P59" s="67">
        <f t="shared" si="6"/>
        <v>3480367</v>
      </c>
      <c r="Q59" s="67">
        <f t="shared" si="6"/>
        <v>6991491</v>
      </c>
      <c r="R59" s="67">
        <f t="shared" si="6"/>
        <v>6691188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15877808</v>
      </c>
      <c r="X59" s="67">
        <f t="shared" si="6"/>
        <v>-23744295</v>
      </c>
      <c r="Y59" s="67">
        <f t="shared" si="6"/>
        <v>39622103</v>
      </c>
      <c r="Z59" s="68">
        <f>+IF(X59&lt;&gt;0,+(Y59/X59)*100,0)</f>
        <v>-166.86999129685677</v>
      </c>
      <c r="AA59" s="65">
        <f>SUM(AA56:AA58)</f>
        <v>25293289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602479</v>
      </c>
      <c r="D34" s="20"/>
      <c r="E34" s="21">
        <v>663973</v>
      </c>
      <c r="F34" s="22">
        <v>662211</v>
      </c>
      <c r="G34" s="22">
        <v>79241</v>
      </c>
      <c r="H34" s="22">
        <v>50729</v>
      </c>
      <c r="I34" s="22">
        <v>50729</v>
      </c>
      <c r="J34" s="22">
        <v>180699</v>
      </c>
      <c r="K34" s="22">
        <v>50729</v>
      </c>
      <c r="L34" s="22">
        <v>50729</v>
      </c>
      <c r="M34" s="22">
        <v>50729</v>
      </c>
      <c r="N34" s="22">
        <v>152187</v>
      </c>
      <c r="O34" s="22">
        <v>59537</v>
      </c>
      <c r="P34" s="22">
        <v>50916</v>
      </c>
      <c r="Q34" s="22">
        <v>50916</v>
      </c>
      <c r="R34" s="22">
        <v>161369</v>
      </c>
      <c r="S34" s="22"/>
      <c r="T34" s="22"/>
      <c r="U34" s="22"/>
      <c r="V34" s="22"/>
      <c r="W34" s="22">
        <v>494255</v>
      </c>
      <c r="X34" s="22">
        <v>496656</v>
      </c>
      <c r="Y34" s="22">
        <v>-2401</v>
      </c>
      <c r="Z34" s="23">
        <v>-0.4834332012499597</v>
      </c>
      <c r="AA34" s="20">
        <v>662211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487196</v>
      </c>
      <c r="D39" s="20"/>
      <c r="E39" s="21">
        <v>600813</v>
      </c>
      <c r="F39" s="22">
        <v>700813</v>
      </c>
      <c r="G39" s="22"/>
      <c r="H39" s="22"/>
      <c r="I39" s="22">
        <v>199027</v>
      </c>
      <c r="J39" s="22">
        <v>199027</v>
      </c>
      <c r="K39" s="22">
        <v>58548</v>
      </c>
      <c r="L39" s="22">
        <v>56659</v>
      </c>
      <c r="M39" s="22">
        <v>58548</v>
      </c>
      <c r="N39" s="22">
        <v>173755</v>
      </c>
      <c r="O39" s="22">
        <v>58548</v>
      </c>
      <c r="P39" s="22">
        <v>54771</v>
      </c>
      <c r="Q39" s="22">
        <v>58548</v>
      </c>
      <c r="R39" s="22">
        <v>171867</v>
      </c>
      <c r="S39" s="22"/>
      <c r="T39" s="22"/>
      <c r="U39" s="22"/>
      <c r="V39" s="22"/>
      <c r="W39" s="22">
        <v>544649</v>
      </c>
      <c r="X39" s="22">
        <v>525609</v>
      </c>
      <c r="Y39" s="22">
        <v>19040</v>
      </c>
      <c r="Z39" s="23">
        <v>3.6224646077217093</v>
      </c>
      <c r="AA39" s="20">
        <v>700813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8003607</v>
      </c>
      <c r="D41" s="20"/>
      <c r="E41" s="21">
        <v>1500000</v>
      </c>
      <c r="F41" s="22">
        <v>1500000</v>
      </c>
      <c r="G41" s="22">
        <v>398516</v>
      </c>
      <c r="H41" s="22"/>
      <c r="I41" s="22"/>
      <c r="J41" s="22">
        <v>398516</v>
      </c>
      <c r="K41" s="22">
        <v>267760</v>
      </c>
      <c r="L41" s="22">
        <v>323829</v>
      </c>
      <c r="M41" s="22"/>
      <c r="N41" s="22">
        <v>591589</v>
      </c>
      <c r="O41" s="22"/>
      <c r="P41" s="22">
        <v>97680</v>
      </c>
      <c r="Q41" s="22"/>
      <c r="R41" s="22">
        <v>97680</v>
      </c>
      <c r="S41" s="22"/>
      <c r="T41" s="22"/>
      <c r="U41" s="22"/>
      <c r="V41" s="22"/>
      <c r="W41" s="22">
        <v>1087785</v>
      </c>
      <c r="X41" s="22">
        <v>1125000</v>
      </c>
      <c r="Y41" s="22">
        <v>-37215</v>
      </c>
      <c r="Z41" s="23">
        <v>-3.3079999999999998</v>
      </c>
      <c r="AA41" s="20">
        <v>1500000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2037833</v>
      </c>
      <c r="D44" s="20"/>
      <c r="E44" s="21">
        <v>1215588</v>
      </c>
      <c r="F44" s="22">
        <v>1809588</v>
      </c>
      <c r="G44" s="22">
        <v>166445</v>
      </c>
      <c r="H44" s="22">
        <v>184790</v>
      </c>
      <c r="I44" s="22">
        <v>193781</v>
      </c>
      <c r="J44" s="22">
        <v>545016</v>
      </c>
      <c r="K44" s="22">
        <v>413</v>
      </c>
      <c r="L44" s="22">
        <v>413</v>
      </c>
      <c r="M44" s="22">
        <v>178788</v>
      </c>
      <c r="N44" s="22">
        <v>179614</v>
      </c>
      <c r="O44" s="22">
        <v>184836</v>
      </c>
      <c r="P44" s="22">
        <v>182418</v>
      </c>
      <c r="Q44" s="22">
        <v>181122</v>
      </c>
      <c r="R44" s="22">
        <v>548376</v>
      </c>
      <c r="S44" s="22"/>
      <c r="T44" s="22"/>
      <c r="U44" s="22"/>
      <c r="V44" s="22"/>
      <c r="W44" s="22">
        <v>1273006</v>
      </c>
      <c r="X44" s="22">
        <v>1357191</v>
      </c>
      <c r="Y44" s="22">
        <v>-84185</v>
      </c>
      <c r="Z44" s="23">
        <v>-6.2028852239662653</v>
      </c>
      <c r="AA44" s="20">
        <v>1809588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11131115</v>
      </c>
      <c r="D47" s="29">
        <f t="shared" ref="D47:Y47" si="1">SUM(D34:D46)</f>
        <v>0</v>
      </c>
      <c r="E47" s="30">
        <f t="shared" si="1"/>
        <v>3980374</v>
      </c>
      <c r="F47" s="31">
        <f t="shared" si="1"/>
        <v>4672612</v>
      </c>
      <c r="G47" s="31">
        <f t="shared" si="1"/>
        <v>644202</v>
      </c>
      <c r="H47" s="31">
        <f t="shared" si="1"/>
        <v>235519</v>
      </c>
      <c r="I47" s="31">
        <f t="shared" si="1"/>
        <v>443537</v>
      </c>
      <c r="J47" s="31">
        <f t="shared" si="1"/>
        <v>1323258</v>
      </c>
      <c r="K47" s="31">
        <f t="shared" si="1"/>
        <v>377450</v>
      </c>
      <c r="L47" s="31">
        <f t="shared" si="1"/>
        <v>431630</v>
      </c>
      <c r="M47" s="31">
        <f t="shared" si="1"/>
        <v>288065</v>
      </c>
      <c r="N47" s="31">
        <f t="shared" si="1"/>
        <v>1097145</v>
      </c>
      <c r="O47" s="31">
        <f t="shared" si="1"/>
        <v>302921</v>
      </c>
      <c r="P47" s="31">
        <f t="shared" si="1"/>
        <v>385785</v>
      </c>
      <c r="Q47" s="31">
        <f t="shared" si="1"/>
        <v>290586</v>
      </c>
      <c r="R47" s="31">
        <f t="shared" si="1"/>
        <v>979292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3399695</v>
      </c>
      <c r="X47" s="31">
        <f t="shared" si="1"/>
        <v>3504456</v>
      </c>
      <c r="Y47" s="31">
        <f t="shared" si="1"/>
        <v>-104761</v>
      </c>
      <c r="Z47" s="32">
        <f>+IF(X47&lt;&gt;0,+(Y47/X47)*100,0)</f>
        <v>-2.9893655391878227</v>
      </c>
      <c r="AA47" s="29">
        <f>SUM(AA34:AA46)</f>
        <v>4672612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-11131115</v>
      </c>
      <c r="D48" s="39">
        <f t="shared" si="2"/>
        <v>0</v>
      </c>
      <c r="E48" s="40">
        <f t="shared" si="2"/>
        <v>-3980374</v>
      </c>
      <c r="F48" s="41">
        <f t="shared" si="2"/>
        <v>-4672612</v>
      </c>
      <c r="G48" s="41">
        <f t="shared" si="2"/>
        <v>-644202</v>
      </c>
      <c r="H48" s="41">
        <f t="shared" si="2"/>
        <v>-235519</v>
      </c>
      <c r="I48" s="41">
        <f t="shared" si="2"/>
        <v>-443537</v>
      </c>
      <c r="J48" s="41">
        <f t="shared" si="2"/>
        <v>-1323258</v>
      </c>
      <c r="K48" s="41">
        <f t="shared" si="2"/>
        <v>-377450</v>
      </c>
      <c r="L48" s="41">
        <f t="shared" si="2"/>
        <v>-431630</v>
      </c>
      <c r="M48" s="41">
        <f t="shared" si="2"/>
        <v>-288065</v>
      </c>
      <c r="N48" s="41">
        <f t="shared" si="2"/>
        <v>-1097145</v>
      </c>
      <c r="O48" s="41">
        <f t="shared" si="2"/>
        <v>-302921</v>
      </c>
      <c r="P48" s="41">
        <f t="shared" si="2"/>
        <v>-385785</v>
      </c>
      <c r="Q48" s="41">
        <f t="shared" si="2"/>
        <v>-290586</v>
      </c>
      <c r="R48" s="41">
        <f t="shared" si="2"/>
        <v>-979292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-3399695</v>
      </c>
      <c r="X48" s="41">
        <f t="shared" si="2"/>
        <v>-3504456</v>
      </c>
      <c r="Y48" s="41">
        <f t="shared" si="2"/>
        <v>104761</v>
      </c>
      <c r="Z48" s="42">
        <f>+IF(X48&lt;&gt;0,+(Y48/X48)*100,0)</f>
        <v>-2.9893655391878227</v>
      </c>
      <c r="AA48" s="39">
        <f>+AA32-AA47</f>
        <v>-4672612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-11131115</v>
      </c>
      <c r="D51" s="48">
        <f t="shared" si="3"/>
        <v>0</v>
      </c>
      <c r="E51" s="49">
        <f t="shared" si="3"/>
        <v>-3980374</v>
      </c>
      <c r="F51" s="50">
        <f t="shared" si="3"/>
        <v>-4672612</v>
      </c>
      <c r="G51" s="50">
        <f t="shared" si="3"/>
        <v>-644202</v>
      </c>
      <c r="H51" s="50">
        <f t="shared" si="3"/>
        <v>-235519</v>
      </c>
      <c r="I51" s="50">
        <f t="shared" si="3"/>
        <v>-443537</v>
      </c>
      <c r="J51" s="50">
        <f t="shared" si="3"/>
        <v>-1323258</v>
      </c>
      <c r="K51" s="50">
        <f t="shared" si="3"/>
        <v>-377450</v>
      </c>
      <c r="L51" s="50">
        <f t="shared" si="3"/>
        <v>-431630</v>
      </c>
      <c r="M51" s="50">
        <f t="shared" si="3"/>
        <v>-288065</v>
      </c>
      <c r="N51" s="50">
        <f t="shared" si="3"/>
        <v>-1097145</v>
      </c>
      <c r="O51" s="50">
        <f t="shared" si="3"/>
        <v>-302921</v>
      </c>
      <c r="P51" s="50">
        <f t="shared" si="3"/>
        <v>-385785</v>
      </c>
      <c r="Q51" s="50">
        <f t="shared" si="3"/>
        <v>-290586</v>
      </c>
      <c r="R51" s="50">
        <f t="shared" si="3"/>
        <v>-979292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-3399695</v>
      </c>
      <c r="X51" s="50">
        <f t="shared" si="3"/>
        <v>-3504456</v>
      </c>
      <c r="Y51" s="50">
        <f t="shared" si="3"/>
        <v>104761</v>
      </c>
      <c r="Z51" s="51">
        <f>+IF(X51&lt;&gt;0,+(Y51/X51)*100,0)</f>
        <v>-2.9893655391878227</v>
      </c>
      <c r="AA51" s="48">
        <f>SUM(AA48:AA50)</f>
        <v>-4672612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-11131115</v>
      </c>
      <c r="D53" s="54">
        <f>+D51-D52</f>
        <v>0</v>
      </c>
      <c r="E53" s="55">
        <f t="shared" si="4"/>
        <v>-3980374</v>
      </c>
      <c r="F53" s="56">
        <f t="shared" si="4"/>
        <v>-4672612</v>
      </c>
      <c r="G53" s="56">
        <f t="shared" si="4"/>
        <v>-644202</v>
      </c>
      <c r="H53" s="56">
        <f t="shared" si="4"/>
        <v>-235519</v>
      </c>
      <c r="I53" s="56">
        <f t="shared" si="4"/>
        <v>-443537</v>
      </c>
      <c r="J53" s="56">
        <f t="shared" si="4"/>
        <v>-1323258</v>
      </c>
      <c r="K53" s="56">
        <f t="shared" si="4"/>
        <v>-377450</v>
      </c>
      <c r="L53" s="56">
        <f t="shared" si="4"/>
        <v>-431630</v>
      </c>
      <c r="M53" s="56">
        <f t="shared" si="4"/>
        <v>-288065</v>
      </c>
      <c r="N53" s="56">
        <f t="shared" si="4"/>
        <v>-1097145</v>
      </c>
      <c r="O53" s="56">
        <f t="shared" si="4"/>
        <v>-302921</v>
      </c>
      <c r="P53" s="56">
        <f t="shared" si="4"/>
        <v>-385785</v>
      </c>
      <c r="Q53" s="56">
        <f t="shared" si="4"/>
        <v>-290586</v>
      </c>
      <c r="R53" s="56">
        <f t="shared" si="4"/>
        <v>-979292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-3399695</v>
      </c>
      <c r="X53" s="56">
        <f t="shared" si="4"/>
        <v>-3504456</v>
      </c>
      <c r="Y53" s="56">
        <f t="shared" si="4"/>
        <v>104761</v>
      </c>
      <c r="Z53" s="57">
        <f>+IF(X53&lt;&gt;0,+(Y53/X53)*100,0)</f>
        <v>-2.9893655391878227</v>
      </c>
      <c r="AA53" s="54">
        <f>+AA51-AA52</f>
        <v>-4672612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-11131115</v>
      </c>
      <c r="D56" s="48">
        <f>SUM(D53:D55)</f>
        <v>0</v>
      </c>
      <c r="E56" s="49">
        <f t="shared" si="5"/>
        <v>-3980374</v>
      </c>
      <c r="F56" s="50">
        <f t="shared" si="5"/>
        <v>-4672612</v>
      </c>
      <c r="G56" s="50">
        <f t="shared" si="5"/>
        <v>-644202</v>
      </c>
      <c r="H56" s="50">
        <f t="shared" si="5"/>
        <v>-235519</v>
      </c>
      <c r="I56" s="50">
        <f t="shared" si="5"/>
        <v>-443537</v>
      </c>
      <c r="J56" s="50">
        <f t="shared" si="5"/>
        <v>-1323258</v>
      </c>
      <c r="K56" s="50">
        <f t="shared" si="5"/>
        <v>-377450</v>
      </c>
      <c r="L56" s="50">
        <f t="shared" si="5"/>
        <v>-431630</v>
      </c>
      <c r="M56" s="50">
        <f t="shared" si="5"/>
        <v>-288065</v>
      </c>
      <c r="N56" s="50">
        <f t="shared" si="5"/>
        <v>-1097145</v>
      </c>
      <c r="O56" s="50">
        <f t="shared" si="5"/>
        <v>-302921</v>
      </c>
      <c r="P56" s="50">
        <f t="shared" si="5"/>
        <v>-385785</v>
      </c>
      <c r="Q56" s="50">
        <f t="shared" si="5"/>
        <v>-290586</v>
      </c>
      <c r="R56" s="50">
        <f t="shared" si="5"/>
        <v>-979292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-3399695</v>
      </c>
      <c r="X56" s="50">
        <f t="shared" si="5"/>
        <v>-3504456</v>
      </c>
      <c r="Y56" s="50">
        <f t="shared" si="5"/>
        <v>104761</v>
      </c>
      <c r="Z56" s="51">
        <f>+IF(X56&lt;&gt;0,+(Y56/X56)*100,0)</f>
        <v>-2.9893655391878227</v>
      </c>
      <c r="AA56" s="48">
        <f>SUM(AA53:AA55)</f>
        <v>-4672612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-11131115</v>
      </c>
      <c r="D59" s="65">
        <f>SUM(D56:D58)</f>
        <v>0</v>
      </c>
      <c r="E59" s="66">
        <f t="shared" si="6"/>
        <v>-3980374</v>
      </c>
      <c r="F59" s="67">
        <f t="shared" si="6"/>
        <v>-4672612</v>
      </c>
      <c r="G59" s="67">
        <f t="shared" si="6"/>
        <v>-644202</v>
      </c>
      <c r="H59" s="67">
        <f t="shared" si="6"/>
        <v>-235519</v>
      </c>
      <c r="I59" s="67">
        <f t="shared" si="6"/>
        <v>-443537</v>
      </c>
      <c r="J59" s="67">
        <f t="shared" si="6"/>
        <v>-1323258</v>
      </c>
      <c r="K59" s="67">
        <f t="shared" si="6"/>
        <v>-377450</v>
      </c>
      <c r="L59" s="67">
        <f t="shared" si="6"/>
        <v>-431630</v>
      </c>
      <c r="M59" s="67">
        <f t="shared" si="6"/>
        <v>-288065</v>
      </c>
      <c r="N59" s="67">
        <f t="shared" si="6"/>
        <v>-1097145</v>
      </c>
      <c r="O59" s="67">
        <f t="shared" si="6"/>
        <v>-302921</v>
      </c>
      <c r="P59" s="67">
        <f t="shared" si="6"/>
        <v>-385785</v>
      </c>
      <c r="Q59" s="67">
        <f t="shared" si="6"/>
        <v>-290586</v>
      </c>
      <c r="R59" s="67">
        <f t="shared" si="6"/>
        <v>-979292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-3399695</v>
      </c>
      <c r="X59" s="67">
        <f t="shared" si="6"/>
        <v>-3504456</v>
      </c>
      <c r="Y59" s="67">
        <f t="shared" si="6"/>
        <v>104761</v>
      </c>
      <c r="Z59" s="68">
        <f>+IF(X59&lt;&gt;0,+(Y59/X59)*100,0)</f>
        <v>-2.9893655391878227</v>
      </c>
      <c r="AA59" s="65">
        <f>SUM(AA56:AA58)</f>
        <v>-4672612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52356300</v>
      </c>
      <c r="F6" s="22">
        <v>32356299</v>
      </c>
      <c r="G6" s="22"/>
      <c r="H6" s="22"/>
      <c r="I6" s="22">
        <v>4124748</v>
      </c>
      <c r="J6" s="22">
        <v>4124748</v>
      </c>
      <c r="K6" s="22">
        <v>2921643</v>
      </c>
      <c r="L6" s="22">
        <v>4450296</v>
      </c>
      <c r="M6" s="22">
        <v>3161726</v>
      </c>
      <c r="N6" s="22">
        <v>10533665</v>
      </c>
      <c r="O6" s="22">
        <v>3391475</v>
      </c>
      <c r="P6" s="22">
        <v>2717629</v>
      </c>
      <c r="Q6" s="22">
        <v>2300669</v>
      </c>
      <c r="R6" s="22">
        <v>8409773</v>
      </c>
      <c r="S6" s="22"/>
      <c r="T6" s="22"/>
      <c r="U6" s="22"/>
      <c r="V6" s="22"/>
      <c r="W6" s="22">
        <v>23068186</v>
      </c>
      <c r="X6" s="22">
        <v>31267234</v>
      </c>
      <c r="Y6" s="22">
        <v>-8199048</v>
      </c>
      <c r="Z6" s="23">
        <v>-26.222492210215968</v>
      </c>
      <c r="AA6" s="20">
        <v>32356299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>
        <v>90467</v>
      </c>
      <c r="R13" s="22">
        <v>90467</v>
      </c>
      <c r="S13" s="22"/>
      <c r="T13" s="22"/>
      <c r="U13" s="22"/>
      <c r="V13" s="22"/>
      <c r="W13" s="22">
        <v>90467</v>
      </c>
      <c r="X13" s="22"/>
      <c r="Y13" s="22">
        <v>90467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>
        <v>7269</v>
      </c>
      <c r="Q14" s="22"/>
      <c r="R14" s="22">
        <v>7269</v>
      </c>
      <c r="S14" s="22"/>
      <c r="T14" s="22"/>
      <c r="U14" s="22"/>
      <c r="V14" s="22"/>
      <c r="W14" s="22">
        <v>7269</v>
      </c>
      <c r="X14" s="22"/>
      <c r="Y14" s="22">
        <v>7269</v>
      </c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>
        <v>-1354</v>
      </c>
      <c r="Q19" s="22"/>
      <c r="R19" s="22">
        <v>-1354</v>
      </c>
      <c r="S19" s="22"/>
      <c r="T19" s="22"/>
      <c r="U19" s="22"/>
      <c r="V19" s="22"/>
      <c r="W19" s="22">
        <v>-1354</v>
      </c>
      <c r="X19" s="22"/>
      <c r="Y19" s="22">
        <v>-1354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723546</v>
      </c>
      <c r="F23" s="22"/>
      <c r="G23" s="22"/>
      <c r="H23" s="22"/>
      <c r="I23" s="22">
        <v>2000</v>
      </c>
      <c r="J23" s="22">
        <v>2000</v>
      </c>
      <c r="K23" s="22">
        <v>3908</v>
      </c>
      <c r="L23" s="22"/>
      <c r="M23" s="22"/>
      <c r="N23" s="22">
        <v>3908</v>
      </c>
      <c r="O23" s="22"/>
      <c r="P23" s="22"/>
      <c r="Q23" s="22">
        <v>-4131</v>
      </c>
      <c r="R23" s="22">
        <v>-4131</v>
      </c>
      <c r="S23" s="22"/>
      <c r="T23" s="22"/>
      <c r="U23" s="22"/>
      <c r="V23" s="22"/>
      <c r="W23" s="22">
        <v>1777</v>
      </c>
      <c r="X23" s="22"/>
      <c r="Y23" s="22">
        <v>1777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>
        <v>379877</v>
      </c>
      <c r="P25" s="22"/>
      <c r="Q25" s="22"/>
      <c r="R25" s="22">
        <v>379877</v>
      </c>
      <c r="S25" s="22"/>
      <c r="T25" s="22"/>
      <c r="U25" s="22"/>
      <c r="V25" s="22"/>
      <c r="W25" s="22">
        <v>379877</v>
      </c>
      <c r="X25" s="22"/>
      <c r="Y25" s="22">
        <v>379877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>
        <v>3486128</v>
      </c>
      <c r="L26" s="22">
        <v>3496260</v>
      </c>
      <c r="M26" s="22">
        <v>3548591</v>
      </c>
      <c r="N26" s="22">
        <v>10530979</v>
      </c>
      <c r="O26" s="22">
        <v>3594453</v>
      </c>
      <c r="P26" s="22">
        <v>3646915</v>
      </c>
      <c r="Q26" s="22">
        <v>-6060237</v>
      </c>
      <c r="R26" s="22">
        <v>1181131</v>
      </c>
      <c r="S26" s="22"/>
      <c r="T26" s="22"/>
      <c r="U26" s="22"/>
      <c r="V26" s="22"/>
      <c r="W26" s="22">
        <v>11712110</v>
      </c>
      <c r="X26" s="22"/>
      <c r="Y26" s="22">
        <v>11712110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53079846</v>
      </c>
      <c r="F32" s="31">
        <f t="shared" si="0"/>
        <v>32356299</v>
      </c>
      <c r="G32" s="31">
        <f t="shared" si="0"/>
        <v>0</v>
      </c>
      <c r="H32" s="31">
        <f t="shared" si="0"/>
        <v>0</v>
      </c>
      <c r="I32" s="31">
        <f t="shared" si="0"/>
        <v>4126748</v>
      </c>
      <c r="J32" s="31">
        <f t="shared" si="0"/>
        <v>4126748</v>
      </c>
      <c r="K32" s="31">
        <f t="shared" si="0"/>
        <v>6411679</v>
      </c>
      <c r="L32" s="31">
        <f t="shared" si="0"/>
        <v>7946556</v>
      </c>
      <c r="M32" s="31">
        <f t="shared" si="0"/>
        <v>6710317</v>
      </c>
      <c r="N32" s="31">
        <f t="shared" si="0"/>
        <v>21068552</v>
      </c>
      <c r="O32" s="31">
        <f t="shared" si="0"/>
        <v>7365805</v>
      </c>
      <c r="P32" s="31">
        <f t="shared" si="0"/>
        <v>6370459</v>
      </c>
      <c r="Q32" s="31">
        <f t="shared" si="0"/>
        <v>-3673232</v>
      </c>
      <c r="R32" s="31">
        <f t="shared" si="0"/>
        <v>10063032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35258332</v>
      </c>
      <c r="X32" s="31">
        <f t="shared" si="0"/>
        <v>31267234</v>
      </c>
      <c r="Y32" s="31">
        <f t="shared" si="0"/>
        <v>3991098</v>
      </c>
      <c r="Z32" s="32">
        <f>+IF(X32&lt;&gt;0,+(Y32/X32)*100,0)</f>
        <v>12.764474145682344</v>
      </c>
      <c r="AA32" s="29">
        <f>SUM(AA6:AA31)</f>
        <v>32356299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9547724</v>
      </c>
      <c r="F34" s="22">
        <v>1051</v>
      </c>
      <c r="G34" s="22"/>
      <c r="H34" s="22"/>
      <c r="I34" s="22">
        <v>1290090</v>
      </c>
      <c r="J34" s="22">
        <v>1290090</v>
      </c>
      <c r="K34" s="22">
        <v>1129260</v>
      </c>
      <c r="L34" s="22">
        <v>1615450</v>
      </c>
      <c r="M34" s="22">
        <v>1160303</v>
      </c>
      <c r="N34" s="22">
        <v>3905013</v>
      </c>
      <c r="O34" s="22">
        <v>1254664</v>
      </c>
      <c r="P34" s="22">
        <v>1184212</v>
      </c>
      <c r="Q34" s="22"/>
      <c r="R34" s="22">
        <v>2438876</v>
      </c>
      <c r="S34" s="22"/>
      <c r="T34" s="22"/>
      <c r="U34" s="22"/>
      <c r="V34" s="22"/>
      <c r="W34" s="22">
        <v>7633979</v>
      </c>
      <c r="X34" s="22">
        <v>792</v>
      </c>
      <c r="Y34" s="22">
        <v>7633187</v>
      </c>
      <c r="Z34" s="23">
        <v>963786.2373737375</v>
      </c>
      <c r="AA34" s="20">
        <v>1051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120272715</v>
      </c>
      <c r="F36" s="22">
        <v>120272715</v>
      </c>
      <c r="G36" s="22"/>
      <c r="H36" s="22"/>
      <c r="I36" s="22">
        <v>14812929</v>
      </c>
      <c r="J36" s="22">
        <v>14812929</v>
      </c>
      <c r="K36" s="22">
        <v>9752874</v>
      </c>
      <c r="L36" s="22">
        <v>9034817</v>
      </c>
      <c r="M36" s="22">
        <v>8401725</v>
      </c>
      <c r="N36" s="22">
        <v>27189416</v>
      </c>
      <c r="O36" s="22">
        <v>8092804</v>
      </c>
      <c r="P36" s="22">
        <v>8546643</v>
      </c>
      <c r="Q36" s="22">
        <v>6520648</v>
      </c>
      <c r="R36" s="22">
        <v>23160095</v>
      </c>
      <c r="S36" s="22"/>
      <c r="T36" s="22"/>
      <c r="U36" s="22"/>
      <c r="V36" s="22"/>
      <c r="W36" s="22">
        <v>65162440</v>
      </c>
      <c r="X36" s="22">
        <v>90204534</v>
      </c>
      <c r="Y36" s="22">
        <v>-25042094</v>
      </c>
      <c r="Z36" s="23">
        <v>-27.761458198985871</v>
      </c>
      <c r="AA36" s="20">
        <v>120272715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>
        <v>11954652</v>
      </c>
      <c r="G37" s="22"/>
      <c r="H37" s="22"/>
      <c r="I37" s="22"/>
      <c r="J37" s="22"/>
      <c r="K37" s="22">
        <v>178613</v>
      </c>
      <c r="L37" s="22">
        <v>2523415</v>
      </c>
      <c r="M37" s="22">
        <v>5030773</v>
      </c>
      <c r="N37" s="22">
        <v>7732801</v>
      </c>
      <c r="O37" s="22">
        <v>28500</v>
      </c>
      <c r="P37" s="22">
        <v>2262254</v>
      </c>
      <c r="Q37" s="22"/>
      <c r="R37" s="22">
        <v>2290754</v>
      </c>
      <c r="S37" s="22"/>
      <c r="T37" s="22"/>
      <c r="U37" s="22"/>
      <c r="V37" s="22"/>
      <c r="W37" s="22">
        <v>10023555</v>
      </c>
      <c r="X37" s="22">
        <v>15081433</v>
      </c>
      <c r="Y37" s="22">
        <v>-5057878</v>
      </c>
      <c r="Z37" s="23">
        <v>-33.537118123987291</v>
      </c>
      <c r="AA37" s="20">
        <v>11954652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30544584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11676870</v>
      </c>
      <c r="F41" s="22">
        <v>23759638</v>
      </c>
      <c r="G41" s="22"/>
      <c r="H41" s="22"/>
      <c r="I41" s="22">
        <v>2444448</v>
      </c>
      <c r="J41" s="22">
        <v>2444448</v>
      </c>
      <c r="K41" s="22">
        <v>854524</v>
      </c>
      <c r="L41" s="22">
        <v>2059796</v>
      </c>
      <c r="M41" s="22">
        <v>354485</v>
      </c>
      <c r="N41" s="22">
        <v>3268805</v>
      </c>
      <c r="O41" s="22">
        <v>1498792</v>
      </c>
      <c r="P41" s="22">
        <v>805472</v>
      </c>
      <c r="Q41" s="22">
        <v>1460335</v>
      </c>
      <c r="R41" s="22">
        <v>3764599</v>
      </c>
      <c r="S41" s="22"/>
      <c r="T41" s="22"/>
      <c r="U41" s="22"/>
      <c r="V41" s="22"/>
      <c r="W41" s="22">
        <v>9477852</v>
      </c>
      <c r="X41" s="22">
        <v>12911467</v>
      </c>
      <c r="Y41" s="22">
        <v>-3433615</v>
      </c>
      <c r="Z41" s="23">
        <v>-26.593531161098888</v>
      </c>
      <c r="AA41" s="20">
        <v>23759638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>
        <v>3500</v>
      </c>
      <c r="G42" s="22"/>
      <c r="H42" s="22"/>
      <c r="I42" s="22"/>
      <c r="J42" s="22"/>
      <c r="K42" s="22"/>
      <c r="L42" s="22"/>
      <c r="M42" s="22"/>
      <c r="N42" s="22"/>
      <c r="O42" s="22">
        <v>3500</v>
      </c>
      <c r="P42" s="22"/>
      <c r="Q42" s="22"/>
      <c r="R42" s="22">
        <v>3500</v>
      </c>
      <c r="S42" s="22"/>
      <c r="T42" s="22"/>
      <c r="U42" s="22"/>
      <c r="V42" s="22"/>
      <c r="W42" s="22">
        <v>3500</v>
      </c>
      <c r="X42" s="22">
        <v>1400</v>
      </c>
      <c r="Y42" s="22">
        <v>2100</v>
      </c>
      <c r="Z42" s="23">
        <v>150</v>
      </c>
      <c r="AA42" s="20">
        <v>3500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633343</v>
      </c>
      <c r="F44" s="22">
        <v>5575584</v>
      </c>
      <c r="G44" s="22"/>
      <c r="H44" s="22"/>
      <c r="I44" s="22">
        <v>71703</v>
      </c>
      <c r="J44" s="22">
        <v>71703</v>
      </c>
      <c r="K44" s="22">
        <v>92134</v>
      </c>
      <c r="L44" s="22">
        <v>385464</v>
      </c>
      <c r="M44" s="22">
        <v>327259</v>
      </c>
      <c r="N44" s="22">
        <v>804857</v>
      </c>
      <c r="O44" s="22">
        <v>819060</v>
      </c>
      <c r="P44" s="22">
        <v>277966</v>
      </c>
      <c r="Q44" s="22">
        <v>836967</v>
      </c>
      <c r="R44" s="22">
        <v>1933993</v>
      </c>
      <c r="S44" s="22"/>
      <c r="T44" s="22"/>
      <c r="U44" s="22"/>
      <c r="V44" s="22"/>
      <c r="W44" s="22">
        <v>2810553</v>
      </c>
      <c r="X44" s="22">
        <v>5405916</v>
      </c>
      <c r="Y44" s="22">
        <v>-2595363</v>
      </c>
      <c r="Z44" s="23">
        <v>-48.009680505579446</v>
      </c>
      <c r="AA44" s="20">
        <v>5575584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172675236</v>
      </c>
      <c r="F47" s="31">
        <f t="shared" si="1"/>
        <v>161567140</v>
      </c>
      <c r="G47" s="31">
        <f t="shared" si="1"/>
        <v>0</v>
      </c>
      <c r="H47" s="31">
        <f t="shared" si="1"/>
        <v>0</v>
      </c>
      <c r="I47" s="31">
        <f t="shared" si="1"/>
        <v>18619170</v>
      </c>
      <c r="J47" s="31">
        <f t="shared" si="1"/>
        <v>18619170</v>
      </c>
      <c r="K47" s="31">
        <f t="shared" si="1"/>
        <v>12007405</v>
      </c>
      <c r="L47" s="31">
        <f t="shared" si="1"/>
        <v>15618942</v>
      </c>
      <c r="M47" s="31">
        <f t="shared" si="1"/>
        <v>15274545</v>
      </c>
      <c r="N47" s="31">
        <f t="shared" si="1"/>
        <v>42900892</v>
      </c>
      <c r="O47" s="31">
        <f t="shared" si="1"/>
        <v>11697320</v>
      </c>
      <c r="P47" s="31">
        <f t="shared" si="1"/>
        <v>13076547</v>
      </c>
      <c r="Q47" s="31">
        <f t="shared" si="1"/>
        <v>8817950</v>
      </c>
      <c r="R47" s="31">
        <f t="shared" si="1"/>
        <v>33591817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95111879</v>
      </c>
      <c r="X47" s="31">
        <f t="shared" si="1"/>
        <v>123605542</v>
      </c>
      <c r="Y47" s="31">
        <f t="shared" si="1"/>
        <v>-28493663</v>
      </c>
      <c r="Z47" s="32">
        <f>+IF(X47&lt;&gt;0,+(Y47/X47)*100,0)</f>
        <v>-23.052091790512112</v>
      </c>
      <c r="AA47" s="29">
        <f>SUM(AA34:AA46)</f>
        <v>161567140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-119595390</v>
      </c>
      <c r="F48" s="41">
        <f t="shared" si="2"/>
        <v>-129210841</v>
      </c>
      <c r="G48" s="41">
        <f t="shared" si="2"/>
        <v>0</v>
      </c>
      <c r="H48" s="41">
        <f t="shared" si="2"/>
        <v>0</v>
      </c>
      <c r="I48" s="41">
        <f t="shared" si="2"/>
        <v>-14492422</v>
      </c>
      <c r="J48" s="41">
        <f t="shared" si="2"/>
        <v>-14492422</v>
      </c>
      <c r="K48" s="41">
        <f t="shared" si="2"/>
        <v>-5595726</v>
      </c>
      <c r="L48" s="41">
        <f t="shared" si="2"/>
        <v>-7672386</v>
      </c>
      <c r="M48" s="41">
        <f t="shared" si="2"/>
        <v>-8564228</v>
      </c>
      <c r="N48" s="41">
        <f t="shared" si="2"/>
        <v>-21832340</v>
      </c>
      <c r="O48" s="41">
        <f t="shared" si="2"/>
        <v>-4331515</v>
      </c>
      <c r="P48" s="41">
        <f t="shared" si="2"/>
        <v>-6706088</v>
      </c>
      <c r="Q48" s="41">
        <f t="shared" si="2"/>
        <v>-12491182</v>
      </c>
      <c r="R48" s="41">
        <f t="shared" si="2"/>
        <v>-23528785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-59853547</v>
      </c>
      <c r="X48" s="41">
        <f t="shared" si="2"/>
        <v>-92338308</v>
      </c>
      <c r="Y48" s="41">
        <f t="shared" si="2"/>
        <v>32484761</v>
      </c>
      <c r="Z48" s="42">
        <f>+IF(X48&lt;&gt;0,+(Y48/X48)*100,0)</f>
        <v>-35.180156214255085</v>
      </c>
      <c r="AA48" s="39">
        <f>+AA32-AA47</f>
        <v>-129210841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>
        <v>991729</v>
      </c>
      <c r="M49" s="22">
        <v>1577658</v>
      </c>
      <c r="N49" s="22">
        <v>2569387</v>
      </c>
      <c r="O49" s="22"/>
      <c r="P49" s="22"/>
      <c r="Q49" s="22"/>
      <c r="R49" s="22"/>
      <c r="S49" s="22"/>
      <c r="T49" s="22"/>
      <c r="U49" s="22"/>
      <c r="V49" s="22"/>
      <c r="W49" s="22">
        <v>2569387</v>
      </c>
      <c r="X49" s="22"/>
      <c r="Y49" s="22">
        <v>2569387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-119595390</v>
      </c>
      <c r="F51" s="50">
        <f t="shared" si="3"/>
        <v>-129210841</v>
      </c>
      <c r="G51" s="50">
        <f t="shared" si="3"/>
        <v>0</v>
      </c>
      <c r="H51" s="50">
        <f t="shared" si="3"/>
        <v>0</v>
      </c>
      <c r="I51" s="50">
        <f t="shared" si="3"/>
        <v>-14492422</v>
      </c>
      <c r="J51" s="50">
        <f t="shared" si="3"/>
        <v>-14492422</v>
      </c>
      <c r="K51" s="50">
        <f t="shared" si="3"/>
        <v>-5595726</v>
      </c>
      <c r="L51" s="50">
        <f t="shared" si="3"/>
        <v>-6680657</v>
      </c>
      <c r="M51" s="50">
        <f t="shared" si="3"/>
        <v>-6986570</v>
      </c>
      <c r="N51" s="50">
        <f t="shared" si="3"/>
        <v>-19262953</v>
      </c>
      <c r="O51" s="50">
        <f t="shared" si="3"/>
        <v>-4331515</v>
      </c>
      <c r="P51" s="50">
        <f t="shared" si="3"/>
        <v>-6706088</v>
      </c>
      <c r="Q51" s="50">
        <f t="shared" si="3"/>
        <v>-12491182</v>
      </c>
      <c r="R51" s="50">
        <f t="shared" si="3"/>
        <v>-23528785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-57284160</v>
      </c>
      <c r="X51" s="50">
        <f t="shared" si="3"/>
        <v>-92338308</v>
      </c>
      <c r="Y51" s="50">
        <f t="shared" si="3"/>
        <v>35054148</v>
      </c>
      <c r="Z51" s="51">
        <f>+IF(X51&lt;&gt;0,+(Y51/X51)*100,0)</f>
        <v>-37.962735899384256</v>
      </c>
      <c r="AA51" s="48">
        <f>SUM(AA48:AA50)</f>
        <v>-129210841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-119595390</v>
      </c>
      <c r="F53" s="56">
        <f t="shared" si="4"/>
        <v>-129210841</v>
      </c>
      <c r="G53" s="56">
        <f t="shared" si="4"/>
        <v>0</v>
      </c>
      <c r="H53" s="56">
        <f t="shared" si="4"/>
        <v>0</v>
      </c>
      <c r="I53" s="56">
        <f t="shared" si="4"/>
        <v>-14492422</v>
      </c>
      <c r="J53" s="56">
        <f t="shared" si="4"/>
        <v>-14492422</v>
      </c>
      <c r="K53" s="56">
        <f t="shared" si="4"/>
        <v>-5595726</v>
      </c>
      <c r="L53" s="56">
        <f t="shared" si="4"/>
        <v>-6680657</v>
      </c>
      <c r="M53" s="56">
        <f t="shared" si="4"/>
        <v>-6986570</v>
      </c>
      <c r="N53" s="56">
        <f t="shared" si="4"/>
        <v>-19262953</v>
      </c>
      <c r="O53" s="56">
        <f t="shared" si="4"/>
        <v>-4331515</v>
      </c>
      <c r="P53" s="56">
        <f t="shared" si="4"/>
        <v>-6706088</v>
      </c>
      <c r="Q53" s="56">
        <f t="shared" si="4"/>
        <v>-12491182</v>
      </c>
      <c r="R53" s="56">
        <f t="shared" si="4"/>
        <v>-23528785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-57284160</v>
      </c>
      <c r="X53" s="56">
        <f t="shared" si="4"/>
        <v>-92338308</v>
      </c>
      <c r="Y53" s="56">
        <f t="shared" si="4"/>
        <v>35054148</v>
      </c>
      <c r="Z53" s="57">
        <f>+IF(X53&lt;&gt;0,+(Y53/X53)*100,0)</f>
        <v>-37.962735899384256</v>
      </c>
      <c r="AA53" s="54">
        <f>+AA51-AA52</f>
        <v>-129210841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-119595390</v>
      </c>
      <c r="F56" s="50">
        <f t="shared" si="5"/>
        <v>-129210841</v>
      </c>
      <c r="G56" s="50">
        <f t="shared" si="5"/>
        <v>0</v>
      </c>
      <c r="H56" s="50">
        <f t="shared" si="5"/>
        <v>0</v>
      </c>
      <c r="I56" s="50">
        <f t="shared" si="5"/>
        <v>-14492422</v>
      </c>
      <c r="J56" s="50">
        <f t="shared" si="5"/>
        <v>-14492422</v>
      </c>
      <c r="K56" s="50">
        <f t="shared" si="5"/>
        <v>-5595726</v>
      </c>
      <c r="L56" s="50">
        <f t="shared" si="5"/>
        <v>-6680657</v>
      </c>
      <c r="M56" s="50">
        <f t="shared" si="5"/>
        <v>-6986570</v>
      </c>
      <c r="N56" s="50">
        <f t="shared" si="5"/>
        <v>-19262953</v>
      </c>
      <c r="O56" s="50">
        <f t="shared" si="5"/>
        <v>-4331515</v>
      </c>
      <c r="P56" s="50">
        <f t="shared" si="5"/>
        <v>-6706088</v>
      </c>
      <c r="Q56" s="50">
        <f t="shared" si="5"/>
        <v>-12491182</v>
      </c>
      <c r="R56" s="50">
        <f t="shared" si="5"/>
        <v>-23528785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-57284160</v>
      </c>
      <c r="X56" s="50">
        <f t="shared" si="5"/>
        <v>-92338308</v>
      </c>
      <c r="Y56" s="50">
        <f t="shared" si="5"/>
        <v>35054148</v>
      </c>
      <c r="Z56" s="51">
        <f>+IF(X56&lt;&gt;0,+(Y56/X56)*100,0)</f>
        <v>-37.962735899384256</v>
      </c>
      <c r="AA56" s="48">
        <f>SUM(AA53:AA55)</f>
        <v>-129210841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-119595390</v>
      </c>
      <c r="F59" s="67">
        <f t="shared" si="6"/>
        <v>-129210841</v>
      </c>
      <c r="G59" s="67">
        <f t="shared" si="6"/>
        <v>0</v>
      </c>
      <c r="H59" s="67">
        <f t="shared" si="6"/>
        <v>0</v>
      </c>
      <c r="I59" s="67">
        <f t="shared" si="6"/>
        <v>-14492422</v>
      </c>
      <c r="J59" s="67">
        <f t="shared" si="6"/>
        <v>-14492422</v>
      </c>
      <c r="K59" s="67">
        <f t="shared" si="6"/>
        <v>-5595726</v>
      </c>
      <c r="L59" s="67">
        <f t="shared" si="6"/>
        <v>-6680657</v>
      </c>
      <c r="M59" s="67">
        <f t="shared" si="6"/>
        <v>-6986570</v>
      </c>
      <c r="N59" s="67">
        <f t="shared" si="6"/>
        <v>-19262953</v>
      </c>
      <c r="O59" s="67">
        <f t="shared" si="6"/>
        <v>-4331515</v>
      </c>
      <c r="P59" s="67">
        <f t="shared" si="6"/>
        <v>-6706088</v>
      </c>
      <c r="Q59" s="67">
        <f t="shared" si="6"/>
        <v>-12491182</v>
      </c>
      <c r="R59" s="67">
        <f t="shared" si="6"/>
        <v>-23528785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-57284160</v>
      </c>
      <c r="X59" s="67">
        <f t="shared" si="6"/>
        <v>-92338308</v>
      </c>
      <c r="Y59" s="67">
        <f t="shared" si="6"/>
        <v>35054148</v>
      </c>
      <c r="Z59" s="68">
        <f>+IF(X59&lt;&gt;0,+(Y59/X59)*100,0)</f>
        <v>-37.962735899384256</v>
      </c>
      <c r="AA59" s="65">
        <f>SUM(AA56:AA58)</f>
        <v>-129210841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226104138</v>
      </c>
      <c r="D6" s="20"/>
      <c r="E6" s="21">
        <v>300968890</v>
      </c>
      <c r="F6" s="22">
        <v>311791535</v>
      </c>
      <c r="G6" s="22">
        <v>22757262</v>
      </c>
      <c r="H6" s="22">
        <v>23928844</v>
      </c>
      <c r="I6" s="22">
        <v>20470849</v>
      </c>
      <c r="J6" s="22">
        <v>67156955</v>
      </c>
      <c r="K6" s="22">
        <v>21923775</v>
      </c>
      <c r="L6" s="22">
        <v>21267233</v>
      </c>
      <c r="M6" s="22">
        <v>20714161</v>
      </c>
      <c r="N6" s="22">
        <v>63905169</v>
      </c>
      <c r="O6" s="22">
        <v>25401326</v>
      </c>
      <c r="P6" s="22">
        <v>20977400</v>
      </c>
      <c r="Q6" s="22">
        <v>20887113</v>
      </c>
      <c r="R6" s="22">
        <v>67265839</v>
      </c>
      <c r="S6" s="22"/>
      <c r="T6" s="22"/>
      <c r="U6" s="22"/>
      <c r="V6" s="22"/>
      <c r="W6" s="22">
        <v>198327963</v>
      </c>
      <c r="X6" s="22">
        <v>233843589</v>
      </c>
      <c r="Y6" s="22">
        <v>-35515626</v>
      </c>
      <c r="Z6" s="23">
        <v>-15.187769804542301</v>
      </c>
      <c r="AA6" s="20">
        <v>311791535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6353352</v>
      </c>
      <c r="D13" s="20"/>
      <c r="E13" s="21">
        <v>6300344</v>
      </c>
      <c r="F13" s="22">
        <v>7813529</v>
      </c>
      <c r="G13" s="22">
        <v>622579</v>
      </c>
      <c r="H13" s="22">
        <v>615628</v>
      </c>
      <c r="I13" s="22">
        <v>651975</v>
      </c>
      <c r="J13" s="22">
        <v>1890182</v>
      </c>
      <c r="K13" s="22">
        <v>663167</v>
      </c>
      <c r="L13" s="22">
        <v>672773</v>
      </c>
      <c r="M13" s="22">
        <v>680643</v>
      </c>
      <c r="N13" s="22">
        <v>2016583</v>
      </c>
      <c r="O13" s="22">
        <v>691149</v>
      </c>
      <c r="P13" s="22">
        <v>702709</v>
      </c>
      <c r="Q13" s="22">
        <v>696909</v>
      </c>
      <c r="R13" s="22">
        <v>2090767</v>
      </c>
      <c r="S13" s="22"/>
      <c r="T13" s="22"/>
      <c r="U13" s="22"/>
      <c r="V13" s="22"/>
      <c r="W13" s="22">
        <v>5997532</v>
      </c>
      <c r="X13" s="22">
        <v>5330526</v>
      </c>
      <c r="Y13" s="22">
        <v>667006</v>
      </c>
      <c r="Z13" s="23">
        <v>12.512949003531734</v>
      </c>
      <c r="AA13" s="20">
        <v>7813529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324873</v>
      </c>
      <c r="D19" s="20"/>
      <c r="E19" s="21">
        <v>375897</v>
      </c>
      <c r="F19" s="22">
        <v>375897</v>
      </c>
      <c r="G19" s="22">
        <v>15222</v>
      </c>
      <c r="H19" s="22">
        <v>16038</v>
      </c>
      <c r="I19" s="22">
        <v>9488</v>
      </c>
      <c r="J19" s="22">
        <v>40748</v>
      </c>
      <c r="K19" s="22">
        <v>12119</v>
      </c>
      <c r="L19" s="22">
        <v>12413</v>
      </c>
      <c r="M19" s="22">
        <v>29290</v>
      </c>
      <c r="N19" s="22">
        <v>53822</v>
      </c>
      <c r="O19" s="22">
        <v>2855</v>
      </c>
      <c r="P19" s="22">
        <v>7961</v>
      </c>
      <c r="Q19" s="22">
        <v>36974</v>
      </c>
      <c r="R19" s="22">
        <v>47790</v>
      </c>
      <c r="S19" s="22"/>
      <c r="T19" s="22"/>
      <c r="U19" s="22"/>
      <c r="V19" s="22"/>
      <c r="W19" s="22">
        <v>142360</v>
      </c>
      <c r="X19" s="22">
        <v>281916</v>
      </c>
      <c r="Y19" s="22">
        <v>-139556</v>
      </c>
      <c r="Z19" s="23">
        <v>-49.502688744164928</v>
      </c>
      <c r="AA19" s="20">
        <v>375897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8600253</v>
      </c>
      <c r="F25" s="22">
        <v>8600253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6450183</v>
      </c>
      <c r="Y25" s="22">
        <v>-6450183</v>
      </c>
      <c r="Z25" s="23">
        <v>-100</v>
      </c>
      <c r="AA25" s="20">
        <v>8600253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232782363</v>
      </c>
      <c r="D32" s="29">
        <f t="shared" ref="D32:Y32" si="0">SUM(D6:D31)</f>
        <v>0</v>
      </c>
      <c r="E32" s="30">
        <f t="shared" si="0"/>
        <v>316245384</v>
      </c>
      <c r="F32" s="31">
        <f t="shared" si="0"/>
        <v>328581214</v>
      </c>
      <c r="G32" s="31">
        <f t="shared" si="0"/>
        <v>23395063</v>
      </c>
      <c r="H32" s="31">
        <f t="shared" si="0"/>
        <v>24560510</v>
      </c>
      <c r="I32" s="31">
        <f t="shared" si="0"/>
        <v>21132312</v>
      </c>
      <c r="J32" s="31">
        <f t="shared" si="0"/>
        <v>69087885</v>
      </c>
      <c r="K32" s="31">
        <f t="shared" si="0"/>
        <v>22599061</v>
      </c>
      <c r="L32" s="31">
        <f t="shared" si="0"/>
        <v>21952419</v>
      </c>
      <c r="M32" s="31">
        <f t="shared" si="0"/>
        <v>21424094</v>
      </c>
      <c r="N32" s="31">
        <f t="shared" si="0"/>
        <v>65975574</v>
      </c>
      <c r="O32" s="31">
        <f t="shared" si="0"/>
        <v>26095330</v>
      </c>
      <c r="P32" s="31">
        <f t="shared" si="0"/>
        <v>21688070</v>
      </c>
      <c r="Q32" s="31">
        <f t="shared" si="0"/>
        <v>21620996</v>
      </c>
      <c r="R32" s="31">
        <f t="shared" si="0"/>
        <v>69404396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204467855</v>
      </c>
      <c r="X32" s="31">
        <f t="shared" si="0"/>
        <v>245906214</v>
      </c>
      <c r="Y32" s="31">
        <f t="shared" si="0"/>
        <v>-41438359</v>
      </c>
      <c r="Z32" s="32">
        <f>+IF(X32&lt;&gt;0,+(Y32/X32)*100,0)</f>
        <v>-16.851285832085562</v>
      </c>
      <c r="AA32" s="29">
        <f>SUM(AA6:AA31)</f>
        <v>328581214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25304110</v>
      </c>
      <c r="D34" s="20"/>
      <c r="E34" s="21">
        <v>22152006</v>
      </c>
      <c r="F34" s="22">
        <v>22152006</v>
      </c>
      <c r="G34" s="22">
        <v>2137132</v>
      </c>
      <c r="H34" s="22">
        <v>2197189</v>
      </c>
      <c r="I34" s="22">
        <v>2143653</v>
      </c>
      <c r="J34" s="22">
        <v>6477974</v>
      </c>
      <c r="K34" s="22">
        <v>2293665</v>
      </c>
      <c r="L34" s="22">
        <v>2226836</v>
      </c>
      <c r="M34" s="22">
        <v>2206756</v>
      </c>
      <c r="N34" s="22">
        <v>6727257</v>
      </c>
      <c r="O34" s="22">
        <v>2365964</v>
      </c>
      <c r="P34" s="22">
        <v>2212366</v>
      </c>
      <c r="Q34" s="22">
        <v>2269661</v>
      </c>
      <c r="R34" s="22">
        <v>6847991</v>
      </c>
      <c r="S34" s="22"/>
      <c r="T34" s="22"/>
      <c r="U34" s="22"/>
      <c r="V34" s="22"/>
      <c r="W34" s="22">
        <v>20053222</v>
      </c>
      <c r="X34" s="22">
        <v>16614036</v>
      </c>
      <c r="Y34" s="22">
        <v>3439186</v>
      </c>
      <c r="Z34" s="23">
        <v>20.700484818980769</v>
      </c>
      <c r="AA34" s="20">
        <v>22152006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297903915</v>
      </c>
      <c r="D36" s="20"/>
      <c r="E36" s="21">
        <v>336039297</v>
      </c>
      <c r="F36" s="22">
        <v>336039297</v>
      </c>
      <c r="G36" s="22">
        <v>-53791918</v>
      </c>
      <c r="H36" s="22">
        <v>51554907</v>
      </c>
      <c r="I36" s="22">
        <v>57656986</v>
      </c>
      <c r="J36" s="22">
        <v>55419975</v>
      </c>
      <c r="K36" s="22">
        <v>41458774</v>
      </c>
      <c r="L36" s="22">
        <v>30936449</v>
      </c>
      <c r="M36" s="22">
        <v>33803521</v>
      </c>
      <c r="N36" s="22">
        <v>106198744</v>
      </c>
      <c r="O36" s="22">
        <v>47684422</v>
      </c>
      <c r="P36" s="22">
        <v>1159012</v>
      </c>
      <c r="Q36" s="22">
        <v>26185936</v>
      </c>
      <c r="R36" s="22">
        <v>75029370</v>
      </c>
      <c r="S36" s="22"/>
      <c r="T36" s="22"/>
      <c r="U36" s="22"/>
      <c r="V36" s="22"/>
      <c r="W36" s="22">
        <v>236648089</v>
      </c>
      <c r="X36" s="22">
        <v>252029475</v>
      </c>
      <c r="Y36" s="22">
        <v>-15381386</v>
      </c>
      <c r="Z36" s="23">
        <v>-6.1030107688793152</v>
      </c>
      <c r="AA36" s="20">
        <v>336039297</v>
      </c>
    </row>
    <row r="37" spans="1:27" ht="13.5" x14ac:dyDescent="0.25">
      <c r="A37" s="19" t="s">
        <v>63</v>
      </c>
      <c r="B37" s="15" t="s">
        <v>32</v>
      </c>
      <c r="C37" s="20">
        <v>13816850</v>
      </c>
      <c r="D37" s="20"/>
      <c r="E37" s="21">
        <v>8110248</v>
      </c>
      <c r="F37" s="22">
        <v>17318838</v>
      </c>
      <c r="G37" s="22">
        <v>224201</v>
      </c>
      <c r="H37" s="22">
        <v>336180</v>
      </c>
      <c r="I37" s="22">
        <v>1626165</v>
      </c>
      <c r="J37" s="22">
        <v>2186546</v>
      </c>
      <c r="K37" s="22">
        <v>6078</v>
      </c>
      <c r="L37" s="22">
        <v>2781021</v>
      </c>
      <c r="M37" s="22">
        <v>22383</v>
      </c>
      <c r="N37" s="22">
        <v>2809482</v>
      </c>
      <c r="O37" s="22">
        <v>3817603</v>
      </c>
      <c r="P37" s="22">
        <v>356104</v>
      </c>
      <c r="Q37" s="22">
        <v>2780796</v>
      </c>
      <c r="R37" s="22">
        <v>6954503</v>
      </c>
      <c r="S37" s="22"/>
      <c r="T37" s="22"/>
      <c r="U37" s="22"/>
      <c r="V37" s="22"/>
      <c r="W37" s="22">
        <v>11950531</v>
      </c>
      <c r="X37" s="22">
        <v>11516134</v>
      </c>
      <c r="Y37" s="22">
        <v>434397</v>
      </c>
      <c r="Z37" s="23">
        <v>3.7720731627471511</v>
      </c>
      <c r="AA37" s="20">
        <v>17318838</v>
      </c>
    </row>
    <row r="38" spans="1:27" ht="13.5" x14ac:dyDescent="0.25">
      <c r="A38" s="19" t="s">
        <v>64</v>
      </c>
      <c r="B38" s="15" t="s">
        <v>32</v>
      </c>
      <c r="C38" s="20">
        <v>22257690</v>
      </c>
      <c r="D38" s="20"/>
      <c r="E38" s="21">
        <v>3567655</v>
      </c>
      <c r="F38" s="22">
        <v>3567655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2675745</v>
      </c>
      <c r="Y38" s="22">
        <v>-2675745</v>
      </c>
      <c r="Z38" s="23">
        <v>-100</v>
      </c>
      <c r="AA38" s="20">
        <v>3567655</v>
      </c>
    </row>
    <row r="39" spans="1:27" ht="13.5" x14ac:dyDescent="0.25">
      <c r="A39" s="19" t="s">
        <v>65</v>
      </c>
      <c r="B39" s="15" t="s">
        <v>32</v>
      </c>
      <c r="C39" s="20">
        <v>18323306</v>
      </c>
      <c r="D39" s="20"/>
      <c r="E39" s="21">
        <v>18187201</v>
      </c>
      <c r="F39" s="22">
        <v>18187201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13640409</v>
      </c>
      <c r="Y39" s="22">
        <v>-13640409</v>
      </c>
      <c r="Z39" s="23">
        <v>-100</v>
      </c>
      <c r="AA39" s="20">
        <v>18187201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8484000</v>
      </c>
      <c r="F40" s="22">
        <v>8484000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6363000</v>
      </c>
      <c r="Y40" s="22">
        <v>-6363000</v>
      </c>
      <c r="Z40" s="23">
        <v>-100</v>
      </c>
      <c r="AA40" s="20">
        <v>8484000</v>
      </c>
    </row>
    <row r="41" spans="1:27" ht="13.5" x14ac:dyDescent="0.25">
      <c r="A41" s="19" t="s">
        <v>66</v>
      </c>
      <c r="B41" s="15" t="s">
        <v>32</v>
      </c>
      <c r="C41" s="20">
        <v>13600799</v>
      </c>
      <c r="D41" s="20"/>
      <c r="E41" s="21">
        <v>15441948</v>
      </c>
      <c r="F41" s="22">
        <v>17131675</v>
      </c>
      <c r="G41" s="22"/>
      <c r="H41" s="22">
        <v>607867</v>
      </c>
      <c r="I41" s="22"/>
      <c r="J41" s="22">
        <v>607867</v>
      </c>
      <c r="K41" s="22">
        <v>767640</v>
      </c>
      <c r="L41" s="22">
        <v>2232839</v>
      </c>
      <c r="M41" s="22">
        <v>728871</v>
      </c>
      <c r="N41" s="22">
        <v>3729350</v>
      </c>
      <c r="O41" s="22">
        <v>985048</v>
      </c>
      <c r="P41" s="22"/>
      <c r="Q41" s="22">
        <v>3041173</v>
      </c>
      <c r="R41" s="22">
        <v>4026221</v>
      </c>
      <c r="S41" s="22"/>
      <c r="T41" s="22"/>
      <c r="U41" s="22"/>
      <c r="V41" s="22"/>
      <c r="W41" s="22">
        <v>8363438</v>
      </c>
      <c r="X41" s="22">
        <v>12147539</v>
      </c>
      <c r="Y41" s="22">
        <v>-3784101</v>
      </c>
      <c r="Z41" s="23">
        <v>-31.151173912674825</v>
      </c>
      <c r="AA41" s="20">
        <v>17131675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608562</v>
      </c>
      <c r="D44" s="20"/>
      <c r="E44" s="21">
        <v>2000305</v>
      </c>
      <c r="F44" s="22">
        <v>2349879</v>
      </c>
      <c r="G44" s="22">
        <v>6432</v>
      </c>
      <c r="H44" s="22">
        <v>72334</v>
      </c>
      <c r="I44" s="22">
        <v>61146</v>
      </c>
      <c r="J44" s="22">
        <v>139912</v>
      </c>
      <c r="K44" s="22">
        <v>322</v>
      </c>
      <c r="L44" s="22">
        <v>170610</v>
      </c>
      <c r="M44" s="22">
        <v>77258</v>
      </c>
      <c r="N44" s="22">
        <v>248190</v>
      </c>
      <c r="O44" s="22">
        <v>58185</v>
      </c>
      <c r="P44" s="22">
        <v>11813</v>
      </c>
      <c r="Q44" s="22">
        <v>741305</v>
      </c>
      <c r="R44" s="22">
        <v>811303</v>
      </c>
      <c r="S44" s="22"/>
      <c r="T44" s="22"/>
      <c r="U44" s="22"/>
      <c r="V44" s="22"/>
      <c r="W44" s="22">
        <v>1199405</v>
      </c>
      <c r="X44" s="22">
        <v>2002425</v>
      </c>
      <c r="Y44" s="22">
        <v>-803020</v>
      </c>
      <c r="Z44" s="23">
        <v>-40.102375869258523</v>
      </c>
      <c r="AA44" s="20">
        <v>2349879</v>
      </c>
    </row>
    <row r="45" spans="1:27" ht="13.5" x14ac:dyDescent="0.25">
      <c r="A45" s="19" t="s">
        <v>70</v>
      </c>
      <c r="B45" s="15" t="s">
        <v>32</v>
      </c>
      <c r="C45" s="20">
        <v>3545936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395361168</v>
      </c>
      <c r="D47" s="29">
        <f t="shared" ref="D47:Y47" si="1">SUM(D34:D46)</f>
        <v>0</v>
      </c>
      <c r="E47" s="30">
        <f t="shared" si="1"/>
        <v>413982660</v>
      </c>
      <c r="F47" s="31">
        <f t="shared" si="1"/>
        <v>425230551</v>
      </c>
      <c r="G47" s="31">
        <f t="shared" si="1"/>
        <v>-51424153</v>
      </c>
      <c r="H47" s="31">
        <f t="shared" si="1"/>
        <v>54768477</v>
      </c>
      <c r="I47" s="31">
        <f t="shared" si="1"/>
        <v>61487950</v>
      </c>
      <c r="J47" s="31">
        <f t="shared" si="1"/>
        <v>64832274</v>
      </c>
      <c r="K47" s="31">
        <f t="shared" si="1"/>
        <v>44526479</v>
      </c>
      <c r="L47" s="31">
        <f t="shared" si="1"/>
        <v>38347755</v>
      </c>
      <c r="M47" s="31">
        <f t="shared" si="1"/>
        <v>36838789</v>
      </c>
      <c r="N47" s="31">
        <f t="shared" si="1"/>
        <v>119713023</v>
      </c>
      <c r="O47" s="31">
        <f t="shared" si="1"/>
        <v>54911222</v>
      </c>
      <c r="P47" s="31">
        <f t="shared" si="1"/>
        <v>3739295</v>
      </c>
      <c r="Q47" s="31">
        <f t="shared" si="1"/>
        <v>35018871</v>
      </c>
      <c r="R47" s="31">
        <f t="shared" si="1"/>
        <v>93669388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278214685</v>
      </c>
      <c r="X47" s="31">
        <f t="shared" si="1"/>
        <v>316988763</v>
      </c>
      <c r="Y47" s="31">
        <f t="shared" si="1"/>
        <v>-38774078</v>
      </c>
      <c r="Z47" s="32">
        <f>+IF(X47&lt;&gt;0,+(Y47/X47)*100,0)</f>
        <v>-12.23200394646166</v>
      </c>
      <c r="AA47" s="29">
        <f>SUM(AA34:AA46)</f>
        <v>425230551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-162578805</v>
      </c>
      <c r="D48" s="39">
        <f t="shared" si="2"/>
        <v>0</v>
      </c>
      <c r="E48" s="40">
        <f t="shared" si="2"/>
        <v>-97737276</v>
      </c>
      <c r="F48" s="41">
        <f t="shared" si="2"/>
        <v>-96649337</v>
      </c>
      <c r="G48" s="41">
        <f t="shared" si="2"/>
        <v>74819216</v>
      </c>
      <c r="H48" s="41">
        <f t="shared" si="2"/>
        <v>-30207967</v>
      </c>
      <c r="I48" s="41">
        <f t="shared" si="2"/>
        <v>-40355638</v>
      </c>
      <c r="J48" s="41">
        <f t="shared" si="2"/>
        <v>4255611</v>
      </c>
      <c r="K48" s="41">
        <f t="shared" si="2"/>
        <v>-21927418</v>
      </c>
      <c r="L48" s="41">
        <f t="shared" si="2"/>
        <v>-16395336</v>
      </c>
      <c r="M48" s="41">
        <f t="shared" si="2"/>
        <v>-15414695</v>
      </c>
      <c r="N48" s="41">
        <f t="shared" si="2"/>
        <v>-53737449</v>
      </c>
      <c r="O48" s="41">
        <f t="shared" si="2"/>
        <v>-28815892</v>
      </c>
      <c r="P48" s="41">
        <f t="shared" si="2"/>
        <v>17948775</v>
      </c>
      <c r="Q48" s="41">
        <f t="shared" si="2"/>
        <v>-13397875</v>
      </c>
      <c r="R48" s="41">
        <f t="shared" si="2"/>
        <v>-24264992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-73746830</v>
      </c>
      <c r="X48" s="41">
        <f t="shared" si="2"/>
        <v>-71082549</v>
      </c>
      <c r="Y48" s="41">
        <f t="shared" si="2"/>
        <v>-2664281</v>
      </c>
      <c r="Z48" s="42">
        <f>+IF(X48&lt;&gt;0,+(Y48/X48)*100,0)</f>
        <v>3.7481506185153828</v>
      </c>
      <c r="AA48" s="39">
        <f>+AA32-AA47</f>
        <v>-96649337</v>
      </c>
    </row>
    <row r="49" spans="1:27" ht="25.5" x14ac:dyDescent="0.25">
      <c r="A49" s="43" t="s">
        <v>74</v>
      </c>
      <c r="B49" s="15" t="s">
        <v>32</v>
      </c>
      <c r="C49" s="20">
        <v>4000000</v>
      </c>
      <c r="D49" s="20"/>
      <c r="E49" s="21">
        <v>6800000</v>
      </c>
      <c r="F49" s="22">
        <v>6800000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5099994</v>
      </c>
      <c r="Y49" s="22">
        <v>-5099994</v>
      </c>
      <c r="Z49" s="23">
        <v>-100</v>
      </c>
      <c r="AA49" s="20">
        <v>6800000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-158578805</v>
      </c>
      <c r="D51" s="48">
        <f t="shared" si="3"/>
        <v>0</v>
      </c>
      <c r="E51" s="49">
        <f t="shared" si="3"/>
        <v>-90937276</v>
      </c>
      <c r="F51" s="50">
        <f t="shared" si="3"/>
        <v>-89849337</v>
      </c>
      <c r="G51" s="50">
        <f t="shared" si="3"/>
        <v>74819216</v>
      </c>
      <c r="H51" s="50">
        <f t="shared" si="3"/>
        <v>-30207967</v>
      </c>
      <c r="I51" s="50">
        <f t="shared" si="3"/>
        <v>-40355638</v>
      </c>
      <c r="J51" s="50">
        <f t="shared" si="3"/>
        <v>4255611</v>
      </c>
      <c r="K51" s="50">
        <f t="shared" si="3"/>
        <v>-21927418</v>
      </c>
      <c r="L51" s="50">
        <f t="shared" si="3"/>
        <v>-16395336</v>
      </c>
      <c r="M51" s="50">
        <f t="shared" si="3"/>
        <v>-15414695</v>
      </c>
      <c r="N51" s="50">
        <f t="shared" si="3"/>
        <v>-53737449</v>
      </c>
      <c r="O51" s="50">
        <f t="shared" si="3"/>
        <v>-28815892</v>
      </c>
      <c r="P51" s="50">
        <f t="shared" si="3"/>
        <v>17948775</v>
      </c>
      <c r="Q51" s="50">
        <f t="shared" si="3"/>
        <v>-13397875</v>
      </c>
      <c r="R51" s="50">
        <f t="shared" si="3"/>
        <v>-24264992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-73746830</v>
      </c>
      <c r="X51" s="50">
        <f t="shared" si="3"/>
        <v>-65982555</v>
      </c>
      <c r="Y51" s="50">
        <f t="shared" si="3"/>
        <v>-7764275</v>
      </c>
      <c r="Z51" s="51">
        <f>+IF(X51&lt;&gt;0,+(Y51/X51)*100,0)</f>
        <v>11.767163305513101</v>
      </c>
      <c r="AA51" s="48">
        <f>SUM(AA48:AA50)</f>
        <v>-89849337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-158578805</v>
      </c>
      <c r="D53" s="54">
        <f>+D51-D52</f>
        <v>0</v>
      </c>
      <c r="E53" s="55">
        <f t="shared" si="4"/>
        <v>-90937276</v>
      </c>
      <c r="F53" s="56">
        <f t="shared" si="4"/>
        <v>-89849337</v>
      </c>
      <c r="G53" s="56">
        <f t="shared" si="4"/>
        <v>74819216</v>
      </c>
      <c r="H53" s="56">
        <f t="shared" si="4"/>
        <v>-30207967</v>
      </c>
      <c r="I53" s="56">
        <f t="shared" si="4"/>
        <v>-40355638</v>
      </c>
      <c r="J53" s="56">
        <f t="shared" si="4"/>
        <v>4255611</v>
      </c>
      <c r="K53" s="56">
        <f t="shared" si="4"/>
        <v>-21927418</v>
      </c>
      <c r="L53" s="56">
        <f t="shared" si="4"/>
        <v>-16395336</v>
      </c>
      <c r="M53" s="56">
        <f t="shared" si="4"/>
        <v>-15414695</v>
      </c>
      <c r="N53" s="56">
        <f t="shared" si="4"/>
        <v>-53737449</v>
      </c>
      <c r="O53" s="56">
        <f t="shared" si="4"/>
        <v>-28815892</v>
      </c>
      <c r="P53" s="56">
        <f t="shared" si="4"/>
        <v>17948775</v>
      </c>
      <c r="Q53" s="56">
        <f t="shared" si="4"/>
        <v>-13397875</v>
      </c>
      <c r="R53" s="56">
        <f t="shared" si="4"/>
        <v>-24264992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-73746830</v>
      </c>
      <c r="X53" s="56">
        <f t="shared" si="4"/>
        <v>-65982555</v>
      </c>
      <c r="Y53" s="56">
        <f t="shared" si="4"/>
        <v>-7764275</v>
      </c>
      <c r="Z53" s="57">
        <f>+IF(X53&lt;&gt;0,+(Y53/X53)*100,0)</f>
        <v>11.767163305513101</v>
      </c>
      <c r="AA53" s="54">
        <f>+AA51-AA52</f>
        <v>-89849337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-158578805</v>
      </c>
      <c r="D56" s="48">
        <f>SUM(D53:D55)</f>
        <v>0</v>
      </c>
      <c r="E56" s="49">
        <f t="shared" si="5"/>
        <v>-90937276</v>
      </c>
      <c r="F56" s="50">
        <f t="shared" si="5"/>
        <v>-89849337</v>
      </c>
      <c r="G56" s="50">
        <f t="shared" si="5"/>
        <v>74819216</v>
      </c>
      <c r="H56" s="50">
        <f t="shared" si="5"/>
        <v>-30207967</v>
      </c>
      <c r="I56" s="50">
        <f t="shared" si="5"/>
        <v>-40355638</v>
      </c>
      <c r="J56" s="50">
        <f t="shared" si="5"/>
        <v>4255611</v>
      </c>
      <c r="K56" s="50">
        <f t="shared" si="5"/>
        <v>-21927418</v>
      </c>
      <c r="L56" s="50">
        <f t="shared" si="5"/>
        <v>-16395336</v>
      </c>
      <c r="M56" s="50">
        <f t="shared" si="5"/>
        <v>-15414695</v>
      </c>
      <c r="N56" s="50">
        <f t="shared" si="5"/>
        <v>-53737449</v>
      </c>
      <c r="O56" s="50">
        <f t="shared" si="5"/>
        <v>-28815892</v>
      </c>
      <c r="P56" s="50">
        <f t="shared" si="5"/>
        <v>17948775</v>
      </c>
      <c r="Q56" s="50">
        <f t="shared" si="5"/>
        <v>-13397875</v>
      </c>
      <c r="R56" s="50">
        <f t="shared" si="5"/>
        <v>-24264992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-73746830</v>
      </c>
      <c r="X56" s="50">
        <f t="shared" si="5"/>
        <v>-65982555</v>
      </c>
      <c r="Y56" s="50">
        <f t="shared" si="5"/>
        <v>-7764275</v>
      </c>
      <c r="Z56" s="51">
        <f>+IF(X56&lt;&gt;0,+(Y56/X56)*100,0)</f>
        <v>11.767163305513101</v>
      </c>
      <c r="AA56" s="48">
        <f>SUM(AA53:AA55)</f>
        <v>-89849337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-158578805</v>
      </c>
      <c r="D59" s="65">
        <f>SUM(D56:D58)</f>
        <v>0</v>
      </c>
      <c r="E59" s="66">
        <f t="shared" si="6"/>
        <v>-90937276</v>
      </c>
      <c r="F59" s="67">
        <f t="shared" si="6"/>
        <v>-89849337</v>
      </c>
      <c r="G59" s="67">
        <f t="shared" si="6"/>
        <v>74819216</v>
      </c>
      <c r="H59" s="67">
        <f t="shared" si="6"/>
        <v>-30207967</v>
      </c>
      <c r="I59" s="67">
        <f t="shared" si="6"/>
        <v>-40355638</v>
      </c>
      <c r="J59" s="67">
        <f t="shared" si="6"/>
        <v>4255611</v>
      </c>
      <c r="K59" s="67">
        <f t="shared" si="6"/>
        <v>-21927418</v>
      </c>
      <c r="L59" s="67">
        <f t="shared" si="6"/>
        <v>-16395336</v>
      </c>
      <c r="M59" s="67">
        <f t="shared" si="6"/>
        <v>-15414695</v>
      </c>
      <c r="N59" s="67">
        <f t="shared" si="6"/>
        <v>-53737449</v>
      </c>
      <c r="O59" s="67">
        <f t="shared" si="6"/>
        <v>-28815892</v>
      </c>
      <c r="P59" s="67">
        <f t="shared" si="6"/>
        <v>17948775</v>
      </c>
      <c r="Q59" s="67">
        <f t="shared" si="6"/>
        <v>-13397875</v>
      </c>
      <c r="R59" s="67">
        <f t="shared" si="6"/>
        <v>-24264992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-73746830</v>
      </c>
      <c r="X59" s="67">
        <f t="shared" si="6"/>
        <v>-65982555</v>
      </c>
      <c r="Y59" s="67">
        <f t="shared" si="6"/>
        <v>-7764275</v>
      </c>
      <c r="Z59" s="68">
        <f>+IF(X59&lt;&gt;0,+(Y59/X59)*100,0)</f>
        <v>11.767163305513101</v>
      </c>
      <c r="AA59" s="65">
        <f>SUM(AA56:AA58)</f>
        <v>-89849337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150870468</v>
      </c>
      <c r="D6" s="20"/>
      <c r="E6" s="21">
        <v>208758628</v>
      </c>
      <c r="F6" s="22">
        <v>244919886</v>
      </c>
      <c r="G6" s="22"/>
      <c r="H6" s="22">
        <v>14355527</v>
      </c>
      <c r="I6" s="22">
        <v>12981388</v>
      </c>
      <c r="J6" s="22">
        <v>27336915</v>
      </c>
      <c r="K6" s="22">
        <v>14270030</v>
      </c>
      <c r="L6" s="22">
        <v>17705081</v>
      </c>
      <c r="M6" s="22">
        <v>13558677</v>
      </c>
      <c r="N6" s="22">
        <v>45533788</v>
      </c>
      <c r="O6" s="22">
        <v>11997919</v>
      </c>
      <c r="P6" s="22">
        <v>13689815</v>
      </c>
      <c r="Q6" s="22">
        <v>13136154</v>
      </c>
      <c r="R6" s="22">
        <v>38823888</v>
      </c>
      <c r="S6" s="22"/>
      <c r="T6" s="22"/>
      <c r="U6" s="22"/>
      <c r="V6" s="22"/>
      <c r="W6" s="22">
        <v>111694591</v>
      </c>
      <c r="X6" s="22">
        <v>171033472</v>
      </c>
      <c r="Y6" s="22">
        <v>-59338881</v>
      </c>
      <c r="Z6" s="23">
        <v>-34.694308842657421</v>
      </c>
      <c r="AA6" s="20">
        <v>244919886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9930435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14932810</v>
      </c>
      <c r="D13" s="20"/>
      <c r="E13" s="21">
        <v>14792610</v>
      </c>
      <c r="F13" s="22">
        <v>19091198</v>
      </c>
      <c r="G13" s="22"/>
      <c r="H13" s="22">
        <v>1600017</v>
      </c>
      <c r="I13" s="22">
        <v>1597522</v>
      </c>
      <c r="J13" s="22">
        <v>3197539</v>
      </c>
      <c r="K13" s="22">
        <v>1584464</v>
      </c>
      <c r="L13" s="22">
        <v>1582671</v>
      </c>
      <c r="M13" s="22">
        <v>1587753</v>
      </c>
      <c r="N13" s="22">
        <v>4754888</v>
      </c>
      <c r="O13" s="22">
        <v>1595324</v>
      </c>
      <c r="P13" s="22">
        <v>1600119</v>
      </c>
      <c r="Q13" s="22">
        <v>1619688</v>
      </c>
      <c r="R13" s="22">
        <v>4815131</v>
      </c>
      <c r="S13" s="22"/>
      <c r="T13" s="22"/>
      <c r="U13" s="22"/>
      <c r="V13" s="22"/>
      <c r="W13" s="22">
        <v>12767558</v>
      </c>
      <c r="X13" s="22">
        <v>12813889</v>
      </c>
      <c r="Y13" s="22">
        <v>-46331</v>
      </c>
      <c r="Z13" s="23">
        <v>-0.36156860731351742</v>
      </c>
      <c r="AA13" s="20">
        <v>19091198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31366</v>
      </c>
      <c r="D19" s="20"/>
      <c r="E19" s="21">
        <v>57405</v>
      </c>
      <c r="F19" s="22">
        <v>57405</v>
      </c>
      <c r="G19" s="22"/>
      <c r="H19" s="22"/>
      <c r="I19" s="22">
        <v>430</v>
      </c>
      <c r="J19" s="22">
        <v>430</v>
      </c>
      <c r="K19" s="22">
        <v>3361</v>
      </c>
      <c r="L19" s="22"/>
      <c r="M19" s="22">
        <v>430</v>
      </c>
      <c r="N19" s="22">
        <v>3791</v>
      </c>
      <c r="O19" s="22"/>
      <c r="P19" s="22"/>
      <c r="Q19" s="22"/>
      <c r="R19" s="22"/>
      <c r="S19" s="22"/>
      <c r="T19" s="22"/>
      <c r="U19" s="22"/>
      <c r="V19" s="22"/>
      <c r="W19" s="22">
        <v>4221</v>
      </c>
      <c r="X19" s="22">
        <v>43056</v>
      </c>
      <c r="Y19" s="22">
        <v>-38835</v>
      </c>
      <c r="Z19" s="23">
        <v>-90.196488294314378</v>
      </c>
      <c r="AA19" s="20">
        <v>57405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386089</v>
      </c>
      <c r="D23" s="20"/>
      <c r="E23" s="21">
        <v>514626</v>
      </c>
      <c r="F23" s="22">
        <v>514626</v>
      </c>
      <c r="G23" s="22"/>
      <c r="H23" s="22">
        <v>48383</v>
      </c>
      <c r="I23" s="22">
        <v>10571</v>
      </c>
      <c r="J23" s="22">
        <v>58954</v>
      </c>
      <c r="K23" s="22">
        <v>29170</v>
      </c>
      <c r="L23" s="22">
        <v>4009</v>
      </c>
      <c r="M23" s="22">
        <v>80094</v>
      </c>
      <c r="N23" s="22">
        <v>113273</v>
      </c>
      <c r="O23" s="22">
        <v>32409</v>
      </c>
      <c r="P23" s="22">
        <v>18154</v>
      </c>
      <c r="Q23" s="22">
        <v>44129</v>
      </c>
      <c r="R23" s="22">
        <v>94692</v>
      </c>
      <c r="S23" s="22"/>
      <c r="T23" s="22"/>
      <c r="U23" s="22"/>
      <c r="V23" s="22"/>
      <c r="W23" s="22">
        <v>266919</v>
      </c>
      <c r="X23" s="22">
        <v>385974</v>
      </c>
      <c r="Y23" s="22">
        <v>-119055</v>
      </c>
      <c r="Z23" s="23">
        <v>-30.845341914222203</v>
      </c>
      <c r="AA23" s="20">
        <v>514626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2969200</v>
      </c>
      <c r="D25" s="20"/>
      <c r="E25" s="21">
        <v>3200461</v>
      </c>
      <c r="F25" s="22">
        <v>3200461</v>
      </c>
      <c r="G25" s="22"/>
      <c r="H25" s="22"/>
      <c r="I25" s="22"/>
      <c r="J25" s="22"/>
      <c r="K25" s="22"/>
      <c r="L25" s="22"/>
      <c r="M25" s="22">
        <v>1108130</v>
      </c>
      <c r="N25" s="22">
        <v>1108130</v>
      </c>
      <c r="O25" s="22"/>
      <c r="P25" s="22">
        <v>-2641643</v>
      </c>
      <c r="Q25" s="22"/>
      <c r="R25" s="22">
        <v>-2641643</v>
      </c>
      <c r="S25" s="22"/>
      <c r="T25" s="22"/>
      <c r="U25" s="22"/>
      <c r="V25" s="22"/>
      <c r="W25" s="22">
        <v>-1533513</v>
      </c>
      <c r="X25" s="22">
        <v>2400345</v>
      </c>
      <c r="Y25" s="22">
        <v>-3933858</v>
      </c>
      <c r="Z25" s="23">
        <v>-163.88719121626266</v>
      </c>
      <c r="AA25" s="20">
        <v>3200461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179120368</v>
      </c>
      <c r="D32" s="29">
        <f t="shared" ref="D32:Y32" si="0">SUM(D6:D31)</f>
        <v>0</v>
      </c>
      <c r="E32" s="30">
        <f t="shared" si="0"/>
        <v>227323730</v>
      </c>
      <c r="F32" s="31">
        <f t="shared" si="0"/>
        <v>267783576</v>
      </c>
      <c r="G32" s="31">
        <f t="shared" si="0"/>
        <v>0</v>
      </c>
      <c r="H32" s="31">
        <f t="shared" si="0"/>
        <v>16003927</v>
      </c>
      <c r="I32" s="31">
        <f t="shared" si="0"/>
        <v>14589911</v>
      </c>
      <c r="J32" s="31">
        <f t="shared" si="0"/>
        <v>30593838</v>
      </c>
      <c r="K32" s="31">
        <f t="shared" si="0"/>
        <v>15887025</v>
      </c>
      <c r="L32" s="31">
        <f t="shared" si="0"/>
        <v>19291761</v>
      </c>
      <c r="M32" s="31">
        <f t="shared" si="0"/>
        <v>16335084</v>
      </c>
      <c r="N32" s="31">
        <f t="shared" si="0"/>
        <v>51513870</v>
      </c>
      <c r="O32" s="31">
        <f t="shared" si="0"/>
        <v>13625652</v>
      </c>
      <c r="P32" s="31">
        <f t="shared" si="0"/>
        <v>12666445</v>
      </c>
      <c r="Q32" s="31">
        <f t="shared" si="0"/>
        <v>14799971</v>
      </c>
      <c r="R32" s="31">
        <f t="shared" si="0"/>
        <v>41092068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123199776</v>
      </c>
      <c r="X32" s="31">
        <f t="shared" si="0"/>
        <v>186676736</v>
      </c>
      <c r="Y32" s="31">
        <f t="shared" si="0"/>
        <v>-63476960</v>
      </c>
      <c r="Z32" s="32">
        <f>+IF(X32&lt;&gt;0,+(Y32/X32)*100,0)</f>
        <v>-34.003680030060089</v>
      </c>
      <c r="AA32" s="29">
        <f>SUM(AA6:AA31)</f>
        <v>267783576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16791028</v>
      </c>
      <c r="D34" s="20"/>
      <c r="E34" s="21">
        <v>21390904</v>
      </c>
      <c r="F34" s="22">
        <v>17946365</v>
      </c>
      <c r="G34" s="22"/>
      <c r="H34" s="22"/>
      <c r="I34" s="22">
        <v>4162464</v>
      </c>
      <c r="J34" s="22">
        <v>4162464</v>
      </c>
      <c r="K34" s="22">
        <v>1425553</v>
      </c>
      <c r="L34" s="22"/>
      <c r="M34" s="22">
        <v>3393341</v>
      </c>
      <c r="N34" s="22">
        <v>4818894</v>
      </c>
      <c r="O34" s="22">
        <v>1701365</v>
      </c>
      <c r="P34" s="22">
        <v>1949454</v>
      </c>
      <c r="Q34" s="22"/>
      <c r="R34" s="22">
        <v>3650819</v>
      </c>
      <c r="S34" s="22"/>
      <c r="T34" s="22"/>
      <c r="U34" s="22"/>
      <c r="V34" s="22"/>
      <c r="W34" s="22">
        <v>12632177</v>
      </c>
      <c r="X34" s="22">
        <v>14665377</v>
      </c>
      <c r="Y34" s="22">
        <v>-2033200</v>
      </c>
      <c r="Z34" s="23">
        <v>-13.863946354737418</v>
      </c>
      <c r="AA34" s="20">
        <v>17946365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146655499</v>
      </c>
      <c r="D36" s="20"/>
      <c r="E36" s="21">
        <v>200731529</v>
      </c>
      <c r="F36" s="22">
        <v>168731529</v>
      </c>
      <c r="G36" s="22"/>
      <c r="H36" s="22"/>
      <c r="I36" s="22">
        <v>38247133</v>
      </c>
      <c r="J36" s="22">
        <v>38247133</v>
      </c>
      <c r="K36" s="22">
        <v>13369702</v>
      </c>
      <c r="L36" s="22"/>
      <c r="M36" s="22">
        <v>12873412</v>
      </c>
      <c r="N36" s="22">
        <v>26243114</v>
      </c>
      <c r="O36" s="22">
        <v>12237621</v>
      </c>
      <c r="P36" s="22">
        <v>12234838</v>
      </c>
      <c r="Q36" s="22">
        <v>24110863</v>
      </c>
      <c r="R36" s="22">
        <v>48583322</v>
      </c>
      <c r="S36" s="22"/>
      <c r="T36" s="22"/>
      <c r="U36" s="22"/>
      <c r="V36" s="22"/>
      <c r="W36" s="22">
        <v>113073569</v>
      </c>
      <c r="X36" s="22">
        <v>137748643</v>
      </c>
      <c r="Y36" s="22">
        <v>-24675074</v>
      </c>
      <c r="Z36" s="23">
        <v>-17.913115848262841</v>
      </c>
      <c r="AA36" s="20">
        <v>168731529</v>
      </c>
    </row>
    <row r="37" spans="1:27" ht="13.5" x14ac:dyDescent="0.25">
      <c r="A37" s="19" t="s">
        <v>63</v>
      </c>
      <c r="B37" s="15" t="s">
        <v>32</v>
      </c>
      <c r="C37" s="20">
        <v>4311377</v>
      </c>
      <c r="D37" s="20"/>
      <c r="E37" s="21">
        <v>365428</v>
      </c>
      <c r="F37" s="22">
        <v>1565428</v>
      </c>
      <c r="G37" s="22"/>
      <c r="H37" s="22"/>
      <c r="I37" s="22">
        <v>258259</v>
      </c>
      <c r="J37" s="22">
        <v>258259</v>
      </c>
      <c r="K37" s="22"/>
      <c r="L37" s="22">
        <v>1100383</v>
      </c>
      <c r="M37" s="22"/>
      <c r="N37" s="22">
        <v>1100383</v>
      </c>
      <c r="O37" s="22"/>
      <c r="P37" s="22"/>
      <c r="Q37" s="22">
        <v>1411856</v>
      </c>
      <c r="R37" s="22">
        <v>1411856</v>
      </c>
      <c r="S37" s="22"/>
      <c r="T37" s="22"/>
      <c r="U37" s="22"/>
      <c r="V37" s="22"/>
      <c r="W37" s="22">
        <v>2770498</v>
      </c>
      <c r="X37" s="22">
        <v>574077</v>
      </c>
      <c r="Y37" s="22">
        <v>2196421</v>
      </c>
      <c r="Z37" s="23">
        <v>382.600417714</v>
      </c>
      <c r="AA37" s="20">
        <v>1565428</v>
      </c>
    </row>
    <row r="38" spans="1:27" ht="13.5" x14ac:dyDescent="0.25">
      <c r="A38" s="19" t="s">
        <v>64</v>
      </c>
      <c r="B38" s="15" t="s">
        <v>32</v>
      </c>
      <c r="C38" s="20">
        <v>35277442</v>
      </c>
      <c r="D38" s="20"/>
      <c r="E38" s="21">
        <v>42424746</v>
      </c>
      <c r="F38" s="22">
        <v>62424746</v>
      </c>
      <c r="G38" s="22"/>
      <c r="H38" s="22"/>
      <c r="I38" s="22">
        <v>10606187</v>
      </c>
      <c r="J38" s="22">
        <v>10606187</v>
      </c>
      <c r="K38" s="22">
        <v>3535396</v>
      </c>
      <c r="L38" s="22"/>
      <c r="M38" s="22"/>
      <c r="N38" s="22">
        <v>3535396</v>
      </c>
      <c r="O38" s="22">
        <v>3535396</v>
      </c>
      <c r="P38" s="22"/>
      <c r="Q38" s="22"/>
      <c r="R38" s="22">
        <v>3535396</v>
      </c>
      <c r="S38" s="22"/>
      <c r="T38" s="22"/>
      <c r="U38" s="22"/>
      <c r="V38" s="22"/>
      <c r="W38" s="22">
        <v>17676979</v>
      </c>
      <c r="X38" s="22">
        <v>39818573</v>
      </c>
      <c r="Y38" s="22">
        <v>-22141594</v>
      </c>
      <c r="Z38" s="23">
        <v>-55.606196635926651</v>
      </c>
      <c r="AA38" s="20">
        <v>62424746</v>
      </c>
    </row>
    <row r="39" spans="1:27" ht="13.5" x14ac:dyDescent="0.25">
      <c r="A39" s="19" t="s">
        <v>65</v>
      </c>
      <c r="B39" s="15" t="s">
        <v>32</v>
      </c>
      <c r="C39" s="20">
        <v>9977488</v>
      </c>
      <c r="D39" s="20"/>
      <c r="E39" s="21"/>
      <c r="F39" s="22">
        <v>13618903</v>
      </c>
      <c r="G39" s="22"/>
      <c r="H39" s="22"/>
      <c r="I39" s="22">
        <v>2505138</v>
      </c>
      <c r="J39" s="22">
        <v>2505138</v>
      </c>
      <c r="K39" s="22">
        <v>843581</v>
      </c>
      <c r="L39" s="22"/>
      <c r="M39" s="22">
        <v>1659956</v>
      </c>
      <c r="N39" s="22">
        <v>2503537</v>
      </c>
      <c r="O39" s="22">
        <v>843581</v>
      </c>
      <c r="P39" s="22">
        <v>1746361</v>
      </c>
      <c r="Q39" s="22">
        <v>843581</v>
      </c>
      <c r="R39" s="22">
        <v>3433523</v>
      </c>
      <c r="S39" s="22"/>
      <c r="T39" s="22"/>
      <c r="U39" s="22"/>
      <c r="V39" s="22"/>
      <c r="W39" s="22">
        <v>8442198</v>
      </c>
      <c r="X39" s="22">
        <v>5447562</v>
      </c>
      <c r="Y39" s="22">
        <v>2994636</v>
      </c>
      <c r="Z39" s="23">
        <v>54.972040703712963</v>
      </c>
      <c r="AA39" s="20">
        <v>13618903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16318356</v>
      </c>
      <c r="D41" s="20"/>
      <c r="E41" s="21">
        <v>6055401</v>
      </c>
      <c r="F41" s="22">
        <v>12229389</v>
      </c>
      <c r="G41" s="22"/>
      <c r="H41" s="22">
        <v>25035</v>
      </c>
      <c r="I41" s="22">
        <v>950372</v>
      </c>
      <c r="J41" s="22">
        <v>975407</v>
      </c>
      <c r="K41" s="22">
        <v>86919</v>
      </c>
      <c r="L41" s="22">
        <v>5406137</v>
      </c>
      <c r="M41" s="22">
        <v>1250624</v>
      </c>
      <c r="N41" s="22">
        <v>6743680</v>
      </c>
      <c r="O41" s="22">
        <v>659120</v>
      </c>
      <c r="P41" s="22">
        <v>1330440</v>
      </c>
      <c r="Q41" s="22">
        <v>423215</v>
      </c>
      <c r="R41" s="22">
        <v>2412775</v>
      </c>
      <c r="S41" s="22"/>
      <c r="T41" s="22"/>
      <c r="U41" s="22"/>
      <c r="V41" s="22"/>
      <c r="W41" s="22">
        <v>10131862</v>
      </c>
      <c r="X41" s="22">
        <v>6381140</v>
      </c>
      <c r="Y41" s="22">
        <v>3750722</v>
      </c>
      <c r="Z41" s="23">
        <v>58.778243385978058</v>
      </c>
      <c r="AA41" s="20">
        <v>12229389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5393993</v>
      </c>
      <c r="D44" s="20"/>
      <c r="E44" s="21">
        <v>3811771</v>
      </c>
      <c r="F44" s="22">
        <v>4637585</v>
      </c>
      <c r="G44" s="22"/>
      <c r="H44" s="22">
        <v>166461</v>
      </c>
      <c r="I44" s="22">
        <v>433683</v>
      </c>
      <c r="J44" s="22">
        <v>600144</v>
      </c>
      <c r="K44" s="22">
        <v>360810</v>
      </c>
      <c r="L44" s="22">
        <v>375644</v>
      </c>
      <c r="M44" s="22">
        <v>589108</v>
      </c>
      <c r="N44" s="22">
        <v>1325562</v>
      </c>
      <c r="O44" s="22">
        <v>282151</v>
      </c>
      <c r="P44" s="22">
        <v>59463</v>
      </c>
      <c r="Q44" s="22">
        <v>1254108</v>
      </c>
      <c r="R44" s="22">
        <v>1595722</v>
      </c>
      <c r="S44" s="22"/>
      <c r="T44" s="22"/>
      <c r="U44" s="22"/>
      <c r="V44" s="22"/>
      <c r="W44" s="22">
        <v>3521428</v>
      </c>
      <c r="X44" s="22">
        <v>3080095</v>
      </c>
      <c r="Y44" s="22">
        <v>441333</v>
      </c>
      <c r="Z44" s="23">
        <v>14.328551554416341</v>
      </c>
      <c r="AA44" s="20">
        <v>4637585</v>
      </c>
    </row>
    <row r="45" spans="1:27" ht="13.5" x14ac:dyDescent="0.25">
      <c r="A45" s="19" t="s">
        <v>70</v>
      </c>
      <c r="B45" s="15" t="s">
        <v>32</v>
      </c>
      <c r="C45" s="20">
        <v>1272736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235997919</v>
      </c>
      <c r="D47" s="29">
        <f t="shared" ref="D47:Y47" si="1">SUM(D34:D46)</f>
        <v>0</v>
      </c>
      <c r="E47" s="30">
        <f t="shared" si="1"/>
        <v>274779779</v>
      </c>
      <c r="F47" s="31">
        <f t="shared" si="1"/>
        <v>281153945</v>
      </c>
      <c r="G47" s="31">
        <f t="shared" si="1"/>
        <v>0</v>
      </c>
      <c r="H47" s="31">
        <f t="shared" si="1"/>
        <v>191496</v>
      </c>
      <c r="I47" s="31">
        <f t="shared" si="1"/>
        <v>57163236</v>
      </c>
      <c r="J47" s="31">
        <f t="shared" si="1"/>
        <v>57354732</v>
      </c>
      <c r="K47" s="31">
        <f t="shared" si="1"/>
        <v>19621961</v>
      </c>
      <c r="L47" s="31">
        <f t="shared" si="1"/>
        <v>6882164</v>
      </c>
      <c r="M47" s="31">
        <f t="shared" si="1"/>
        <v>19766441</v>
      </c>
      <c r="N47" s="31">
        <f t="shared" si="1"/>
        <v>46270566</v>
      </c>
      <c r="O47" s="31">
        <f t="shared" si="1"/>
        <v>19259234</v>
      </c>
      <c r="P47" s="31">
        <f t="shared" si="1"/>
        <v>17320556</v>
      </c>
      <c r="Q47" s="31">
        <f t="shared" si="1"/>
        <v>28043623</v>
      </c>
      <c r="R47" s="31">
        <f t="shared" si="1"/>
        <v>64623413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168248711</v>
      </c>
      <c r="X47" s="31">
        <f t="shared" si="1"/>
        <v>207715467</v>
      </c>
      <c r="Y47" s="31">
        <f t="shared" si="1"/>
        <v>-39466756</v>
      </c>
      <c r="Z47" s="32">
        <f>+IF(X47&lt;&gt;0,+(Y47/X47)*100,0)</f>
        <v>-19.000393456496912</v>
      </c>
      <c r="AA47" s="29">
        <f>SUM(AA34:AA46)</f>
        <v>281153945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-56877551</v>
      </c>
      <c r="D48" s="39">
        <f t="shared" si="2"/>
        <v>0</v>
      </c>
      <c r="E48" s="40">
        <f t="shared" si="2"/>
        <v>-47456049</v>
      </c>
      <c r="F48" s="41">
        <f t="shared" si="2"/>
        <v>-13370369</v>
      </c>
      <c r="G48" s="41">
        <f t="shared" si="2"/>
        <v>0</v>
      </c>
      <c r="H48" s="41">
        <f t="shared" si="2"/>
        <v>15812431</v>
      </c>
      <c r="I48" s="41">
        <f t="shared" si="2"/>
        <v>-42573325</v>
      </c>
      <c r="J48" s="41">
        <f t="shared" si="2"/>
        <v>-26760894</v>
      </c>
      <c r="K48" s="41">
        <f t="shared" si="2"/>
        <v>-3734936</v>
      </c>
      <c r="L48" s="41">
        <f t="shared" si="2"/>
        <v>12409597</v>
      </c>
      <c r="M48" s="41">
        <f t="shared" si="2"/>
        <v>-3431357</v>
      </c>
      <c r="N48" s="41">
        <f t="shared" si="2"/>
        <v>5243304</v>
      </c>
      <c r="O48" s="41">
        <f t="shared" si="2"/>
        <v>-5633582</v>
      </c>
      <c r="P48" s="41">
        <f t="shared" si="2"/>
        <v>-4654111</v>
      </c>
      <c r="Q48" s="41">
        <f t="shared" si="2"/>
        <v>-13243652</v>
      </c>
      <c r="R48" s="41">
        <f t="shared" si="2"/>
        <v>-23531345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-45048935</v>
      </c>
      <c r="X48" s="41">
        <f t="shared" si="2"/>
        <v>-21038731</v>
      </c>
      <c r="Y48" s="41">
        <f t="shared" si="2"/>
        <v>-24010204</v>
      </c>
      <c r="Z48" s="42">
        <f>+IF(X48&lt;&gt;0,+(Y48/X48)*100,0)</f>
        <v>114.12382239213952</v>
      </c>
      <c r="AA48" s="39">
        <f>+AA32-AA47</f>
        <v>-13370369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4799000</v>
      </c>
      <c r="F49" s="22">
        <v>4799000</v>
      </c>
      <c r="G49" s="22"/>
      <c r="H49" s="22"/>
      <c r="I49" s="22"/>
      <c r="J49" s="22"/>
      <c r="K49" s="22">
        <v>2795511</v>
      </c>
      <c r="L49" s="22"/>
      <c r="M49" s="22"/>
      <c r="N49" s="22">
        <v>2795511</v>
      </c>
      <c r="O49" s="22"/>
      <c r="P49" s="22"/>
      <c r="Q49" s="22"/>
      <c r="R49" s="22"/>
      <c r="S49" s="22"/>
      <c r="T49" s="22"/>
      <c r="U49" s="22"/>
      <c r="V49" s="22"/>
      <c r="W49" s="22">
        <v>2795511</v>
      </c>
      <c r="X49" s="22">
        <v>3599253</v>
      </c>
      <c r="Y49" s="22">
        <v>-803742</v>
      </c>
      <c r="Z49" s="23">
        <v>-22.33080030773052</v>
      </c>
      <c r="AA49" s="20">
        <v>4799000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-56877551</v>
      </c>
      <c r="D51" s="48">
        <f t="shared" si="3"/>
        <v>0</v>
      </c>
      <c r="E51" s="49">
        <f t="shared" si="3"/>
        <v>-42657049</v>
      </c>
      <c r="F51" s="50">
        <f t="shared" si="3"/>
        <v>-8571369</v>
      </c>
      <c r="G51" s="50">
        <f t="shared" si="3"/>
        <v>0</v>
      </c>
      <c r="H51" s="50">
        <f t="shared" si="3"/>
        <v>15812431</v>
      </c>
      <c r="I51" s="50">
        <f t="shared" si="3"/>
        <v>-42573325</v>
      </c>
      <c r="J51" s="50">
        <f t="shared" si="3"/>
        <v>-26760894</v>
      </c>
      <c r="K51" s="50">
        <f t="shared" si="3"/>
        <v>-939425</v>
      </c>
      <c r="L51" s="50">
        <f t="shared" si="3"/>
        <v>12409597</v>
      </c>
      <c r="M51" s="50">
        <f t="shared" si="3"/>
        <v>-3431357</v>
      </c>
      <c r="N51" s="50">
        <f t="shared" si="3"/>
        <v>8038815</v>
      </c>
      <c r="O51" s="50">
        <f t="shared" si="3"/>
        <v>-5633582</v>
      </c>
      <c r="P51" s="50">
        <f t="shared" si="3"/>
        <v>-4654111</v>
      </c>
      <c r="Q51" s="50">
        <f t="shared" si="3"/>
        <v>-13243652</v>
      </c>
      <c r="R51" s="50">
        <f t="shared" si="3"/>
        <v>-23531345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-42253424</v>
      </c>
      <c r="X51" s="50">
        <f t="shared" si="3"/>
        <v>-17439478</v>
      </c>
      <c r="Y51" s="50">
        <f t="shared" si="3"/>
        <v>-24813946</v>
      </c>
      <c r="Z51" s="51">
        <f>+IF(X51&lt;&gt;0,+(Y51/X51)*100,0)</f>
        <v>142.28605925016794</v>
      </c>
      <c r="AA51" s="48">
        <f>SUM(AA48:AA50)</f>
        <v>-8571369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-56877551</v>
      </c>
      <c r="D53" s="54">
        <f>+D51-D52</f>
        <v>0</v>
      </c>
      <c r="E53" s="55">
        <f t="shared" si="4"/>
        <v>-42657049</v>
      </c>
      <c r="F53" s="56">
        <f t="shared" si="4"/>
        <v>-8571369</v>
      </c>
      <c r="G53" s="56">
        <f t="shared" si="4"/>
        <v>0</v>
      </c>
      <c r="H53" s="56">
        <f t="shared" si="4"/>
        <v>15812431</v>
      </c>
      <c r="I53" s="56">
        <f t="shared" si="4"/>
        <v>-42573325</v>
      </c>
      <c r="J53" s="56">
        <f t="shared" si="4"/>
        <v>-26760894</v>
      </c>
      <c r="K53" s="56">
        <f t="shared" si="4"/>
        <v>-939425</v>
      </c>
      <c r="L53" s="56">
        <f t="shared" si="4"/>
        <v>12409597</v>
      </c>
      <c r="M53" s="56">
        <f t="shared" si="4"/>
        <v>-3431357</v>
      </c>
      <c r="N53" s="56">
        <f t="shared" si="4"/>
        <v>8038815</v>
      </c>
      <c r="O53" s="56">
        <f t="shared" si="4"/>
        <v>-5633582</v>
      </c>
      <c r="P53" s="56">
        <f t="shared" si="4"/>
        <v>-4654111</v>
      </c>
      <c r="Q53" s="56">
        <f t="shared" si="4"/>
        <v>-13243652</v>
      </c>
      <c r="R53" s="56">
        <f t="shared" si="4"/>
        <v>-23531345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-42253424</v>
      </c>
      <c r="X53" s="56">
        <f t="shared" si="4"/>
        <v>-17439478</v>
      </c>
      <c r="Y53" s="56">
        <f t="shared" si="4"/>
        <v>-24813946</v>
      </c>
      <c r="Z53" s="57">
        <f>+IF(X53&lt;&gt;0,+(Y53/X53)*100,0)</f>
        <v>142.28605925016794</v>
      </c>
      <c r="AA53" s="54">
        <f>+AA51-AA52</f>
        <v>-8571369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-56877551</v>
      </c>
      <c r="D56" s="48">
        <f>SUM(D53:D55)</f>
        <v>0</v>
      </c>
      <c r="E56" s="49">
        <f t="shared" si="5"/>
        <v>-42657049</v>
      </c>
      <c r="F56" s="50">
        <f t="shared" si="5"/>
        <v>-8571369</v>
      </c>
      <c r="G56" s="50">
        <f t="shared" si="5"/>
        <v>0</v>
      </c>
      <c r="H56" s="50">
        <f t="shared" si="5"/>
        <v>15812431</v>
      </c>
      <c r="I56" s="50">
        <f t="shared" si="5"/>
        <v>-42573325</v>
      </c>
      <c r="J56" s="50">
        <f t="shared" si="5"/>
        <v>-26760894</v>
      </c>
      <c r="K56" s="50">
        <f t="shared" si="5"/>
        <v>-939425</v>
      </c>
      <c r="L56" s="50">
        <f t="shared" si="5"/>
        <v>12409597</v>
      </c>
      <c r="M56" s="50">
        <f t="shared" si="5"/>
        <v>-3431357</v>
      </c>
      <c r="N56" s="50">
        <f t="shared" si="5"/>
        <v>8038815</v>
      </c>
      <c r="O56" s="50">
        <f t="shared" si="5"/>
        <v>-5633582</v>
      </c>
      <c r="P56" s="50">
        <f t="shared" si="5"/>
        <v>-4654111</v>
      </c>
      <c r="Q56" s="50">
        <f t="shared" si="5"/>
        <v>-13243652</v>
      </c>
      <c r="R56" s="50">
        <f t="shared" si="5"/>
        <v>-23531345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-42253424</v>
      </c>
      <c r="X56" s="50">
        <f t="shared" si="5"/>
        <v>-17439478</v>
      </c>
      <c r="Y56" s="50">
        <f t="shared" si="5"/>
        <v>-24813946</v>
      </c>
      <c r="Z56" s="51">
        <f>+IF(X56&lt;&gt;0,+(Y56/X56)*100,0)</f>
        <v>142.28605925016794</v>
      </c>
      <c r="AA56" s="48">
        <f>SUM(AA53:AA55)</f>
        <v>-8571369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-56877551</v>
      </c>
      <c r="D59" s="65">
        <f>SUM(D56:D58)</f>
        <v>0</v>
      </c>
      <c r="E59" s="66">
        <f t="shared" si="6"/>
        <v>-42657049</v>
      </c>
      <c r="F59" s="67">
        <f t="shared" si="6"/>
        <v>-8571369</v>
      </c>
      <c r="G59" s="67">
        <f t="shared" si="6"/>
        <v>0</v>
      </c>
      <c r="H59" s="67">
        <f t="shared" si="6"/>
        <v>15812431</v>
      </c>
      <c r="I59" s="67">
        <f t="shared" si="6"/>
        <v>-42573325</v>
      </c>
      <c r="J59" s="67">
        <f t="shared" si="6"/>
        <v>-26760894</v>
      </c>
      <c r="K59" s="67">
        <f t="shared" si="6"/>
        <v>-939425</v>
      </c>
      <c r="L59" s="67">
        <f t="shared" si="6"/>
        <v>12409597</v>
      </c>
      <c r="M59" s="67">
        <f t="shared" si="6"/>
        <v>-3431357</v>
      </c>
      <c r="N59" s="67">
        <f t="shared" si="6"/>
        <v>8038815</v>
      </c>
      <c r="O59" s="67">
        <f t="shared" si="6"/>
        <v>-5633582</v>
      </c>
      <c r="P59" s="67">
        <f t="shared" si="6"/>
        <v>-4654111</v>
      </c>
      <c r="Q59" s="67">
        <f t="shared" si="6"/>
        <v>-13243652</v>
      </c>
      <c r="R59" s="67">
        <f t="shared" si="6"/>
        <v>-23531345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-42253424</v>
      </c>
      <c r="X59" s="67">
        <f t="shared" si="6"/>
        <v>-17439478</v>
      </c>
      <c r="Y59" s="67">
        <f t="shared" si="6"/>
        <v>-24813946</v>
      </c>
      <c r="Z59" s="68">
        <f>+IF(X59&lt;&gt;0,+(Y59/X59)*100,0)</f>
        <v>142.28605925016794</v>
      </c>
      <c r="AA59" s="65">
        <f>SUM(AA56:AA58)</f>
        <v>-8571369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81358672</v>
      </c>
      <c r="F6" s="22">
        <v>81358672</v>
      </c>
      <c r="G6" s="22">
        <v>3202832</v>
      </c>
      <c r="H6" s="22">
        <v>4305968</v>
      </c>
      <c r="I6" s="22">
        <v>7395205</v>
      </c>
      <c r="J6" s="22">
        <v>14904005</v>
      </c>
      <c r="K6" s="22">
        <v>7827892</v>
      </c>
      <c r="L6" s="22"/>
      <c r="M6" s="22">
        <v>5483633</v>
      </c>
      <c r="N6" s="22">
        <v>13311525</v>
      </c>
      <c r="O6" s="22">
        <v>6064643</v>
      </c>
      <c r="P6" s="22">
        <v>10399017</v>
      </c>
      <c r="Q6" s="22">
        <v>-240376</v>
      </c>
      <c r="R6" s="22">
        <v>16223284</v>
      </c>
      <c r="S6" s="22"/>
      <c r="T6" s="22"/>
      <c r="U6" s="22"/>
      <c r="V6" s="22"/>
      <c r="W6" s="22">
        <v>44438814</v>
      </c>
      <c r="X6" s="22">
        <v>61019001</v>
      </c>
      <c r="Y6" s="22">
        <v>-16580187</v>
      </c>
      <c r="Z6" s="23">
        <v>-27.172170517835916</v>
      </c>
      <c r="AA6" s="20">
        <v>81358672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105300</v>
      </c>
      <c r="F10" s="22">
        <v>105300</v>
      </c>
      <c r="G10" s="22">
        <v>9906</v>
      </c>
      <c r="H10" s="22">
        <v>9906</v>
      </c>
      <c r="I10" s="22">
        <v>1651</v>
      </c>
      <c r="J10" s="22">
        <v>21463</v>
      </c>
      <c r="K10" s="22">
        <v>8255</v>
      </c>
      <c r="L10" s="22"/>
      <c r="M10" s="22">
        <v>7595</v>
      </c>
      <c r="N10" s="22">
        <v>15850</v>
      </c>
      <c r="O10" s="22">
        <v>4953</v>
      </c>
      <c r="P10" s="22">
        <v>3302</v>
      </c>
      <c r="Q10" s="22">
        <v>82</v>
      </c>
      <c r="R10" s="22">
        <v>8337</v>
      </c>
      <c r="S10" s="22"/>
      <c r="T10" s="22"/>
      <c r="U10" s="22"/>
      <c r="V10" s="22"/>
      <c r="W10" s="22">
        <v>45650</v>
      </c>
      <c r="X10" s="22">
        <v>78975</v>
      </c>
      <c r="Y10" s="22">
        <v>-33325</v>
      </c>
      <c r="Z10" s="23">
        <v>-42.19689775245331</v>
      </c>
      <c r="AA10" s="20">
        <v>105300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65364612</v>
      </c>
      <c r="F13" s="22">
        <v>65364612</v>
      </c>
      <c r="G13" s="22"/>
      <c r="H13" s="22">
        <v>4959950</v>
      </c>
      <c r="I13" s="22">
        <v>4992369</v>
      </c>
      <c r="J13" s="22">
        <v>9952319</v>
      </c>
      <c r="K13" s="22">
        <v>6016292</v>
      </c>
      <c r="L13" s="22"/>
      <c r="M13" s="22">
        <v>6129252</v>
      </c>
      <c r="N13" s="22">
        <v>12145544</v>
      </c>
      <c r="O13" s="22">
        <v>6208783</v>
      </c>
      <c r="P13" s="22">
        <v>11089973</v>
      </c>
      <c r="Q13" s="22">
        <v>6297748</v>
      </c>
      <c r="R13" s="22">
        <v>23596504</v>
      </c>
      <c r="S13" s="22"/>
      <c r="T13" s="22"/>
      <c r="U13" s="22"/>
      <c r="V13" s="22"/>
      <c r="W13" s="22">
        <v>45694367</v>
      </c>
      <c r="X13" s="22">
        <v>49023459</v>
      </c>
      <c r="Y13" s="22">
        <v>-3329092</v>
      </c>
      <c r="Z13" s="23">
        <v>-6.790814169191937</v>
      </c>
      <c r="AA13" s="20">
        <v>65364612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381348</v>
      </c>
      <c r="F23" s="22">
        <v>381348</v>
      </c>
      <c r="G23" s="22">
        <v>17373</v>
      </c>
      <c r="H23" s="22">
        <v>69328</v>
      </c>
      <c r="I23" s="22">
        <v>26733</v>
      </c>
      <c r="J23" s="22">
        <v>113434</v>
      </c>
      <c r="K23" s="22">
        <v>57429</v>
      </c>
      <c r="L23" s="22"/>
      <c r="M23" s="22">
        <v>94559</v>
      </c>
      <c r="N23" s="22">
        <v>151988</v>
      </c>
      <c r="O23" s="22">
        <v>48015</v>
      </c>
      <c r="P23" s="22">
        <v>55446</v>
      </c>
      <c r="Q23" s="22">
        <v>15411</v>
      </c>
      <c r="R23" s="22">
        <v>118872</v>
      </c>
      <c r="S23" s="22"/>
      <c r="T23" s="22"/>
      <c r="U23" s="22"/>
      <c r="V23" s="22"/>
      <c r="W23" s="22">
        <v>384294</v>
      </c>
      <c r="X23" s="22">
        <v>286011</v>
      </c>
      <c r="Y23" s="22">
        <v>98283</v>
      </c>
      <c r="Z23" s="23">
        <v>34.363363646852747</v>
      </c>
      <c r="AA23" s="20">
        <v>381348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5086968</v>
      </c>
      <c r="F25" s="22">
        <v>5086968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3815226</v>
      </c>
      <c r="Y25" s="22">
        <v>-3815226</v>
      </c>
      <c r="Z25" s="23">
        <v>-100</v>
      </c>
      <c r="AA25" s="20">
        <v>5086968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152296900</v>
      </c>
      <c r="F32" s="31">
        <f t="shared" si="0"/>
        <v>152296900</v>
      </c>
      <c r="G32" s="31">
        <f t="shared" si="0"/>
        <v>3230111</v>
      </c>
      <c r="H32" s="31">
        <f t="shared" si="0"/>
        <v>9345152</v>
      </c>
      <c r="I32" s="31">
        <f t="shared" si="0"/>
        <v>12415958</v>
      </c>
      <c r="J32" s="31">
        <f t="shared" si="0"/>
        <v>24991221</v>
      </c>
      <c r="K32" s="31">
        <f t="shared" si="0"/>
        <v>13909868</v>
      </c>
      <c r="L32" s="31">
        <f t="shared" si="0"/>
        <v>0</v>
      </c>
      <c r="M32" s="31">
        <f t="shared" si="0"/>
        <v>11715039</v>
      </c>
      <c r="N32" s="31">
        <f t="shared" si="0"/>
        <v>25624907</v>
      </c>
      <c r="O32" s="31">
        <f t="shared" si="0"/>
        <v>12326394</v>
      </c>
      <c r="P32" s="31">
        <f t="shared" si="0"/>
        <v>21547738</v>
      </c>
      <c r="Q32" s="31">
        <f t="shared" si="0"/>
        <v>6072865</v>
      </c>
      <c r="R32" s="31">
        <f t="shared" si="0"/>
        <v>39946997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90563125</v>
      </c>
      <c r="X32" s="31">
        <f t="shared" si="0"/>
        <v>114222672</v>
      </c>
      <c r="Y32" s="31">
        <f t="shared" si="0"/>
        <v>-23659547</v>
      </c>
      <c r="Z32" s="32">
        <f>+IF(X32&lt;&gt;0,+(Y32/X32)*100,0)</f>
        <v>-20.713529622210203</v>
      </c>
      <c r="AA32" s="29">
        <f>SUM(AA6:AA31)</f>
        <v>152296900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5070670</v>
      </c>
      <c r="F34" s="22">
        <v>4527805</v>
      </c>
      <c r="G34" s="22">
        <v>338970</v>
      </c>
      <c r="H34" s="22">
        <v>349669</v>
      </c>
      <c r="I34" s="22">
        <v>361391</v>
      </c>
      <c r="J34" s="22">
        <v>1050030</v>
      </c>
      <c r="K34" s="22">
        <v>388672</v>
      </c>
      <c r="L34" s="22"/>
      <c r="M34" s="22">
        <v>390268</v>
      </c>
      <c r="N34" s="22">
        <v>778940</v>
      </c>
      <c r="O34" s="22">
        <v>366617</v>
      </c>
      <c r="P34" s="22">
        <v>291721</v>
      </c>
      <c r="Q34" s="22">
        <v>347040</v>
      </c>
      <c r="R34" s="22">
        <v>1005378</v>
      </c>
      <c r="S34" s="22"/>
      <c r="T34" s="22"/>
      <c r="U34" s="22"/>
      <c r="V34" s="22"/>
      <c r="W34" s="22">
        <v>2834348</v>
      </c>
      <c r="X34" s="22">
        <v>3585858</v>
      </c>
      <c r="Y34" s="22">
        <v>-751510</v>
      </c>
      <c r="Z34" s="23">
        <v>-20.95760624096102</v>
      </c>
      <c r="AA34" s="20">
        <v>4527805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136239084</v>
      </c>
      <c r="F36" s="22">
        <v>101239084</v>
      </c>
      <c r="G36" s="22">
        <v>500083</v>
      </c>
      <c r="H36" s="22">
        <v>13098997</v>
      </c>
      <c r="I36" s="22">
        <v>13173917</v>
      </c>
      <c r="J36" s="22">
        <v>26772997</v>
      </c>
      <c r="K36" s="22">
        <v>7469386</v>
      </c>
      <c r="L36" s="22"/>
      <c r="M36" s="22">
        <v>6936077</v>
      </c>
      <c r="N36" s="22">
        <v>14405463</v>
      </c>
      <c r="O36" s="22">
        <v>7019585</v>
      </c>
      <c r="P36" s="22">
        <v>6810537</v>
      </c>
      <c r="Q36" s="22">
        <v>6324072</v>
      </c>
      <c r="R36" s="22">
        <v>20154194</v>
      </c>
      <c r="S36" s="22"/>
      <c r="T36" s="22"/>
      <c r="U36" s="22"/>
      <c r="V36" s="22"/>
      <c r="W36" s="22">
        <v>61332654</v>
      </c>
      <c r="X36" s="22">
        <v>86841418</v>
      </c>
      <c r="Y36" s="22">
        <v>-25508764</v>
      </c>
      <c r="Z36" s="23">
        <v>-29.373960706169033</v>
      </c>
      <c r="AA36" s="20">
        <v>101239084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7398085</v>
      </c>
      <c r="F38" s="22">
        <v>7398085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5548563</v>
      </c>
      <c r="Y38" s="22">
        <v>-5548563</v>
      </c>
      <c r="Z38" s="23">
        <v>-100</v>
      </c>
      <c r="AA38" s="20">
        <v>7398085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14001108</v>
      </c>
      <c r="F39" s="22">
        <v>14001108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10500831</v>
      </c>
      <c r="Y39" s="22">
        <v>-10500831</v>
      </c>
      <c r="Z39" s="23">
        <v>-100</v>
      </c>
      <c r="AA39" s="20">
        <v>14001108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3999996</v>
      </c>
      <c r="F41" s="22">
        <v>8499996</v>
      </c>
      <c r="G41" s="22"/>
      <c r="H41" s="22">
        <v>209914</v>
      </c>
      <c r="I41" s="22">
        <v>208000</v>
      </c>
      <c r="J41" s="22">
        <v>417914</v>
      </c>
      <c r="K41" s="22">
        <v>1901927</v>
      </c>
      <c r="L41" s="22"/>
      <c r="M41" s="22">
        <v>-9000</v>
      </c>
      <c r="N41" s="22">
        <v>1892927</v>
      </c>
      <c r="O41" s="22"/>
      <c r="P41" s="22">
        <v>171500</v>
      </c>
      <c r="Q41" s="22"/>
      <c r="R41" s="22">
        <v>171500</v>
      </c>
      <c r="S41" s="22"/>
      <c r="T41" s="22"/>
      <c r="U41" s="22"/>
      <c r="V41" s="22"/>
      <c r="W41" s="22">
        <v>2482341</v>
      </c>
      <c r="X41" s="22">
        <v>5699997</v>
      </c>
      <c r="Y41" s="22">
        <v>-3217656</v>
      </c>
      <c r="Z41" s="23">
        <v>-56.450134973755247</v>
      </c>
      <c r="AA41" s="20">
        <v>8499996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162</v>
      </c>
      <c r="H43" s="22">
        <v>13942</v>
      </c>
      <c r="I43" s="22">
        <v>106670</v>
      </c>
      <c r="J43" s="22">
        <v>120774</v>
      </c>
      <c r="K43" s="22">
        <v>64361</v>
      </c>
      <c r="L43" s="22"/>
      <c r="M43" s="22">
        <v>101119</v>
      </c>
      <c r="N43" s="22">
        <v>165480</v>
      </c>
      <c r="O43" s="22">
        <v>17627</v>
      </c>
      <c r="P43" s="22">
        <v>75811</v>
      </c>
      <c r="Q43" s="22">
        <v>39007</v>
      </c>
      <c r="R43" s="22">
        <v>132445</v>
      </c>
      <c r="S43" s="22"/>
      <c r="T43" s="22"/>
      <c r="U43" s="22"/>
      <c r="V43" s="22"/>
      <c r="W43" s="22">
        <v>418699</v>
      </c>
      <c r="X43" s="22"/>
      <c r="Y43" s="22">
        <v>418699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75520</v>
      </c>
      <c r="F44" s="22">
        <v>37030</v>
      </c>
      <c r="G44" s="22">
        <v>2679</v>
      </c>
      <c r="H44" s="22">
        <v>2786</v>
      </c>
      <c r="I44" s="22">
        <v>2984</v>
      </c>
      <c r="J44" s="22">
        <v>8449</v>
      </c>
      <c r="K44" s="22">
        <v>3227</v>
      </c>
      <c r="L44" s="22"/>
      <c r="M44" s="22">
        <v>3271</v>
      </c>
      <c r="N44" s="22">
        <v>6498</v>
      </c>
      <c r="O44" s="22">
        <v>3028</v>
      </c>
      <c r="P44" s="22">
        <v>2289</v>
      </c>
      <c r="Q44" s="22">
        <v>2842</v>
      </c>
      <c r="R44" s="22">
        <v>8159</v>
      </c>
      <c r="S44" s="22"/>
      <c r="T44" s="22"/>
      <c r="U44" s="22"/>
      <c r="V44" s="22"/>
      <c r="W44" s="22">
        <v>23106</v>
      </c>
      <c r="X44" s="22">
        <v>41241</v>
      </c>
      <c r="Y44" s="22">
        <v>-18135</v>
      </c>
      <c r="Z44" s="23">
        <v>-43.973230523023204</v>
      </c>
      <c r="AA44" s="20">
        <v>37030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166784463</v>
      </c>
      <c r="F47" s="31">
        <f t="shared" si="1"/>
        <v>135703108</v>
      </c>
      <c r="G47" s="31">
        <f t="shared" si="1"/>
        <v>841894</v>
      </c>
      <c r="H47" s="31">
        <f t="shared" si="1"/>
        <v>13675308</v>
      </c>
      <c r="I47" s="31">
        <f t="shared" si="1"/>
        <v>13852962</v>
      </c>
      <c r="J47" s="31">
        <f t="shared" si="1"/>
        <v>28370164</v>
      </c>
      <c r="K47" s="31">
        <f t="shared" si="1"/>
        <v>9827573</v>
      </c>
      <c r="L47" s="31">
        <f t="shared" si="1"/>
        <v>0</v>
      </c>
      <c r="M47" s="31">
        <f t="shared" si="1"/>
        <v>7421735</v>
      </c>
      <c r="N47" s="31">
        <f t="shared" si="1"/>
        <v>17249308</v>
      </c>
      <c r="O47" s="31">
        <f t="shared" si="1"/>
        <v>7406857</v>
      </c>
      <c r="P47" s="31">
        <f t="shared" si="1"/>
        <v>7351858</v>
      </c>
      <c r="Q47" s="31">
        <f t="shared" si="1"/>
        <v>6712961</v>
      </c>
      <c r="R47" s="31">
        <f t="shared" si="1"/>
        <v>21471676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67091148</v>
      </c>
      <c r="X47" s="31">
        <f t="shared" si="1"/>
        <v>112217908</v>
      </c>
      <c r="Y47" s="31">
        <f t="shared" si="1"/>
        <v>-45126760</v>
      </c>
      <c r="Z47" s="32">
        <f>+IF(X47&lt;&gt;0,+(Y47/X47)*100,0)</f>
        <v>-40.213510307107128</v>
      </c>
      <c r="AA47" s="29">
        <f>SUM(AA34:AA46)</f>
        <v>135703108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-14487563</v>
      </c>
      <c r="F48" s="41">
        <f t="shared" si="2"/>
        <v>16593792</v>
      </c>
      <c r="G48" s="41">
        <f t="shared" si="2"/>
        <v>2388217</v>
      </c>
      <c r="H48" s="41">
        <f t="shared" si="2"/>
        <v>-4330156</v>
      </c>
      <c r="I48" s="41">
        <f t="shared" si="2"/>
        <v>-1437004</v>
      </c>
      <c r="J48" s="41">
        <f t="shared" si="2"/>
        <v>-3378943</v>
      </c>
      <c r="K48" s="41">
        <f t="shared" si="2"/>
        <v>4082295</v>
      </c>
      <c r="L48" s="41">
        <f t="shared" si="2"/>
        <v>0</v>
      </c>
      <c r="M48" s="41">
        <f t="shared" si="2"/>
        <v>4293304</v>
      </c>
      <c r="N48" s="41">
        <f t="shared" si="2"/>
        <v>8375599</v>
      </c>
      <c r="O48" s="41">
        <f t="shared" si="2"/>
        <v>4919537</v>
      </c>
      <c r="P48" s="41">
        <f t="shared" si="2"/>
        <v>14195880</v>
      </c>
      <c r="Q48" s="41">
        <f t="shared" si="2"/>
        <v>-640096</v>
      </c>
      <c r="R48" s="41">
        <f t="shared" si="2"/>
        <v>18475321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23471977</v>
      </c>
      <c r="X48" s="41">
        <f t="shared" si="2"/>
        <v>2004764</v>
      </c>
      <c r="Y48" s="41">
        <f t="shared" si="2"/>
        <v>21467213</v>
      </c>
      <c r="Z48" s="42">
        <f>+IF(X48&lt;&gt;0,+(Y48/X48)*100,0)</f>
        <v>1070.8099806261484</v>
      </c>
      <c r="AA48" s="39">
        <f>+AA32-AA47</f>
        <v>16593792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-14487563</v>
      </c>
      <c r="F51" s="50">
        <f t="shared" si="3"/>
        <v>16593792</v>
      </c>
      <c r="G51" s="50">
        <f t="shared" si="3"/>
        <v>2388217</v>
      </c>
      <c r="H51" s="50">
        <f t="shared" si="3"/>
        <v>-4330156</v>
      </c>
      <c r="I51" s="50">
        <f t="shared" si="3"/>
        <v>-1437004</v>
      </c>
      <c r="J51" s="50">
        <f t="shared" si="3"/>
        <v>-3378943</v>
      </c>
      <c r="K51" s="50">
        <f t="shared" si="3"/>
        <v>4082295</v>
      </c>
      <c r="L51" s="50">
        <f t="shared" si="3"/>
        <v>0</v>
      </c>
      <c r="M51" s="50">
        <f t="shared" si="3"/>
        <v>4293304</v>
      </c>
      <c r="N51" s="50">
        <f t="shared" si="3"/>
        <v>8375599</v>
      </c>
      <c r="O51" s="50">
        <f t="shared" si="3"/>
        <v>4919537</v>
      </c>
      <c r="P51" s="50">
        <f t="shared" si="3"/>
        <v>14195880</v>
      </c>
      <c r="Q51" s="50">
        <f t="shared" si="3"/>
        <v>-640096</v>
      </c>
      <c r="R51" s="50">
        <f t="shared" si="3"/>
        <v>18475321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23471977</v>
      </c>
      <c r="X51" s="50">
        <f t="shared" si="3"/>
        <v>2004764</v>
      </c>
      <c r="Y51" s="50">
        <f t="shared" si="3"/>
        <v>21467213</v>
      </c>
      <c r="Z51" s="51">
        <f>+IF(X51&lt;&gt;0,+(Y51/X51)*100,0)</f>
        <v>1070.8099806261484</v>
      </c>
      <c r="AA51" s="48">
        <f>SUM(AA48:AA50)</f>
        <v>16593792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-14487563</v>
      </c>
      <c r="F53" s="56">
        <f t="shared" si="4"/>
        <v>16593792</v>
      </c>
      <c r="G53" s="56">
        <f t="shared" si="4"/>
        <v>2388217</v>
      </c>
      <c r="H53" s="56">
        <f t="shared" si="4"/>
        <v>-4330156</v>
      </c>
      <c r="I53" s="56">
        <f t="shared" si="4"/>
        <v>-1437004</v>
      </c>
      <c r="J53" s="56">
        <f t="shared" si="4"/>
        <v>-3378943</v>
      </c>
      <c r="K53" s="56">
        <f t="shared" si="4"/>
        <v>4082295</v>
      </c>
      <c r="L53" s="56">
        <f t="shared" si="4"/>
        <v>0</v>
      </c>
      <c r="M53" s="56">
        <f t="shared" si="4"/>
        <v>4293304</v>
      </c>
      <c r="N53" s="56">
        <f t="shared" si="4"/>
        <v>8375599</v>
      </c>
      <c r="O53" s="56">
        <f t="shared" si="4"/>
        <v>4919537</v>
      </c>
      <c r="P53" s="56">
        <f t="shared" si="4"/>
        <v>14195880</v>
      </c>
      <c r="Q53" s="56">
        <f t="shared" si="4"/>
        <v>-640096</v>
      </c>
      <c r="R53" s="56">
        <f t="shared" si="4"/>
        <v>18475321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23471977</v>
      </c>
      <c r="X53" s="56">
        <f t="shared" si="4"/>
        <v>2004764</v>
      </c>
      <c r="Y53" s="56">
        <f t="shared" si="4"/>
        <v>21467213</v>
      </c>
      <c r="Z53" s="57">
        <f>+IF(X53&lt;&gt;0,+(Y53/X53)*100,0)</f>
        <v>1070.8099806261484</v>
      </c>
      <c r="AA53" s="54">
        <f>+AA51-AA52</f>
        <v>16593792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-14487563</v>
      </c>
      <c r="F56" s="50">
        <f t="shared" si="5"/>
        <v>16593792</v>
      </c>
      <c r="G56" s="50">
        <f t="shared" si="5"/>
        <v>2388217</v>
      </c>
      <c r="H56" s="50">
        <f t="shared" si="5"/>
        <v>-4330156</v>
      </c>
      <c r="I56" s="50">
        <f t="shared" si="5"/>
        <v>-1437004</v>
      </c>
      <c r="J56" s="50">
        <f t="shared" si="5"/>
        <v>-3378943</v>
      </c>
      <c r="K56" s="50">
        <f t="shared" si="5"/>
        <v>4082295</v>
      </c>
      <c r="L56" s="50">
        <f t="shared" si="5"/>
        <v>0</v>
      </c>
      <c r="M56" s="50">
        <f t="shared" si="5"/>
        <v>4293304</v>
      </c>
      <c r="N56" s="50">
        <f t="shared" si="5"/>
        <v>8375599</v>
      </c>
      <c r="O56" s="50">
        <f t="shared" si="5"/>
        <v>4919537</v>
      </c>
      <c r="P56" s="50">
        <f t="shared" si="5"/>
        <v>14195880</v>
      </c>
      <c r="Q56" s="50">
        <f t="shared" si="5"/>
        <v>-640096</v>
      </c>
      <c r="R56" s="50">
        <f t="shared" si="5"/>
        <v>18475321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23471977</v>
      </c>
      <c r="X56" s="50">
        <f t="shared" si="5"/>
        <v>2004764</v>
      </c>
      <c r="Y56" s="50">
        <f t="shared" si="5"/>
        <v>21467213</v>
      </c>
      <c r="Z56" s="51">
        <f>+IF(X56&lt;&gt;0,+(Y56/X56)*100,0)</f>
        <v>1070.8099806261484</v>
      </c>
      <c r="AA56" s="48">
        <f>SUM(AA53:AA55)</f>
        <v>16593792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-14487563</v>
      </c>
      <c r="F59" s="67">
        <f t="shared" si="6"/>
        <v>16593792</v>
      </c>
      <c r="G59" s="67">
        <f t="shared" si="6"/>
        <v>2388217</v>
      </c>
      <c r="H59" s="67">
        <f t="shared" si="6"/>
        <v>-4330156</v>
      </c>
      <c r="I59" s="67">
        <f t="shared" si="6"/>
        <v>-1437004</v>
      </c>
      <c r="J59" s="67">
        <f t="shared" si="6"/>
        <v>-3378943</v>
      </c>
      <c r="K59" s="67">
        <f t="shared" si="6"/>
        <v>4082295</v>
      </c>
      <c r="L59" s="67">
        <f t="shared" si="6"/>
        <v>0</v>
      </c>
      <c r="M59" s="67">
        <f t="shared" si="6"/>
        <v>4293304</v>
      </c>
      <c r="N59" s="67">
        <f t="shared" si="6"/>
        <v>8375599</v>
      </c>
      <c r="O59" s="67">
        <f t="shared" si="6"/>
        <v>4919537</v>
      </c>
      <c r="P59" s="67">
        <f t="shared" si="6"/>
        <v>14195880</v>
      </c>
      <c r="Q59" s="67">
        <f t="shared" si="6"/>
        <v>-640096</v>
      </c>
      <c r="R59" s="67">
        <f t="shared" si="6"/>
        <v>18475321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23471977</v>
      </c>
      <c r="X59" s="67">
        <f t="shared" si="6"/>
        <v>2004764</v>
      </c>
      <c r="Y59" s="67">
        <f t="shared" si="6"/>
        <v>21467213</v>
      </c>
      <c r="Z59" s="68">
        <f>+IF(X59&lt;&gt;0,+(Y59/X59)*100,0)</f>
        <v>1070.8099806261484</v>
      </c>
      <c r="AA59" s="65">
        <f>SUM(AA56:AA58)</f>
        <v>16593792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354286526</v>
      </c>
      <c r="D6" s="20"/>
      <c r="E6" s="21">
        <v>467837484</v>
      </c>
      <c r="F6" s="22">
        <v>507826970</v>
      </c>
      <c r="G6" s="22">
        <v>56564599</v>
      </c>
      <c r="H6" s="22">
        <v>15856714</v>
      </c>
      <c r="I6" s="22">
        <v>46165954</v>
      </c>
      <c r="J6" s="22">
        <v>118587267</v>
      </c>
      <c r="K6" s="22">
        <v>40002901</v>
      </c>
      <c r="L6" s="22">
        <v>34951684</v>
      </c>
      <c r="M6" s="22">
        <v>41233719</v>
      </c>
      <c r="N6" s="22">
        <v>116188304</v>
      </c>
      <c r="O6" s="22">
        <v>40057011</v>
      </c>
      <c r="P6" s="22">
        <v>48260814</v>
      </c>
      <c r="Q6" s="22">
        <v>35242367</v>
      </c>
      <c r="R6" s="22">
        <v>123560192</v>
      </c>
      <c r="S6" s="22"/>
      <c r="T6" s="22"/>
      <c r="U6" s="22"/>
      <c r="V6" s="22"/>
      <c r="W6" s="22">
        <v>358335763</v>
      </c>
      <c r="X6" s="22">
        <v>360875485</v>
      </c>
      <c r="Y6" s="22">
        <v>-2539722</v>
      </c>
      <c r="Z6" s="23">
        <v>-0.703766840798288</v>
      </c>
      <c r="AA6" s="20">
        <v>507826970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20235360</v>
      </c>
      <c r="F13" s="22">
        <v>20235360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15176520</v>
      </c>
      <c r="Y13" s="22">
        <v>-15176520</v>
      </c>
      <c r="Z13" s="23">
        <v>-100</v>
      </c>
      <c r="AA13" s="20">
        <v>20235360</v>
      </c>
    </row>
    <row r="14" spans="1:27" ht="13.5" x14ac:dyDescent="0.25">
      <c r="A14" s="19" t="s">
        <v>42</v>
      </c>
      <c r="B14" s="15" t="s">
        <v>32</v>
      </c>
      <c r="C14" s="20">
        <v>1353602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224225</v>
      </c>
      <c r="D23" s="20"/>
      <c r="E23" s="21">
        <v>1050000</v>
      </c>
      <c r="F23" s="22">
        <v>1050000</v>
      </c>
      <c r="G23" s="22">
        <v>35401</v>
      </c>
      <c r="H23" s="22">
        <v>1000</v>
      </c>
      <c r="I23" s="22">
        <v>3000</v>
      </c>
      <c r="J23" s="22">
        <v>39401</v>
      </c>
      <c r="K23" s="22">
        <v>3250</v>
      </c>
      <c r="L23" s="22">
        <v>4800</v>
      </c>
      <c r="M23" s="22">
        <v>1500</v>
      </c>
      <c r="N23" s="22">
        <v>9550</v>
      </c>
      <c r="O23" s="22">
        <v>2500</v>
      </c>
      <c r="P23" s="22">
        <v>1800</v>
      </c>
      <c r="Q23" s="22">
        <v>5600</v>
      </c>
      <c r="R23" s="22">
        <v>9900</v>
      </c>
      <c r="S23" s="22"/>
      <c r="T23" s="22"/>
      <c r="U23" s="22"/>
      <c r="V23" s="22"/>
      <c r="W23" s="22">
        <v>58851</v>
      </c>
      <c r="X23" s="22">
        <v>787500</v>
      </c>
      <c r="Y23" s="22">
        <v>-728649</v>
      </c>
      <c r="Z23" s="23">
        <v>-92.526857142857139</v>
      </c>
      <c r="AA23" s="20">
        <v>1050000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355864353</v>
      </c>
      <c r="D32" s="29">
        <f t="shared" ref="D32:Y32" si="0">SUM(D6:D31)</f>
        <v>0</v>
      </c>
      <c r="E32" s="30">
        <f t="shared" si="0"/>
        <v>489122844</v>
      </c>
      <c r="F32" s="31">
        <f t="shared" si="0"/>
        <v>529112330</v>
      </c>
      <c r="G32" s="31">
        <f t="shared" si="0"/>
        <v>56600000</v>
      </c>
      <c r="H32" s="31">
        <f t="shared" si="0"/>
        <v>15857714</v>
      </c>
      <c r="I32" s="31">
        <f t="shared" si="0"/>
        <v>46168954</v>
      </c>
      <c r="J32" s="31">
        <f t="shared" si="0"/>
        <v>118626668</v>
      </c>
      <c r="K32" s="31">
        <f t="shared" si="0"/>
        <v>40006151</v>
      </c>
      <c r="L32" s="31">
        <f t="shared" si="0"/>
        <v>34956484</v>
      </c>
      <c r="M32" s="31">
        <f t="shared" si="0"/>
        <v>41235219</v>
      </c>
      <c r="N32" s="31">
        <f t="shared" si="0"/>
        <v>116197854</v>
      </c>
      <c r="O32" s="31">
        <f t="shared" si="0"/>
        <v>40059511</v>
      </c>
      <c r="P32" s="31">
        <f t="shared" si="0"/>
        <v>48262614</v>
      </c>
      <c r="Q32" s="31">
        <f t="shared" si="0"/>
        <v>35247967</v>
      </c>
      <c r="R32" s="31">
        <f t="shared" si="0"/>
        <v>123570092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358394614</v>
      </c>
      <c r="X32" s="31">
        <f t="shared" si="0"/>
        <v>376839505</v>
      </c>
      <c r="Y32" s="31">
        <f t="shared" si="0"/>
        <v>-18444891</v>
      </c>
      <c r="Z32" s="32">
        <f>+IF(X32&lt;&gt;0,+(Y32/X32)*100,0)</f>
        <v>-4.8946277540620375</v>
      </c>
      <c r="AA32" s="29">
        <f>SUM(AA6:AA31)</f>
        <v>529112330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20897258</v>
      </c>
      <c r="D34" s="20"/>
      <c r="E34" s="21">
        <v>17789088</v>
      </c>
      <c r="F34" s="22">
        <v>20430634</v>
      </c>
      <c r="G34" s="22">
        <v>757441</v>
      </c>
      <c r="H34" s="22">
        <v>3107280</v>
      </c>
      <c r="I34" s="22">
        <v>2730381</v>
      </c>
      <c r="J34" s="22">
        <v>6595102</v>
      </c>
      <c r="K34" s="22"/>
      <c r="L34" s="22">
        <v>3667480</v>
      </c>
      <c r="M34" s="22">
        <v>2031026</v>
      </c>
      <c r="N34" s="22">
        <v>5698506</v>
      </c>
      <c r="O34" s="22">
        <v>1769549</v>
      </c>
      <c r="P34" s="22"/>
      <c r="Q34" s="22"/>
      <c r="R34" s="22">
        <v>1769549</v>
      </c>
      <c r="S34" s="22"/>
      <c r="T34" s="22"/>
      <c r="U34" s="22"/>
      <c r="V34" s="22"/>
      <c r="W34" s="22">
        <v>14063157</v>
      </c>
      <c r="X34" s="22">
        <v>14002202</v>
      </c>
      <c r="Y34" s="22">
        <v>60955</v>
      </c>
      <c r="Z34" s="23">
        <v>0.43532438683572772</v>
      </c>
      <c r="AA34" s="20">
        <v>20430634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421367560</v>
      </c>
      <c r="D36" s="20"/>
      <c r="E36" s="21">
        <v>531558818</v>
      </c>
      <c r="F36" s="22">
        <v>510000000</v>
      </c>
      <c r="G36" s="22">
        <v>63398575</v>
      </c>
      <c r="H36" s="22">
        <v>70902207</v>
      </c>
      <c r="I36" s="22">
        <v>61899916</v>
      </c>
      <c r="J36" s="22">
        <v>196200698</v>
      </c>
      <c r="K36" s="22">
        <v>35661606</v>
      </c>
      <c r="L36" s="22">
        <v>37471791</v>
      </c>
      <c r="M36" s="22">
        <v>34249987</v>
      </c>
      <c r="N36" s="22">
        <v>107383384</v>
      </c>
      <c r="O36" s="22">
        <v>32237495</v>
      </c>
      <c r="P36" s="22">
        <v>32487840</v>
      </c>
      <c r="Q36" s="22">
        <v>719493</v>
      </c>
      <c r="R36" s="22">
        <v>65444828</v>
      </c>
      <c r="S36" s="22"/>
      <c r="T36" s="22"/>
      <c r="U36" s="22"/>
      <c r="V36" s="22"/>
      <c r="W36" s="22">
        <v>369028910</v>
      </c>
      <c r="X36" s="22">
        <v>393279407</v>
      </c>
      <c r="Y36" s="22">
        <v>-24250497</v>
      </c>
      <c r="Z36" s="23">
        <v>-6.1662259880289128</v>
      </c>
      <c r="AA36" s="20">
        <v>510000000</v>
      </c>
    </row>
    <row r="37" spans="1:27" ht="13.5" x14ac:dyDescent="0.25">
      <c r="A37" s="19" t="s">
        <v>63</v>
      </c>
      <c r="B37" s="15" t="s">
        <v>32</v>
      </c>
      <c r="C37" s="20">
        <v>26377</v>
      </c>
      <c r="D37" s="20"/>
      <c r="E37" s="21">
        <v>100000</v>
      </c>
      <c r="F37" s="22">
        <v>100500</v>
      </c>
      <c r="G37" s="22"/>
      <c r="H37" s="22"/>
      <c r="I37" s="22"/>
      <c r="J37" s="22"/>
      <c r="K37" s="22"/>
      <c r="L37" s="22"/>
      <c r="M37" s="22"/>
      <c r="N37" s="22"/>
      <c r="O37" s="22">
        <v>87</v>
      </c>
      <c r="P37" s="22"/>
      <c r="Q37" s="22"/>
      <c r="R37" s="22">
        <v>87</v>
      </c>
      <c r="S37" s="22"/>
      <c r="T37" s="22"/>
      <c r="U37" s="22"/>
      <c r="V37" s="22"/>
      <c r="W37" s="22">
        <v>87</v>
      </c>
      <c r="X37" s="22">
        <v>75122</v>
      </c>
      <c r="Y37" s="22">
        <v>-75035</v>
      </c>
      <c r="Z37" s="23">
        <v>-99.884188386890656</v>
      </c>
      <c r="AA37" s="20">
        <v>100500</v>
      </c>
    </row>
    <row r="38" spans="1:27" ht="13.5" x14ac:dyDescent="0.25">
      <c r="A38" s="19" t="s">
        <v>64</v>
      </c>
      <c r="B38" s="15" t="s">
        <v>32</v>
      </c>
      <c r="C38" s="20">
        <v>53829557</v>
      </c>
      <c r="D38" s="20"/>
      <c r="E38" s="21">
        <v>18231100</v>
      </c>
      <c r="F38" s="22">
        <v>13457389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12479894</v>
      </c>
      <c r="Y38" s="22">
        <v>-12479894</v>
      </c>
      <c r="Z38" s="23">
        <v>-100</v>
      </c>
      <c r="AA38" s="20">
        <v>13457389</v>
      </c>
    </row>
    <row r="39" spans="1:27" ht="13.5" x14ac:dyDescent="0.25">
      <c r="A39" s="19" t="s">
        <v>65</v>
      </c>
      <c r="B39" s="15" t="s">
        <v>32</v>
      </c>
      <c r="C39" s="20">
        <v>48268629</v>
      </c>
      <c r="D39" s="20"/>
      <c r="E39" s="21">
        <v>9350990</v>
      </c>
      <c r="F39" s="22">
        <v>11347190</v>
      </c>
      <c r="G39" s="22">
        <v>945600</v>
      </c>
      <c r="H39" s="22">
        <v>945600</v>
      </c>
      <c r="I39" s="22"/>
      <c r="J39" s="22">
        <v>1891200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1891200</v>
      </c>
      <c r="X39" s="22">
        <v>7512291</v>
      </c>
      <c r="Y39" s="22">
        <v>-5621091</v>
      </c>
      <c r="Z39" s="23">
        <v>-74.825256369861066</v>
      </c>
      <c r="AA39" s="20">
        <v>11347190</v>
      </c>
    </row>
    <row r="40" spans="1:27" ht="13.5" x14ac:dyDescent="0.25">
      <c r="A40" s="19" t="s">
        <v>40</v>
      </c>
      <c r="B40" s="15" t="s">
        <v>32</v>
      </c>
      <c r="C40" s="20">
        <v>110702656</v>
      </c>
      <c r="D40" s="20"/>
      <c r="E40" s="21">
        <v>69156000</v>
      </c>
      <c r="F40" s="22">
        <v>65556000</v>
      </c>
      <c r="G40" s="22">
        <v>12396518</v>
      </c>
      <c r="H40" s="22">
        <v>12759235</v>
      </c>
      <c r="I40" s="22">
        <v>12788928</v>
      </c>
      <c r="J40" s="22">
        <v>37944681</v>
      </c>
      <c r="K40" s="22">
        <v>14106862</v>
      </c>
      <c r="L40" s="22">
        <v>15648726</v>
      </c>
      <c r="M40" s="22">
        <v>15887177</v>
      </c>
      <c r="N40" s="22">
        <v>45642765</v>
      </c>
      <c r="O40" s="22">
        <v>10077337</v>
      </c>
      <c r="P40" s="22">
        <v>-47597799</v>
      </c>
      <c r="Q40" s="22">
        <v>8211</v>
      </c>
      <c r="R40" s="22">
        <v>-37512251</v>
      </c>
      <c r="S40" s="22"/>
      <c r="T40" s="22"/>
      <c r="U40" s="22"/>
      <c r="V40" s="22"/>
      <c r="W40" s="22">
        <v>46075195</v>
      </c>
      <c r="X40" s="22">
        <v>50967000</v>
      </c>
      <c r="Y40" s="22">
        <v>-4891805</v>
      </c>
      <c r="Z40" s="23">
        <v>-9.5979849706672944</v>
      </c>
      <c r="AA40" s="20">
        <v>65556000</v>
      </c>
    </row>
    <row r="41" spans="1:27" ht="13.5" x14ac:dyDescent="0.25">
      <c r="A41" s="19" t="s">
        <v>66</v>
      </c>
      <c r="B41" s="15" t="s">
        <v>32</v>
      </c>
      <c r="C41" s="20">
        <v>27095945</v>
      </c>
      <c r="D41" s="20"/>
      <c r="E41" s="21">
        <v>35676500</v>
      </c>
      <c r="F41" s="22">
        <v>41402117</v>
      </c>
      <c r="G41" s="22">
        <v>2243254</v>
      </c>
      <c r="H41" s="22">
        <v>2791195</v>
      </c>
      <c r="I41" s="22">
        <v>335940</v>
      </c>
      <c r="J41" s="22">
        <v>5370389</v>
      </c>
      <c r="K41" s="22">
        <v>7108744</v>
      </c>
      <c r="L41" s="22">
        <v>3197965</v>
      </c>
      <c r="M41" s="22">
        <v>4608816</v>
      </c>
      <c r="N41" s="22">
        <v>14915525</v>
      </c>
      <c r="O41" s="22">
        <v>376145</v>
      </c>
      <c r="P41" s="22">
        <v>3487281</v>
      </c>
      <c r="Q41" s="22">
        <v>5450153</v>
      </c>
      <c r="R41" s="22">
        <v>9313579</v>
      </c>
      <c r="S41" s="22"/>
      <c r="T41" s="22"/>
      <c r="U41" s="22"/>
      <c r="V41" s="22"/>
      <c r="W41" s="22">
        <v>29599493</v>
      </c>
      <c r="X41" s="22">
        <v>28188782</v>
      </c>
      <c r="Y41" s="22">
        <v>1410711</v>
      </c>
      <c r="Z41" s="23">
        <v>5.0045120785992108</v>
      </c>
      <c r="AA41" s="20">
        <v>41402117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7251643</v>
      </c>
      <c r="D44" s="20"/>
      <c r="E44" s="21">
        <v>6060057</v>
      </c>
      <c r="F44" s="22">
        <v>13281068</v>
      </c>
      <c r="G44" s="22">
        <v>8452</v>
      </c>
      <c r="H44" s="22">
        <v>280880</v>
      </c>
      <c r="I44" s="22">
        <v>3823841</v>
      </c>
      <c r="J44" s="22">
        <v>4113173</v>
      </c>
      <c r="K44" s="22">
        <v>1387301</v>
      </c>
      <c r="L44" s="22">
        <v>1101853</v>
      </c>
      <c r="M44" s="22">
        <v>1048257</v>
      </c>
      <c r="N44" s="22">
        <v>3537411</v>
      </c>
      <c r="O44" s="22">
        <v>894894</v>
      </c>
      <c r="P44" s="22">
        <v>2256</v>
      </c>
      <c r="Q44" s="22">
        <v>890971</v>
      </c>
      <c r="R44" s="22">
        <v>1788121</v>
      </c>
      <c r="S44" s="22"/>
      <c r="T44" s="22"/>
      <c r="U44" s="22"/>
      <c r="V44" s="22"/>
      <c r="W44" s="22">
        <v>9438705</v>
      </c>
      <c r="X44" s="22">
        <v>6350297</v>
      </c>
      <c r="Y44" s="22">
        <v>3088408</v>
      </c>
      <c r="Z44" s="23">
        <v>48.634071760738117</v>
      </c>
      <c r="AA44" s="20">
        <v>13281068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689439625</v>
      </c>
      <c r="D47" s="29">
        <f t="shared" ref="D47:Y47" si="1">SUM(D34:D46)</f>
        <v>0</v>
      </c>
      <c r="E47" s="30">
        <f t="shared" si="1"/>
        <v>687922553</v>
      </c>
      <c r="F47" s="31">
        <f t="shared" si="1"/>
        <v>675574898</v>
      </c>
      <c r="G47" s="31">
        <f t="shared" si="1"/>
        <v>79749840</v>
      </c>
      <c r="H47" s="31">
        <f t="shared" si="1"/>
        <v>90786397</v>
      </c>
      <c r="I47" s="31">
        <f t="shared" si="1"/>
        <v>81579006</v>
      </c>
      <c r="J47" s="31">
        <f t="shared" si="1"/>
        <v>252115243</v>
      </c>
      <c r="K47" s="31">
        <f t="shared" si="1"/>
        <v>58264513</v>
      </c>
      <c r="L47" s="31">
        <f t="shared" si="1"/>
        <v>61087815</v>
      </c>
      <c r="M47" s="31">
        <f t="shared" si="1"/>
        <v>57825263</v>
      </c>
      <c r="N47" s="31">
        <f t="shared" si="1"/>
        <v>177177591</v>
      </c>
      <c r="O47" s="31">
        <f t="shared" si="1"/>
        <v>45355507</v>
      </c>
      <c r="P47" s="31">
        <f t="shared" si="1"/>
        <v>-11620422</v>
      </c>
      <c r="Q47" s="31">
        <f t="shared" si="1"/>
        <v>7068828</v>
      </c>
      <c r="R47" s="31">
        <f t="shared" si="1"/>
        <v>40803913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470096747</v>
      </c>
      <c r="X47" s="31">
        <f t="shared" si="1"/>
        <v>512854995</v>
      </c>
      <c r="Y47" s="31">
        <f t="shared" si="1"/>
        <v>-42758248</v>
      </c>
      <c r="Z47" s="32">
        <f>+IF(X47&lt;&gt;0,+(Y47/X47)*100,0)</f>
        <v>-8.3372977580144259</v>
      </c>
      <c r="AA47" s="29">
        <f>SUM(AA34:AA46)</f>
        <v>675574898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-333575272</v>
      </c>
      <c r="D48" s="39">
        <f t="shared" si="2"/>
        <v>0</v>
      </c>
      <c r="E48" s="40">
        <f t="shared" si="2"/>
        <v>-198799709</v>
      </c>
      <c r="F48" s="41">
        <f t="shared" si="2"/>
        <v>-146462568</v>
      </c>
      <c r="G48" s="41">
        <f t="shared" si="2"/>
        <v>-23149840</v>
      </c>
      <c r="H48" s="41">
        <f t="shared" si="2"/>
        <v>-74928683</v>
      </c>
      <c r="I48" s="41">
        <f t="shared" si="2"/>
        <v>-35410052</v>
      </c>
      <c r="J48" s="41">
        <f t="shared" si="2"/>
        <v>-133488575</v>
      </c>
      <c r="K48" s="41">
        <f t="shared" si="2"/>
        <v>-18258362</v>
      </c>
      <c r="L48" s="41">
        <f t="shared" si="2"/>
        <v>-26131331</v>
      </c>
      <c r="M48" s="41">
        <f t="shared" si="2"/>
        <v>-16590044</v>
      </c>
      <c r="N48" s="41">
        <f t="shared" si="2"/>
        <v>-60979737</v>
      </c>
      <c r="O48" s="41">
        <f t="shared" si="2"/>
        <v>-5295996</v>
      </c>
      <c r="P48" s="41">
        <f t="shared" si="2"/>
        <v>59883036</v>
      </c>
      <c r="Q48" s="41">
        <f t="shared" si="2"/>
        <v>28179139</v>
      </c>
      <c r="R48" s="41">
        <f t="shared" si="2"/>
        <v>82766179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-111702133</v>
      </c>
      <c r="X48" s="41">
        <f t="shared" si="2"/>
        <v>-136015490</v>
      </c>
      <c r="Y48" s="41">
        <f t="shared" si="2"/>
        <v>24313357</v>
      </c>
      <c r="Z48" s="42">
        <f>+IF(X48&lt;&gt;0,+(Y48/X48)*100,0)</f>
        <v>-17.875432423174743</v>
      </c>
      <c r="AA48" s="39">
        <f>+AA32-AA47</f>
        <v>-146462568</v>
      </c>
    </row>
    <row r="49" spans="1:27" ht="25.5" x14ac:dyDescent="0.25">
      <c r="A49" s="43" t="s">
        <v>74</v>
      </c>
      <c r="B49" s="15" t="s">
        <v>32</v>
      </c>
      <c r="C49" s="20">
        <v>3000000</v>
      </c>
      <c r="D49" s="20"/>
      <c r="E49" s="21">
        <v>8500000</v>
      </c>
      <c r="F49" s="22">
        <v>8500000</v>
      </c>
      <c r="G49" s="22"/>
      <c r="H49" s="22"/>
      <c r="I49" s="22"/>
      <c r="J49" s="22"/>
      <c r="K49" s="22"/>
      <c r="L49" s="22">
        <v>93357</v>
      </c>
      <c r="M49" s="22">
        <v>2556731</v>
      </c>
      <c r="N49" s="22">
        <v>2650088</v>
      </c>
      <c r="O49" s="22">
        <v>1228633</v>
      </c>
      <c r="P49" s="22"/>
      <c r="Q49" s="22">
        <v>144513</v>
      </c>
      <c r="R49" s="22">
        <v>1373146</v>
      </c>
      <c r="S49" s="22"/>
      <c r="T49" s="22"/>
      <c r="U49" s="22"/>
      <c r="V49" s="22"/>
      <c r="W49" s="22">
        <v>4023234</v>
      </c>
      <c r="X49" s="22">
        <v>6374997</v>
      </c>
      <c r="Y49" s="22">
        <v>-2351763</v>
      </c>
      <c r="Z49" s="23">
        <v>-36.890417360196402</v>
      </c>
      <c r="AA49" s="20">
        <v>8500000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-330575272</v>
      </c>
      <c r="D51" s="48">
        <f t="shared" si="3"/>
        <v>0</v>
      </c>
      <c r="E51" s="49">
        <f t="shared" si="3"/>
        <v>-190299709</v>
      </c>
      <c r="F51" s="50">
        <f t="shared" si="3"/>
        <v>-137962568</v>
      </c>
      <c r="G51" s="50">
        <f t="shared" si="3"/>
        <v>-23149840</v>
      </c>
      <c r="H51" s="50">
        <f t="shared" si="3"/>
        <v>-74928683</v>
      </c>
      <c r="I51" s="50">
        <f t="shared" si="3"/>
        <v>-35410052</v>
      </c>
      <c r="J51" s="50">
        <f t="shared" si="3"/>
        <v>-133488575</v>
      </c>
      <c r="K51" s="50">
        <f t="shared" si="3"/>
        <v>-18258362</v>
      </c>
      <c r="L51" s="50">
        <f t="shared" si="3"/>
        <v>-26037974</v>
      </c>
      <c r="M51" s="50">
        <f t="shared" si="3"/>
        <v>-14033313</v>
      </c>
      <c r="N51" s="50">
        <f t="shared" si="3"/>
        <v>-58329649</v>
      </c>
      <c r="O51" s="50">
        <f t="shared" si="3"/>
        <v>-4067363</v>
      </c>
      <c r="P51" s="50">
        <f t="shared" si="3"/>
        <v>59883036</v>
      </c>
      <c r="Q51" s="50">
        <f t="shared" si="3"/>
        <v>28323652</v>
      </c>
      <c r="R51" s="50">
        <f t="shared" si="3"/>
        <v>84139325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-107678899</v>
      </c>
      <c r="X51" s="50">
        <f t="shared" si="3"/>
        <v>-129640493</v>
      </c>
      <c r="Y51" s="50">
        <f t="shared" si="3"/>
        <v>21961594</v>
      </c>
      <c r="Z51" s="51">
        <f>+IF(X51&lt;&gt;0,+(Y51/X51)*100,0)</f>
        <v>-16.940381428509376</v>
      </c>
      <c r="AA51" s="48">
        <f>SUM(AA48:AA50)</f>
        <v>-137962568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-330575272</v>
      </c>
      <c r="D53" s="54">
        <f>+D51-D52</f>
        <v>0</v>
      </c>
      <c r="E53" s="55">
        <f t="shared" si="4"/>
        <v>-190299709</v>
      </c>
      <c r="F53" s="56">
        <f t="shared" si="4"/>
        <v>-137962568</v>
      </c>
      <c r="G53" s="56">
        <f t="shared" si="4"/>
        <v>-23149840</v>
      </c>
      <c r="H53" s="56">
        <f t="shared" si="4"/>
        <v>-74928683</v>
      </c>
      <c r="I53" s="56">
        <f t="shared" si="4"/>
        <v>-35410052</v>
      </c>
      <c r="J53" s="56">
        <f t="shared" si="4"/>
        <v>-133488575</v>
      </c>
      <c r="K53" s="56">
        <f t="shared" si="4"/>
        <v>-18258362</v>
      </c>
      <c r="L53" s="56">
        <f t="shared" si="4"/>
        <v>-26037974</v>
      </c>
      <c r="M53" s="56">
        <f t="shared" si="4"/>
        <v>-14033313</v>
      </c>
      <c r="N53" s="56">
        <f t="shared" si="4"/>
        <v>-58329649</v>
      </c>
      <c r="O53" s="56">
        <f t="shared" si="4"/>
        <v>-4067363</v>
      </c>
      <c r="P53" s="56">
        <f t="shared" si="4"/>
        <v>59883036</v>
      </c>
      <c r="Q53" s="56">
        <f t="shared" si="4"/>
        <v>28323652</v>
      </c>
      <c r="R53" s="56">
        <f t="shared" si="4"/>
        <v>84139325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-107678899</v>
      </c>
      <c r="X53" s="56">
        <f t="shared" si="4"/>
        <v>-129640493</v>
      </c>
      <c r="Y53" s="56">
        <f t="shared" si="4"/>
        <v>21961594</v>
      </c>
      <c r="Z53" s="57">
        <f>+IF(X53&lt;&gt;0,+(Y53/X53)*100,0)</f>
        <v>-16.940381428509376</v>
      </c>
      <c r="AA53" s="54">
        <f>+AA51-AA52</f>
        <v>-137962568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-330575272</v>
      </c>
      <c r="D56" s="48">
        <f>SUM(D53:D55)</f>
        <v>0</v>
      </c>
      <c r="E56" s="49">
        <f t="shared" si="5"/>
        <v>-190299709</v>
      </c>
      <c r="F56" s="50">
        <f t="shared" si="5"/>
        <v>-137962568</v>
      </c>
      <c r="G56" s="50">
        <f t="shared" si="5"/>
        <v>-23149840</v>
      </c>
      <c r="H56" s="50">
        <f t="shared" si="5"/>
        <v>-74928683</v>
      </c>
      <c r="I56" s="50">
        <f t="shared" si="5"/>
        <v>-35410052</v>
      </c>
      <c r="J56" s="50">
        <f t="shared" si="5"/>
        <v>-133488575</v>
      </c>
      <c r="K56" s="50">
        <f t="shared" si="5"/>
        <v>-18258362</v>
      </c>
      <c r="L56" s="50">
        <f t="shared" si="5"/>
        <v>-26037974</v>
      </c>
      <c r="M56" s="50">
        <f t="shared" si="5"/>
        <v>-14033313</v>
      </c>
      <c r="N56" s="50">
        <f t="shared" si="5"/>
        <v>-58329649</v>
      </c>
      <c r="O56" s="50">
        <f t="shared" si="5"/>
        <v>-4067363</v>
      </c>
      <c r="P56" s="50">
        <f t="shared" si="5"/>
        <v>59883036</v>
      </c>
      <c r="Q56" s="50">
        <f t="shared" si="5"/>
        <v>28323652</v>
      </c>
      <c r="R56" s="50">
        <f t="shared" si="5"/>
        <v>84139325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-107678899</v>
      </c>
      <c r="X56" s="50">
        <f t="shared" si="5"/>
        <v>-129640493</v>
      </c>
      <c r="Y56" s="50">
        <f t="shared" si="5"/>
        <v>21961594</v>
      </c>
      <c r="Z56" s="51">
        <f>+IF(X56&lt;&gt;0,+(Y56/X56)*100,0)</f>
        <v>-16.940381428509376</v>
      </c>
      <c r="AA56" s="48">
        <f>SUM(AA53:AA55)</f>
        <v>-137962568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-330575272</v>
      </c>
      <c r="D59" s="65">
        <f>SUM(D56:D58)</f>
        <v>0</v>
      </c>
      <c r="E59" s="66">
        <f t="shared" si="6"/>
        <v>-190299709</v>
      </c>
      <c r="F59" s="67">
        <f t="shared" si="6"/>
        <v>-137962568</v>
      </c>
      <c r="G59" s="67">
        <f t="shared" si="6"/>
        <v>-23149840</v>
      </c>
      <c r="H59" s="67">
        <f t="shared" si="6"/>
        <v>-74928683</v>
      </c>
      <c r="I59" s="67">
        <f t="shared" si="6"/>
        <v>-35410052</v>
      </c>
      <c r="J59" s="67">
        <f t="shared" si="6"/>
        <v>-133488575</v>
      </c>
      <c r="K59" s="67">
        <f t="shared" si="6"/>
        <v>-18258362</v>
      </c>
      <c r="L59" s="67">
        <f t="shared" si="6"/>
        <v>-26037974</v>
      </c>
      <c r="M59" s="67">
        <f t="shared" si="6"/>
        <v>-14033313</v>
      </c>
      <c r="N59" s="67">
        <f t="shared" si="6"/>
        <v>-58329649</v>
      </c>
      <c r="O59" s="67">
        <f t="shared" si="6"/>
        <v>-4067363</v>
      </c>
      <c r="P59" s="67">
        <f t="shared" si="6"/>
        <v>59883036</v>
      </c>
      <c r="Q59" s="67">
        <f t="shared" si="6"/>
        <v>28323652</v>
      </c>
      <c r="R59" s="67">
        <f t="shared" si="6"/>
        <v>84139325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-107678899</v>
      </c>
      <c r="X59" s="67">
        <f t="shared" si="6"/>
        <v>-129640493</v>
      </c>
      <c r="Y59" s="67">
        <f t="shared" si="6"/>
        <v>21961594</v>
      </c>
      <c r="Z59" s="68">
        <f>+IF(X59&lt;&gt;0,+(Y59/X59)*100,0)</f>
        <v>-16.940381428509376</v>
      </c>
      <c r="AA59" s="65">
        <f>SUM(AA56:AA58)</f>
        <v>-137962568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70831456</v>
      </c>
      <c r="D6" s="20"/>
      <c r="E6" s="21">
        <v>92105714</v>
      </c>
      <c r="F6" s="22">
        <v>92105714</v>
      </c>
      <c r="G6" s="22">
        <v>6574939</v>
      </c>
      <c r="H6" s="22">
        <v>7101027</v>
      </c>
      <c r="I6" s="22">
        <v>6644797</v>
      </c>
      <c r="J6" s="22">
        <v>20320763</v>
      </c>
      <c r="K6" s="22">
        <v>7875675</v>
      </c>
      <c r="L6" s="22">
        <v>6904165</v>
      </c>
      <c r="M6" s="22">
        <v>7315802</v>
      </c>
      <c r="N6" s="22">
        <v>22095642</v>
      </c>
      <c r="O6" s="22">
        <v>6766281</v>
      </c>
      <c r="P6" s="22">
        <v>7354469</v>
      </c>
      <c r="Q6" s="22">
        <v>7404138</v>
      </c>
      <c r="R6" s="22">
        <v>21524888</v>
      </c>
      <c r="S6" s="22"/>
      <c r="T6" s="22"/>
      <c r="U6" s="22"/>
      <c r="V6" s="22"/>
      <c r="W6" s="22">
        <v>63941293</v>
      </c>
      <c r="X6" s="22">
        <v>69079284</v>
      </c>
      <c r="Y6" s="22">
        <v>-5137991</v>
      </c>
      <c r="Z6" s="23">
        <v>-7.4378173925485385</v>
      </c>
      <c r="AA6" s="20">
        <v>92105714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38666</v>
      </c>
      <c r="D19" s="20"/>
      <c r="E19" s="21">
        <v>47475</v>
      </c>
      <c r="F19" s="22">
        <v>47475</v>
      </c>
      <c r="G19" s="22"/>
      <c r="H19" s="22"/>
      <c r="I19" s="22"/>
      <c r="J19" s="22"/>
      <c r="K19" s="22"/>
      <c r="L19" s="22"/>
      <c r="M19" s="22">
        <v>8218</v>
      </c>
      <c r="N19" s="22">
        <v>8218</v>
      </c>
      <c r="O19" s="22"/>
      <c r="P19" s="22"/>
      <c r="Q19" s="22"/>
      <c r="R19" s="22"/>
      <c r="S19" s="22"/>
      <c r="T19" s="22"/>
      <c r="U19" s="22"/>
      <c r="V19" s="22"/>
      <c r="W19" s="22">
        <v>8218</v>
      </c>
      <c r="X19" s="22">
        <v>35604</v>
      </c>
      <c r="Y19" s="22">
        <v>-27386</v>
      </c>
      <c r="Z19" s="23">
        <v>-76.918323783844514</v>
      </c>
      <c r="AA19" s="20">
        <v>47475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74870122</v>
      </c>
      <c r="D32" s="29">
        <f t="shared" ref="D32:Y32" si="0">SUM(D6:D31)</f>
        <v>0</v>
      </c>
      <c r="E32" s="30">
        <f t="shared" si="0"/>
        <v>92153189</v>
      </c>
      <c r="F32" s="31">
        <f t="shared" si="0"/>
        <v>92153189</v>
      </c>
      <c r="G32" s="31">
        <f t="shared" si="0"/>
        <v>6574939</v>
      </c>
      <c r="H32" s="31">
        <f t="shared" si="0"/>
        <v>7101027</v>
      </c>
      <c r="I32" s="31">
        <f t="shared" si="0"/>
        <v>6644797</v>
      </c>
      <c r="J32" s="31">
        <f t="shared" si="0"/>
        <v>20320763</v>
      </c>
      <c r="K32" s="31">
        <f t="shared" si="0"/>
        <v>7875675</v>
      </c>
      <c r="L32" s="31">
        <f t="shared" si="0"/>
        <v>6904165</v>
      </c>
      <c r="M32" s="31">
        <f t="shared" si="0"/>
        <v>7324020</v>
      </c>
      <c r="N32" s="31">
        <f t="shared" si="0"/>
        <v>22103860</v>
      </c>
      <c r="O32" s="31">
        <f t="shared" si="0"/>
        <v>6766281</v>
      </c>
      <c r="P32" s="31">
        <f t="shared" si="0"/>
        <v>7354469</v>
      </c>
      <c r="Q32" s="31">
        <f t="shared" si="0"/>
        <v>7404138</v>
      </c>
      <c r="R32" s="31">
        <f t="shared" si="0"/>
        <v>21524888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63949511</v>
      </c>
      <c r="X32" s="31">
        <f t="shared" si="0"/>
        <v>69114888</v>
      </c>
      <c r="Y32" s="31">
        <f t="shared" si="0"/>
        <v>-5165377</v>
      </c>
      <c r="Z32" s="32">
        <f>+IF(X32&lt;&gt;0,+(Y32/X32)*100,0)</f>
        <v>-7.4736097380350239</v>
      </c>
      <c r="AA32" s="29">
        <f>SUM(AA6:AA31)</f>
        <v>92153189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4966467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>
        <v>2864241</v>
      </c>
      <c r="Q34" s="22">
        <v>1343386</v>
      </c>
      <c r="R34" s="22">
        <v>4207627</v>
      </c>
      <c r="S34" s="22"/>
      <c r="T34" s="22"/>
      <c r="U34" s="22"/>
      <c r="V34" s="22"/>
      <c r="W34" s="22">
        <v>4207627</v>
      </c>
      <c r="X34" s="22"/>
      <c r="Y34" s="22">
        <v>4207627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89235478</v>
      </c>
      <c r="D36" s="20"/>
      <c r="E36" s="21">
        <v>99473000</v>
      </c>
      <c r="F36" s="22">
        <v>99473000</v>
      </c>
      <c r="G36" s="22">
        <v>13719236</v>
      </c>
      <c r="H36" s="22">
        <v>13266608</v>
      </c>
      <c r="I36" s="22">
        <v>8633553</v>
      </c>
      <c r="J36" s="22">
        <v>35619397</v>
      </c>
      <c r="K36" s="22">
        <v>6304688</v>
      </c>
      <c r="L36" s="22">
        <v>6911069</v>
      </c>
      <c r="M36" s="22">
        <v>2261766</v>
      </c>
      <c r="N36" s="22">
        <v>15477523</v>
      </c>
      <c r="O36" s="22">
        <v>10073904</v>
      </c>
      <c r="P36" s="22">
        <v>6409086</v>
      </c>
      <c r="Q36" s="22">
        <v>6332186</v>
      </c>
      <c r="R36" s="22">
        <v>22815176</v>
      </c>
      <c r="S36" s="22"/>
      <c r="T36" s="22"/>
      <c r="U36" s="22"/>
      <c r="V36" s="22"/>
      <c r="W36" s="22">
        <v>73912096</v>
      </c>
      <c r="X36" s="22">
        <v>74604753</v>
      </c>
      <c r="Y36" s="22">
        <v>-692657</v>
      </c>
      <c r="Z36" s="23">
        <v>-0.92843548453273483</v>
      </c>
      <c r="AA36" s="20">
        <v>99473000</v>
      </c>
    </row>
    <row r="37" spans="1:27" ht="13.5" x14ac:dyDescent="0.25">
      <c r="A37" s="19" t="s">
        <v>63</v>
      </c>
      <c r="B37" s="15" t="s">
        <v>32</v>
      </c>
      <c r="C37" s="20">
        <v>13378706</v>
      </c>
      <c r="D37" s="20"/>
      <c r="E37" s="21">
        <v>2815900</v>
      </c>
      <c r="F37" s="22">
        <v>2815900</v>
      </c>
      <c r="G37" s="22">
        <v>186</v>
      </c>
      <c r="H37" s="22">
        <v>1395</v>
      </c>
      <c r="I37" s="22"/>
      <c r="J37" s="22">
        <v>1581</v>
      </c>
      <c r="K37" s="22">
        <v>394899</v>
      </c>
      <c r="L37" s="22"/>
      <c r="M37" s="22"/>
      <c r="N37" s="22">
        <v>394899</v>
      </c>
      <c r="O37" s="22"/>
      <c r="P37" s="22">
        <v>28900</v>
      </c>
      <c r="Q37" s="22">
        <v>556</v>
      </c>
      <c r="R37" s="22">
        <v>29456</v>
      </c>
      <c r="S37" s="22"/>
      <c r="T37" s="22"/>
      <c r="U37" s="22"/>
      <c r="V37" s="22"/>
      <c r="W37" s="22">
        <v>425936</v>
      </c>
      <c r="X37" s="22">
        <v>2111922</v>
      </c>
      <c r="Y37" s="22">
        <v>-1685986</v>
      </c>
      <c r="Z37" s="23">
        <v>-79.831830910421886</v>
      </c>
      <c r="AA37" s="20">
        <v>2815900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1986131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12902359</v>
      </c>
      <c r="D41" s="20"/>
      <c r="E41" s="21">
        <v>8774130</v>
      </c>
      <c r="F41" s="22">
        <v>11774130</v>
      </c>
      <c r="G41" s="22">
        <v>86814</v>
      </c>
      <c r="H41" s="22"/>
      <c r="I41" s="22">
        <v>168799</v>
      </c>
      <c r="J41" s="22">
        <v>255613</v>
      </c>
      <c r="K41" s="22"/>
      <c r="L41" s="22">
        <v>90767</v>
      </c>
      <c r="M41" s="22">
        <v>77937</v>
      </c>
      <c r="N41" s="22">
        <v>168704</v>
      </c>
      <c r="O41" s="22">
        <v>89089</v>
      </c>
      <c r="P41" s="22">
        <v>82382</v>
      </c>
      <c r="Q41" s="22">
        <v>75395</v>
      </c>
      <c r="R41" s="22">
        <v>246866</v>
      </c>
      <c r="S41" s="22"/>
      <c r="T41" s="22"/>
      <c r="U41" s="22"/>
      <c r="V41" s="22"/>
      <c r="W41" s="22">
        <v>671183</v>
      </c>
      <c r="X41" s="22">
        <v>7780602</v>
      </c>
      <c r="Y41" s="22">
        <v>-7109419</v>
      </c>
      <c r="Z41" s="23">
        <v>-91.373636641483529</v>
      </c>
      <c r="AA41" s="20">
        <v>11774130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>
        <v>-1313</v>
      </c>
      <c r="Q44" s="22"/>
      <c r="R44" s="22">
        <v>-1313</v>
      </c>
      <c r="S44" s="22"/>
      <c r="T44" s="22"/>
      <c r="U44" s="22"/>
      <c r="V44" s="22"/>
      <c r="W44" s="22">
        <v>-1313</v>
      </c>
      <c r="X44" s="22"/>
      <c r="Y44" s="22">
        <v>-1313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>
        <v>171960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122641101</v>
      </c>
      <c r="D47" s="29">
        <f t="shared" ref="D47:Y47" si="1">SUM(D34:D46)</f>
        <v>0</v>
      </c>
      <c r="E47" s="30">
        <f t="shared" si="1"/>
        <v>111063030</v>
      </c>
      <c r="F47" s="31">
        <f t="shared" si="1"/>
        <v>114063030</v>
      </c>
      <c r="G47" s="31">
        <f t="shared" si="1"/>
        <v>13806236</v>
      </c>
      <c r="H47" s="31">
        <f t="shared" si="1"/>
        <v>13268003</v>
      </c>
      <c r="I47" s="31">
        <f t="shared" si="1"/>
        <v>8802352</v>
      </c>
      <c r="J47" s="31">
        <f t="shared" si="1"/>
        <v>35876591</v>
      </c>
      <c r="K47" s="31">
        <f t="shared" si="1"/>
        <v>6699587</v>
      </c>
      <c r="L47" s="31">
        <f t="shared" si="1"/>
        <v>7001836</v>
      </c>
      <c r="M47" s="31">
        <f t="shared" si="1"/>
        <v>2339703</v>
      </c>
      <c r="N47" s="31">
        <f t="shared" si="1"/>
        <v>16041126</v>
      </c>
      <c r="O47" s="31">
        <f t="shared" si="1"/>
        <v>10162993</v>
      </c>
      <c r="P47" s="31">
        <f t="shared" si="1"/>
        <v>9383296</v>
      </c>
      <c r="Q47" s="31">
        <f t="shared" si="1"/>
        <v>7751523</v>
      </c>
      <c r="R47" s="31">
        <f t="shared" si="1"/>
        <v>27297812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79215529</v>
      </c>
      <c r="X47" s="31">
        <f t="shared" si="1"/>
        <v>84497277</v>
      </c>
      <c r="Y47" s="31">
        <f t="shared" si="1"/>
        <v>-5281748</v>
      </c>
      <c r="Z47" s="32">
        <f>+IF(X47&lt;&gt;0,+(Y47/X47)*100,0)</f>
        <v>-6.2507907799206359</v>
      </c>
      <c r="AA47" s="29">
        <f>SUM(AA34:AA46)</f>
        <v>114063030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-47770979</v>
      </c>
      <c r="D48" s="39">
        <f t="shared" si="2"/>
        <v>0</v>
      </c>
      <c r="E48" s="40">
        <f t="shared" si="2"/>
        <v>-18909841</v>
      </c>
      <c r="F48" s="41">
        <f t="shared" si="2"/>
        <v>-21909841</v>
      </c>
      <c r="G48" s="41">
        <f t="shared" si="2"/>
        <v>-7231297</v>
      </c>
      <c r="H48" s="41">
        <f t="shared" si="2"/>
        <v>-6166976</v>
      </c>
      <c r="I48" s="41">
        <f t="shared" si="2"/>
        <v>-2157555</v>
      </c>
      <c r="J48" s="41">
        <f t="shared" si="2"/>
        <v>-15555828</v>
      </c>
      <c r="K48" s="41">
        <f t="shared" si="2"/>
        <v>1176088</v>
      </c>
      <c r="L48" s="41">
        <f t="shared" si="2"/>
        <v>-97671</v>
      </c>
      <c r="M48" s="41">
        <f t="shared" si="2"/>
        <v>4984317</v>
      </c>
      <c r="N48" s="41">
        <f t="shared" si="2"/>
        <v>6062734</v>
      </c>
      <c r="O48" s="41">
        <f t="shared" si="2"/>
        <v>-3396712</v>
      </c>
      <c r="P48" s="41">
        <f t="shared" si="2"/>
        <v>-2028827</v>
      </c>
      <c r="Q48" s="41">
        <f t="shared" si="2"/>
        <v>-347385</v>
      </c>
      <c r="R48" s="41">
        <f t="shared" si="2"/>
        <v>-5772924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-15266018</v>
      </c>
      <c r="X48" s="41">
        <f t="shared" si="2"/>
        <v>-15382389</v>
      </c>
      <c r="Y48" s="41">
        <f t="shared" si="2"/>
        <v>116371</v>
      </c>
      <c r="Z48" s="42">
        <f>+IF(X48&lt;&gt;0,+(Y48/X48)*100,0)</f>
        <v>-0.75652097993361112</v>
      </c>
      <c r="AA48" s="39">
        <f>+AA32-AA47</f>
        <v>-21909841</v>
      </c>
    </row>
    <row r="49" spans="1:27" ht="25.5" x14ac:dyDescent="0.25">
      <c r="A49" s="43" t="s">
        <v>74</v>
      </c>
      <c r="B49" s="15" t="s">
        <v>32</v>
      </c>
      <c r="C49" s="20">
        <v>18000000</v>
      </c>
      <c r="D49" s="20"/>
      <c r="E49" s="21">
        <v>15000000</v>
      </c>
      <c r="F49" s="22">
        <v>15000000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11250000</v>
      </c>
      <c r="Y49" s="22">
        <v>-11250000</v>
      </c>
      <c r="Z49" s="23">
        <v>-100</v>
      </c>
      <c r="AA49" s="20">
        <v>15000000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-29770979</v>
      </c>
      <c r="D51" s="48">
        <f t="shared" si="3"/>
        <v>0</v>
      </c>
      <c r="E51" s="49">
        <f t="shared" si="3"/>
        <v>-3909841</v>
      </c>
      <c r="F51" s="50">
        <f t="shared" si="3"/>
        <v>-6909841</v>
      </c>
      <c r="G51" s="50">
        <f t="shared" si="3"/>
        <v>-7231297</v>
      </c>
      <c r="H51" s="50">
        <f t="shared" si="3"/>
        <v>-6166976</v>
      </c>
      <c r="I51" s="50">
        <f t="shared" si="3"/>
        <v>-2157555</v>
      </c>
      <c r="J51" s="50">
        <f t="shared" si="3"/>
        <v>-15555828</v>
      </c>
      <c r="K51" s="50">
        <f t="shared" si="3"/>
        <v>1176088</v>
      </c>
      <c r="L51" s="50">
        <f t="shared" si="3"/>
        <v>-97671</v>
      </c>
      <c r="M51" s="50">
        <f t="shared" si="3"/>
        <v>4984317</v>
      </c>
      <c r="N51" s="50">
        <f t="shared" si="3"/>
        <v>6062734</v>
      </c>
      <c r="O51" s="50">
        <f t="shared" si="3"/>
        <v>-3396712</v>
      </c>
      <c r="P51" s="50">
        <f t="shared" si="3"/>
        <v>-2028827</v>
      </c>
      <c r="Q51" s="50">
        <f t="shared" si="3"/>
        <v>-347385</v>
      </c>
      <c r="R51" s="50">
        <f t="shared" si="3"/>
        <v>-5772924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-15266018</v>
      </c>
      <c r="X51" s="50">
        <f t="shared" si="3"/>
        <v>-4132389</v>
      </c>
      <c r="Y51" s="50">
        <f t="shared" si="3"/>
        <v>-11133629</v>
      </c>
      <c r="Z51" s="51">
        <f>+IF(X51&lt;&gt;0,+(Y51/X51)*100,0)</f>
        <v>269.42354652478264</v>
      </c>
      <c r="AA51" s="48">
        <f>SUM(AA48:AA50)</f>
        <v>-6909841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-29770979</v>
      </c>
      <c r="D53" s="54">
        <f>+D51-D52</f>
        <v>0</v>
      </c>
      <c r="E53" s="55">
        <f t="shared" si="4"/>
        <v>-3909841</v>
      </c>
      <c r="F53" s="56">
        <f t="shared" si="4"/>
        <v>-6909841</v>
      </c>
      <c r="G53" s="56">
        <f t="shared" si="4"/>
        <v>-7231297</v>
      </c>
      <c r="H53" s="56">
        <f t="shared" si="4"/>
        <v>-6166976</v>
      </c>
      <c r="I53" s="56">
        <f t="shared" si="4"/>
        <v>-2157555</v>
      </c>
      <c r="J53" s="56">
        <f t="shared" si="4"/>
        <v>-15555828</v>
      </c>
      <c r="K53" s="56">
        <f t="shared" si="4"/>
        <v>1176088</v>
      </c>
      <c r="L53" s="56">
        <f t="shared" si="4"/>
        <v>-97671</v>
      </c>
      <c r="M53" s="56">
        <f t="shared" si="4"/>
        <v>4984317</v>
      </c>
      <c r="N53" s="56">
        <f t="shared" si="4"/>
        <v>6062734</v>
      </c>
      <c r="O53" s="56">
        <f t="shared" si="4"/>
        <v>-3396712</v>
      </c>
      <c r="P53" s="56">
        <f t="shared" si="4"/>
        <v>-2028827</v>
      </c>
      <c r="Q53" s="56">
        <f t="shared" si="4"/>
        <v>-347385</v>
      </c>
      <c r="R53" s="56">
        <f t="shared" si="4"/>
        <v>-5772924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-15266018</v>
      </c>
      <c r="X53" s="56">
        <f t="shared" si="4"/>
        <v>-4132389</v>
      </c>
      <c r="Y53" s="56">
        <f t="shared" si="4"/>
        <v>-11133629</v>
      </c>
      <c r="Z53" s="57">
        <f>+IF(X53&lt;&gt;0,+(Y53/X53)*100,0)</f>
        <v>269.42354652478264</v>
      </c>
      <c r="AA53" s="54">
        <f>+AA51-AA52</f>
        <v>-6909841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-29770979</v>
      </c>
      <c r="D56" s="48">
        <f>SUM(D53:D55)</f>
        <v>0</v>
      </c>
      <c r="E56" s="49">
        <f t="shared" si="5"/>
        <v>-3909841</v>
      </c>
      <c r="F56" s="50">
        <f t="shared" si="5"/>
        <v>-6909841</v>
      </c>
      <c r="G56" s="50">
        <f t="shared" si="5"/>
        <v>-7231297</v>
      </c>
      <c r="H56" s="50">
        <f t="shared" si="5"/>
        <v>-6166976</v>
      </c>
      <c r="I56" s="50">
        <f t="shared" si="5"/>
        <v>-2157555</v>
      </c>
      <c r="J56" s="50">
        <f t="shared" si="5"/>
        <v>-15555828</v>
      </c>
      <c r="K56" s="50">
        <f t="shared" si="5"/>
        <v>1176088</v>
      </c>
      <c r="L56" s="50">
        <f t="shared" si="5"/>
        <v>-97671</v>
      </c>
      <c r="M56" s="50">
        <f t="shared" si="5"/>
        <v>4984317</v>
      </c>
      <c r="N56" s="50">
        <f t="shared" si="5"/>
        <v>6062734</v>
      </c>
      <c r="O56" s="50">
        <f t="shared" si="5"/>
        <v>-3396712</v>
      </c>
      <c r="P56" s="50">
        <f t="shared" si="5"/>
        <v>-2028827</v>
      </c>
      <c r="Q56" s="50">
        <f t="shared" si="5"/>
        <v>-347385</v>
      </c>
      <c r="R56" s="50">
        <f t="shared" si="5"/>
        <v>-5772924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-15266018</v>
      </c>
      <c r="X56" s="50">
        <f t="shared" si="5"/>
        <v>-4132389</v>
      </c>
      <c r="Y56" s="50">
        <f t="shared" si="5"/>
        <v>-11133629</v>
      </c>
      <c r="Z56" s="51">
        <f>+IF(X56&lt;&gt;0,+(Y56/X56)*100,0)</f>
        <v>269.42354652478264</v>
      </c>
      <c r="AA56" s="48">
        <f>SUM(AA53:AA55)</f>
        <v>-6909841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>
        <v>-189035</v>
      </c>
      <c r="D58" s="44"/>
      <c r="E58" s="52"/>
      <c r="F58" s="45"/>
      <c r="G58" s="22">
        <v>15190</v>
      </c>
      <c r="H58" s="22">
        <v>22218</v>
      </c>
      <c r="I58" s="26">
        <v>4784</v>
      </c>
      <c r="J58" s="22">
        <v>42192</v>
      </c>
      <c r="K58" s="22">
        <v>9536</v>
      </c>
      <c r="L58" s="22">
        <v>8334</v>
      </c>
      <c r="M58" s="45">
        <v>5028</v>
      </c>
      <c r="N58" s="22">
        <v>22898</v>
      </c>
      <c r="O58" s="22">
        <v>5995</v>
      </c>
      <c r="P58" s="26">
        <v>4406</v>
      </c>
      <c r="Q58" s="22">
        <v>-13796</v>
      </c>
      <c r="R58" s="22">
        <v>-3395</v>
      </c>
      <c r="S58" s="22"/>
      <c r="T58" s="45"/>
      <c r="U58" s="22"/>
      <c r="V58" s="22"/>
      <c r="W58" s="26">
        <v>61695</v>
      </c>
      <c r="X58" s="22"/>
      <c r="Y58" s="22">
        <v>61695</v>
      </c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-29960014</v>
      </c>
      <c r="D59" s="65">
        <f>SUM(D56:D58)</f>
        <v>0</v>
      </c>
      <c r="E59" s="66">
        <f t="shared" si="6"/>
        <v>-3909841</v>
      </c>
      <c r="F59" s="67">
        <f t="shared" si="6"/>
        <v>-6909841</v>
      </c>
      <c r="G59" s="67">
        <f t="shared" si="6"/>
        <v>-7216107</v>
      </c>
      <c r="H59" s="67">
        <f t="shared" si="6"/>
        <v>-6144758</v>
      </c>
      <c r="I59" s="67">
        <f t="shared" si="6"/>
        <v>-2152771</v>
      </c>
      <c r="J59" s="67">
        <f t="shared" si="6"/>
        <v>-15513636</v>
      </c>
      <c r="K59" s="67">
        <f t="shared" si="6"/>
        <v>1185624</v>
      </c>
      <c r="L59" s="67">
        <f t="shared" si="6"/>
        <v>-89337</v>
      </c>
      <c r="M59" s="67">
        <f t="shared" si="6"/>
        <v>4989345</v>
      </c>
      <c r="N59" s="67">
        <f t="shared" si="6"/>
        <v>6085632</v>
      </c>
      <c r="O59" s="67">
        <f t="shared" si="6"/>
        <v>-3390717</v>
      </c>
      <c r="P59" s="67">
        <f t="shared" si="6"/>
        <v>-2024421</v>
      </c>
      <c r="Q59" s="67">
        <f t="shared" si="6"/>
        <v>-361181</v>
      </c>
      <c r="R59" s="67">
        <f t="shared" si="6"/>
        <v>-5776319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-15204323</v>
      </c>
      <c r="X59" s="67">
        <f t="shared" si="6"/>
        <v>-4132389</v>
      </c>
      <c r="Y59" s="67">
        <f t="shared" si="6"/>
        <v>-11071934</v>
      </c>
      <c r="Z59" s="68">
        <f>+IF(X59&lt;&gt;0,+(Y59/X59)*100,0)</f>
        <v>267.93058446336977</v>
      </c>
      <c r="AA59" s="65">
        <f>SUM(AA56:AA58)</f>
        <v>-6909841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569664951</v>
      </c>
      <c r="D6" s="20"/>
      <c r="E6" s="21">
        <v>882082210</v>
      </c>
      <c r="F6" s="22">
        <v>882082210</v>
      </c>
      <c r="G6" s="22">
        <v>42655448</v>
      </c>
      <c r="H6" s="22">
        <v>1977841</v>
      </c>
      <c r="I6" s="22">
        <v>59938989</v>
      </c>
      <c r="J6" s="22">
        <v>104572278</v>
      </c>
      <c r="K6" s="22">
        <v>54088406</v>
      </c>
      <c r="L6" s="22">
        <v>48956027</v>
      </c>
      <c r="M6" s="22">
        <v>49672470</v>
      </c>
      <c r="N6" s="22">
        <v>152716903</v>
      </c>
      <c r="O6" s="22">
        <v>47777646</v>
      </c>
      <c r="P6" s="22">
        <v>50308902</v>
      </c>
      <c r="Q6" s="22">
        <v>31184490</v>
      </c>
      <c r="R6" s="22">
        <v>129271038</v>
      </c>
      <c r="S6" s="22"/>
      <c r="T6" s="22"/>
      <c r="U6" s="22"/>
      <c r="V6" s="22"/>
      <c r="W6" s="22">
        <v>386560219</v>
      </c>
      <c r="X6" s="22">
        <v>661561659</v>
      </c>
      <c r="Y6" s="22">
        <v>-275001440</v>
      </c>
      <c r="Z6" s="23">
        <v>-41.568527477194685</v>
      </c>
      <c r="AA6" s="20">
        <v>882082210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197681267</v>
      </c>
      <c r="D13" s="20"/>
      <c r="E13" s="21">
        <v>53066884</v>
      </c>
      <c r="F13" s="22">
        <v>53066884</v>
      </c>
      <c r="G13" s="22">
        <v>21823485</v>
      </c>
      <c r="H13" s="22">
        <v>22087021</v>
      </c>
      <c r="I13" s="22">
        <v>20025189</v>
      </c>
      <c r="J13" s="22">
        <v>63935695</v>
      </c>
      <c r="K13" s="22">
        <v>20853957</v>
      </c>
      <c r="L13" s="22">
        <v>9471138</v>
      </c>
      <c r="M13" s="22">
        <v>20491859</v>
      </c>
      <c r="N13" s="22">
        <v>50816954</v>
      </c>
      <c r="O13" s="22">
        <v>20671067</v>
      </c>
      <c r="P13" s="22">
        <v>21207138</v>
      </c>
      <c r="Q13" s="22">
        <v>21874121</v>
      </c>
      <c r="R13" s="22">
        <v>63752326</v>
      </c>
      <c r="S13" s="22"/>
      <c r="T13" s="22"/>
      <c r="U13" s="22"/>
      <c r="V13" s="22"/>
      <c r="W13" s="22">
        <v>178504975</v>
      </c>
      <c r="X13" s="22">
        <v>39800160</v>
      </c>
      <c r="Y13" s="22">
        <v>138704815</v>
      </c>
      <c r="Z13" s="23">
        <v>348.50315928378177</v>
      </c>
      <c r="AA13" s="20">
        <v>53066884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118817</v>
      </c>
      <c r="F23" s="22">
        <v>118817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89109</v>
      </c>
      <c r="Y23" s="22">
        <v>-89109</v>
      </c>
      <c r="Z23" s="23">
        <v>-100</v>
      </c>
      <c r="AA23" s="20">
        <v>118817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680729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170182</v>
      </c>
      <c r="Y25" s="22">
        <v>-170182</v>
      </c>
      <c r="Z25" s="23">
        <v>-100</v>
      </c>
      <c r="AA25" s="20">
        <v>680729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767346218</v>
      </c>
      <c r="D32" s="29">
        <f t="shared" ref="D32:Y32" si="0">SUM(D6:D31)</f>
        <v>0</v>
      </c>
      <c r="E32" s="30">
        <f t="shared" si="0"/>
        <v>935267911</v>
      </c>
      <c r="F32" s="31">
        <f t="shared" si="0"/>
        <v>935948640</v>
      </c>
      <c r="G32" s="31">
        <f t="shared" si="0"/>
        <v>64478933</v>
      </c>
      <c r="H32" s="31">
        <f t="shared" si="0"/>
        <v>24064862</v>
      </c>
      <c r="I32" s="31">
        <f t="shared" si="0"/>
        <v>79964178</v>
      </c>
      <c r="J32" s="31">
        <f t="shared" si="0"/>
        <v>168507973</v>
      </c>
      <c r="K32" s="31">
        <f t="shared" si="0"/>
        <v>74942363</v>
      </c>
      <c r="L32" s="31">
        <f t="shared" si="0"/>
        <v>58427165</v>
      </c>
      <c r="M32" s="31">
        <f t="shared" si="0"/>
        <v>70164329</v>
      </c>
      <c r="N32" s="31">
        <f t="shared" si="0"/>
        <v>203533857</v>
      </c>
      <c r="O32" s="31">
        <f t="shared" si="0"/>
        <v>68448713</v>
      </c>
      <c r="P32" s="31">
        <f t="shared" si="0"/>
        <v>71516040</v>
      </c>
      <c r="Q32" s="31">
        <f t="shared" si="0"/>
        <v>53058611</v>
      </c>
      <c r="R32" s="31">
        <f t="shared" si="0"/>
        <v>193023364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565065194</v>
      </c>
      <c r="X32" s="31">
        <f t="shared" si="0"/>
        <v>701621110</v>
      </c>
      <c r="Y32" s="31">
        <f t="shared" si="0"/>
        <v>-136555916</v>
      </c>
      <c r="Z32" s="32">
        <f>+IF(X32&lt;&gt;0,+(Y32/X32)*100,0)</f>
        <v>-19.462914392641352</v>
      </c>
      <c r="AA32" s="29">
        <f>SUM(AA6:AA31)</f>
        <v>935948640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47669472</v>
      </c>
      <c r="D34" s="20"/>
      <c r="E34" s="21">
        <v>45144678</v>
      </c>
      <c r="F34" s="22">
        <v>45144678</v>
      </c>
      <c r="G34" s="22">
        <v>4568708</v>
      </c>
      <c r="H34" s="22"/>
      <c r="I34" s="22">
        <v>9857260</v>
      </c>
      <c r="J34" s="22">
        <v>14425968</v>
      </c>
      <c r="K34" s="22">
        <v>-4468145</v>
      </c>
      <c r="L34" s="22"/>
      <c r="M34" s="22">
        <v>17772543</v>
      </c>
      <c r="N34" s="22">
        <v>13304398</v>
      </c>
      <c r="O34" s="22">
        <v>2941400</v>
      </c>
      <c r="P34" s="22"/>
      <c r="Q34" s="22">
        <v>8669722</v>
      </c>
      <c r="R34" s="22">
        <v>11611122</v>
      </c>
      <c r="S34" s="22"/>
      <c r="T34" s="22"/>
      <c r="U34" s="22"/>
      <c r="V34" s="22"/>
      <c r="W34" s="22">
        <v>39341488</v>
      </c>
      <c r="X34" s="22">
        <v>33858486</v>
      </c>
      <c r="Y34" s="22">
        <v>5483002</v>
      </c>
      <c r="Z34" s="23">
        <v>16.193878249606318</v>
      </c>
      <c r="AA34" s="20">
        <v>45144678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818684895</v>
      </c>
      <c r="D36" s="20"/>
      <c r="E36" s="21">
        <v>757734772</v>
      </c>
      <c r="F36" s="22">
        <v>757734772</v>
      </c>
      <c r="G36" s="22">
        <v>109826640</v>
      </c>
      <c r="H36" s="22">
        <v>138000130</v>
      </c>
      <c r="I36" s="22">
        <v>86775565</v>
      </c>
      <c r="J36" s="22">
        <v>334602335</v>
      </c>
      <c r="K36" s="22">
        <v>84437434</v>
      </c>
      <c r="L36" s="22">
        <v>85052407</v>
      </c>
      <c r="M36" s="22">
        <v>52551461</v>
      </c>
      <c r="N36" s="22">
        <v>222041302</v>
      </c>
      <c r="O36" s="22">
        <v>76058901</v>
      </c>
      <c r="P36" s="22">
        <v>7347280</v>
      </c>
      <c r="Q36" s="22">
        <v>125586689</v>
      </c>
      <c r="R36" s="22">
        <v>208992870</v>
      </c>
      <c r="S36" s="22"/>
      <c r="T36" s="22"/>
      <c r="U36" s="22"/>
      <c r="V36" s="22"/>
      <c r="W36" s="22">
        <v>765636507</v>
      </c>
      <c r="X36" s="22">
        <v>568301076</v>
      </c>
      <c r="Y36" s="22">
        <v>197335431</v>
      </c>
      <c r="Z36" s="23">
        <v>34.723747558063742</v>
      </c>
      <c r="AA36" s="20">
        <v>757734772</v>
      </c>
    </row>
    <row r="37" spans="1:27" ht="13.5" x14ac:dyDescent="0.25">
      <c r="A37" s="19" t="s">
        <v>63</v>
      </c>
      <c r="B37" s="15" t="s">
        <v>32</v>
      </c>
      <c r="C37" s="20">
        <v>51604413</v>
      </c>
      <c r="D37" s="20"/>
      <c r="E37" s="21">
        <v>31063539</v>
      </c>
      <c r="F37" s="22">
        <v>89063539</v>
      </c>
      <c r="G37" s="22">
        <v>11051647</v>
      </c>
      <c r="H37" s="22">
        <v>9070356</v>
      </c>
      <c r="I37" s="22">
        <v>8595828</v>
      </c>
      <c r="J37" s="22">
        <v>28717831</v>
      </c>
      <c r="K37" s="22">
        <v>5050946</v>
      </c>
      <c r="L37" s="22">
        <v>374241</v>
      </c>
      <c r="M37" s="22">
        <v>685524</v>
      </c>
      <c r="N37" s="22">
        <v>6110711</v>
      </c>
      <c r="O37" s="22">
        <v>31188724</v>
      </c>
      <c r="P37" s="22">
        <v>24564929</v>
      </c>
      <c r="Q37" s="22">
        <v>25856672</v>
      </c>
      <c r="R37" s="22">
        <v>81610325</v>
      </c>
      <c r="S37" s="22"/>
      <c r="T37" s="22"/>
      <c r="U37" s="22"/>
      <c r="V37" s="22"/>
      <c r="W37" s="22">
        <v>116438867</v>
      </c>
      <c r="X37" s="22">
        <v>41547652</v>
      </c>
      <c r="Y37" s="22">
        <v>74891215</v>
      </c>
      <c r="Z37" s="23">
        <v>180.25378425717054</v>
      </c>
      <c r="AA37" s="20">
        <v>89063539</v>
      </c>
    </row>
    <row r="38" spans="1:27" ht="13.5" x14ac:dyDescent="0.25">
      <c r="A38" s="19" t="s">
        <v>64</v>
      </c>
      <c r="B38" s="15" t="s">
        <v>32</v>
      </c>
      <c r="C38" s="20">
        <v>105472998</v>
      </c>
      <c r="D38" s="20"/>
      <c r="E38" s="21">
        <v>63477353</v>
      </c>
      <c r="F38" s="22">
        <v>63477353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47608011</v>
      </c>
      <c r="Y38" s="22">
        <v>-47608011</v>
      </c>
      <c r="Z38" s="23">
        <v>-100</v>
      </c>
      <c r="AA38" s="20">
        <v>63477353</v>
      </c>
    </row>
    <row r="39" spans="1:27" ht="13.5" x14ac:dyDescent="0.25">
      <c r="A39" s="19" t="s">
        <v>65</v>
      </c>
      <c r="B39" s="15" t="s">
        <v>32</v>
      </c>
      <c r="C39" s="20">
        <v>83909309</v>
      </c>
      <c r="D39" s="20"/>
      <c r="E39" s="21">
        <v>132733176</v>
      </c>
      <c r="F39" s="22">
        <v>132733176</v>
      </c>
      <c r="G39" s="22">
        <v>6366336</v>
      </c>
      <c r="H39" s="22">
        <v>6360072</v>
      </c>
      <c r="I39" s="22">
        <v>6157951</v>
      </c>
      <c r="J39" s="22">
        <v>18884359</v>
      </c>
      <c r="K39" s="22">
        <v>6362878</v>
      </c>
      <c r="L39" s="22">
        <v>6191278</v>
      </c>
      <c r="M39" s="22">
        <v>6363488</v>
      </c>
      <c r="N39" s="22">
        <v>18917644</v>
      </c>
      <c r="O39" s="22">
        <v>6360062</v>
      </c>
      <c r="P39" s="22">
        <v>5948135</v>
      </c>
      <c r="Q39" s="22">
        <v>6348649</v>
      </c>
      <c r="R39" s="22">
        <v>18656846</v>
      </c>
      <c r="S39" s="22"/>
      <c r="T39" s="22"/>
      <c r="U39" s="22"/>
      <c r="V39" s="22"/>
      <c r="W39" s="22">
        <v>56458849</v>
      </c>
      <c r="X39" s="22">
        <v>99549891</v>
      </c>
      <c r="Y39" s="22">
        <v>-43091042</v>
      </c>
      <c r="Z39" s="23">
        <v>-43.285875621902989</v>
      </c>
      <c r="AA39" s="20">
        <v>132733176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54806818</v>
      </c>
      <c r="D41" s="20"/>
      <c r="E41" s="21">
        <v>74226360</v>
      </c>
      <c r="F41" s="22">
        <v>107960843</v>
      </c>
      <c r="G41" s="22">
        <v>9814958</v>
      </c>
      <c r="H41" s="22">
        <v>7062999</v>
      </c>
      <c r="I41" s="22">
        <v>9326833</v>
      </c>
      <c r="J41" s="22">
        <v>26204790</v>
      </c>
      <c r="K41" s="22">
        <v>8716371</v>
      </c>
      <c r="L41" s="22">
        <v>15772575</v>
      </c>
      <c r="M41" s="22">
        <v>7346928</v>
      </c>
      <c r="N41" s="22">
        <v>31835874</v>
      </c>
      <c r="O41" s="22">
        <v>-5070622</v>
      </c>
      <c r="P41" s="22">
        <v>281271</v>
      </c>
      <c r="Q41" s="22">
        <v>7708154</v>
      </c>
      <c r="R41" s="22">
        <v>2918803</v>
      </c>
      <c r="S41" s="22"/>
      <c r="T41" s="22"/>
      <c r="U41" s="22"/>
      <c r="V41" s="22"/>
      <c r="W41" s="22">
        <v>60959467</v>
      </c>
      <c r="X41" s="22">
        <v>64273649</v>
      </c>
      <c r="Y41" s="22">
        <v>-3314182</v>
      </c>
      <c r="Z41" s="23">
        <v>-5.156361979697154</v>
      </c>
      <c r="AA41" s="20">
        <v>107960843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10795474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2294238</v>
      </c>
      <c r="D44" s="20"/>
      <c r="E44" s="21">
        <v>2847240</v>
      </c>
      <c r="F44" s="22">
        <v>3487240</v>
      </c>
      <c r="G44" s="22">
        <v>40940</v>
      </c>
      <c r="H44" s="22">
        <v>1793</v>
      </c>
      <c r="I44" s="22">
        <v>136987</v>
      </c>
      <c r="J44" s="22">
        <v>179720</v>
      </c>
      <c r="K44" s="22">
        <v>-27260</v>
      </c>
      <c r="L44" s="22">
        <v>90893</v>
      </c>
      <c r="M44" s="22">
        <v>195062</v>
      </c>
      <c r="N44" s="22">
        <v>258695</v>
      </c>
      <c r="O44" s="22">
        <v>37359</v>
      </c>
      <c r="P44" s="22">
        <v>3896689</v>
      </c>
      <c r="Q44" s="22">
        <v>-2472527</v>
      </c>
      <c r="R44" s="22">
        <v>1461521</v>
      </c>
      <c r="S44" s="22"/>
      <c r="T44" s="22"/>
      <c r="U44" s="22"/>
      <c r="V44" s="22"/>
      <c r="W44" s="22">
        <v>1899936</v>
      </c>
      <c r="X44" s="22">
        <v>2295421</v>
      </c>
      <c r="Y44" s="22">
        <v>-395485</v>
      </c>
      <c r="Z44" s="23">
        <v>-17.22930129157135</v>
      </c>
      <c r="AA44" s="20">
        <v>3487240</v>
      </c>
    </row>
    <row r="45" spans="1:27" ht="13.5" x14ac:dyDescent="0.25">
      <c r="A45" s="19" t="s">
        <v>70</v>
      </c>
      <c r="B45" s="15" t="s">
        <v>32</v>
      </c>
      <c r="C45" s="20">
        <v>165468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1175403085</v>
      </c>
      <c r="D47" s="29">
        <f t="shared" ref="D47:Y47" si="1">SUM(D34:D46)</f>
        <v>0</v>
      </c>
      <c r="E47" s="30">
        <f t="shared" si="1"/>
        <v>1107227118</v>
      </c>
      <c r="F47" s="31">
        <f t="shared" si="1"/>
        <v>1199601601</v>
      </c>
      <c r="G47" s="31">
        <f t="shared" si="1"/>
        <v>141669229</v>
      </c>
      <c r="H47" s="31">
        <f t="shared" si="1"/>
        <v>160495350</v>
      </c>
      <c r="I47" s="31">
        <f t="shared" si="1"/>
        <v>120850424</v>
      </c>
      <c r="J47" s="31">
        <f t="shared" si="1"/>
        <v>423015003</v>
      </c>
      <c r="K47" s="31">
        <f t="shared" si="1"/>
        <v>100072224</v>
      </c>
      <c r="L47" s="31">
        <f t="shared" si="1"/>
        <v>107481394</v>
      </c>
      <c r="M47" s="31">
        <f t="shared" si="1"/>
        <v>84915006</v>
      </c>
      <c r="N47" s="31">
        <f t="shared" si="1"/>
        <v>292468624</v>
      </c>
      <c r="O47" s="31">
        <f t="shared" si="1"/>
        <v>111515824</v>
      </c>
      <c r="P47" s="31">
        <f t="shared" si="1"/>
        <v>42038304</v>
      </c>
      <c r="Q47" s="31">
        <f t="shared" si="1"/>
        <v>171697359</v>
      </c>
      <c r="R47" s="31">
        <f t="shared" si="1"/>
        <v>325251487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1040735114</v>
      </c>
      <c r="X47" s="31">
        <f t="shared" si="1"/>
        <v>857434186</v>
      </c>
      <c r="Y47" s="31">
        <f t="shared" si="1"/>
        <v>183300928</v>
      </c>
      <c r="Z47" s="32">
        <f>+IF(X47&lt;&gt;0,+(Y47/X47)*100,0)</f>
        <v>21.377842287244654</v>
      </c>
      <c r="AA47" s="29">
        <f>SUM(AA34:AA46)</f>
        <v>1199601601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-408056867</v>
      </c>
      <c r="D48" s="39">
        <f t="shared" si="2"/>
        <v>0</v>
      </c>
      <c r="E48" s="40">
        <f t="shared" si="2"/>
        <v>-171959207</v>
      </c>
      <c r="F48" s="41">
        <f t="shared" si="2"/>
        <v>-263652961</v>
      </c>
      <c r="G48" s="41">
        <f t="shared" si="2"/>
        <v>-77190296</v>
      </c>
      <c r="H48" s="41">
        <f t="shared" si="2"/>
        <v>-136430488</v>
      </c>
      <c r="I48" s="41">
        <f t="shared" si="2"/>
        <v>-40886246</v>
      </c>
      <c r="J48" s="41">
        <f t="shared" si="2"/>
        <v>-254507030</v>
      </c>
      <c r="K48" s="41">
        <f t="shared" si="2"/>
        <v>-25129861</v>
      </c>
      <c r="L48" s="41">
        <f t="shared" si="2"/>
        <v>-49054229</v>
      </c>
      <c r="M48" s="41">
        <f t="shared" si="2"/>
        <v>-14750677</v>
      </c>
      <c r="N48" s="41">
        <f t="shared" si="2"/>
        <v>-88934767</v>
      </c>
      <c r="O48" s="41">
        <f t="shared" si="2"/>
        <v>-43067111</v>
      </c>
      <c r="P48" s="41">
        <f t="shared" si="2"/>
        <v>29477736</v>
      </c>
      <c r="Q48" s="41">
        <f t="shared" si="2"/>
        <v>-118638748</v>
      </c>
      <c r="R48" s="41">
        <f t="shared" si="2"/>
        <v>-132228123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-475669920</v>
      </c>
      <c r="X48" s="41">
        <f t="shared" si="2"/>
        <v>-155813076</v>
      </c>
      <c r="Y48" s="41">
        <f t="shared" si="2"/>
        <v>-319856844</v>
      </c>
      <c r="Z48" s="42">
        <f>+IF(X48&lt;&gt;0,+(Y48/X48)*100,0)</f>
        <v>205.28241416657482</v>
      </c>
      <c r="AA48" s="39">
        <f>+AA32-AA47</f>
        <v>-263652961</v>
      </c>
    </row>
    <row r="49" spans="1:27" ht="25.5" x14ac:dyDescent="0.25">
      <c r="A49" s="43" t="s">
        <v>74</v>
      </c>
      <c r="B49" s="15" t="s">
        <v>32</v>
      </c>
      <c r="C49" s="20">
        <v>39924316</v>
      </c>
      <c r="D49" s="20"/>
      <c r="E49" s="21">
        <v>42650000</v>
      </c>
      <c r="F49" s="22">
        <v>46080000</v>
      </c>
      <c r="G49" s="22"/>
      <c r="H49" s="22"/>
      <c r="I49" s="22"/>
      <c r="J49" s="22"/>
      <c r="K49" s="22">
        <v>21695921</v>
      </c>
      <c r="L49" s="22"/>
      <c r="M49" s="22">
        <v>6826707</v>
      </c>
      <c r="N49" s="22">
        <v>28522628</v>
      </c>
      <c r="O49" s="22"/>
      <c r="P49" s="22">
        <v>8271319</v>
      </c>
      <c r="Q49" s="22">
        <v>2295203</v>
      </c>
      <c r="R49" s="22">
        <v>10566522</v>
      </c>
      <c r="S49" s="22"/>
      <c r="T49" s="22"/>
      <c r="U49" s="22"/>
      <c r="V49" s="22"/>
      <c r="W49" s="22">
        <v>39089150</v>
      </c>
      <c r="X49" s="22">
        <v>32459503</v>
      </c>
      <c r="Y49" s="22">
        <v>6629647</v>
      </c>
      <c r="Z49" s="23">
        <v>20.424363860407844</v>
      </c>
      <c r="AA49" s="20">
        <v>46080000</v>
      </c>
    </row>
    <row r="50" spans="1:27" ht="13.5" x14ac:dyDescent="0.25">
      <c r="A50" s="43" t="s">
        <v>75</v>
      </c>
      <c r="B50" s="15" t="s">
        <v>32</v>
      </c>
      <c r="C50" s="44">
        <v>5296000</v>
      </c>
      <c r="D50" s="44"/>
      <c r="E50" s="21"/>
      <c r="F50" s="22">
        <v>77554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19389</v>
      </c>
      <c r="Y50" s="45">
        <v>-19389</v>
      </c>
      <c r="Z50" s="46">
        <v>-100</v>
      </c>
      <c r="AA50" s="44">
        <v>77554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-362836551</v>
      </c>
      <c r="D51" s="48">
        <f t="shared" si="3"/>
        <v>0</v>
      </c>
      <c r="E51" s="49">
        <f t="shared" si="3"/>
        <v>-129309207</v>
      </c>
      <c r="F51" s="50">
        <f t="shared" si="3"/>
        <v>-217495407</v>
      </c>
      <c r="G51" s="50">
        <f t="shared" si="3"/>
        <v>-77190296</v>
      </c>
      <c r="H51" s="50">
        <f t="shared" si="3"/>
        <v>-136430488</v>
      </c>
      <c r="I51" s="50">
        <f t="shared" si="3"/>
        <v>-40886246</v>
      </c>
      <c r="J51" s="50">
        <f t="shared" si="3"/>
        <v>-254507030</v>
      </c>
      <c r="K51" s="50">
        <f t="shared" si="3"/>
        <v>-3433940</v>
      </c>
      <c r="L51" s="50">
        <f t="shared" si="3"/>
        <v>-49054229</v>
      </c>
      <c r="M51" s="50">
        <f t="shared" si="3"/>
        <v>-7923970</v>
      </c>
      <c r="N51" s="50">
        <f t="shared" si="3"/>
        <v>-60412139</v>
      </c>
      <c r="O51" s="50">
        <f t="shared" si="3"/>
        <v>-43067111</v>
      </c>
      <c r="P51" s="50">
        <f t="shared" si="3"/>
        <v>37749055</v>
      </c>
      <c r="Q51" s="50">
        <f t="shared" si="3"/>
        <v>-116343545</v>
      </c>
      <c r="R51" s="50">
        <f t="shared" si="3"/>
        <v>-121661601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-436580770</v>
      </c>
      <c r="X51" s="50">
        <f t="shared" si="3"/>
        <v>-123334184</v>
      </c>
      <c r="Y51" s="50">
        <f t="shared" si="3"/>
        <v>-313246586</v>
      </c>
      <c r="Z51" s="51">
        <f>+IF(X51&lt;&gt;0,+(Y51/X51)*100,0)</f>
        <v>253.98196658924667</v>
      </c>
      <c r="AA51" s="48">
        <f>SUM(AA48:AA50)</f>
        <v>-217495407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-362836551</v>
      </c>
      <c r="D53" s="54">
        <f>+D51-D52</f>
        <v>0</v>
      </c>
      <c r="E53" s="55">
        <f t="shared" si="4"/>
        <v>-129309207</v>
      </c>
      <c r="F53" s="56">
        <f t="shared" si="4"/>
        <v>-217495407</v>
      </c>
      <c r="G53" s="56">
        <f t="shared" si="4"/>
        <v>-77190296</v>
      </c>
      <c r="H53" s="56">
        <f t="shared" si="4"/>
        <v>-136430488</v>
      </c>
      <c r="I53" s="56">
        <f t="shared" si="4"/>
        <v>-40886246</v>
      </c>
      <c r="J53" s="56">
        <f t="shared" si="4"/>
        <v>-254507030</v>
      </c>
      <c r="K53" s="56">
        <f t="shared" si="4"/>
        <v>-3433940</v>
      </c>
      <c r="L53" s="56">
        <f t="shared" si="4"/>
        <v>-49054229</v>
      </c>
      <c r="M53" s="56">
        <f t="shared" si="4"/>
        <v>-7923970</v>
      </c>
      <c r="N53" s="56">
        <f t="shared" si="4"/>
        <v>-60412139</v>
      </c>
      <c r="O53" s="56">
        <f t="shared" si="4"/>
        <v>-43067111</v>
      </c>
      <c r="P53" s="56">
        <f t="shared" si="4"/>
        <v>37749055</v>
      </c>
      <c r="Q53" s="56">
        <f t="shared" si="4"/>
        <v>-116343545</v>
      </c>
      <c r="R53" s="56">
        <f t="shared" si="4"/>
        <v>-121661601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-436580770</v>
      </c>
      <c r="X53" s="56">
        <f t="shared" si="4"/>
        <v>-123334184</v>
      </c>
      <c r="Y53" s="56">
        <f t="shared" si="4"/>
        <v>-313246586</v>
      </c>
      <c r="Z53" s="57">
        <f>+IF(X53&lt;&gt;0,+(Y53/X53)*100,0)</f>
        <v>253.98196658924667</v>
      </c>
      <c r="AA53" s="54">
        <f>+AA51-AA52</f>
        <v>-217495407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-362836551</v>
      </c>
      <c r="D56" s="48">
        <f>SUM(D53:D55)</f>
        <v>0</v>
      </c>
      <c r="E56" s="49">
        <f t="shared" si="5"/>
        <v>-129309207</v>
      </c>
      <c r="F56" s="50">
        <f t="shared" si="5"/>
        <v>-217495407</v>
      </c>
      <c r="G56" s="50">
        <f t="shared" si="5"/>
        <v>-77190296</v>
      </c>
      <c r="H56" s="50">
        <f t="shared" si="5"/>
        <v>-136430488</v>
      </c>
      <c r="I56" s="50">
        <f t="shared" si="5"/>
        <v>-40886246</v>
      </c>
      <c r="J56" s="50">
        <f t="shared" si="5"/>
        <v>-254507030</v>
      </c>
      <c r="K56" s="50">
        <f t="shared" si="5"/>
        <v>-3433940</v>
      </c>
      <c r="L56" s="50">
        <f t="shared" si="5"/>
        <v>-49054229</v>
      </c>
      <c r="M56" s="50">
        <f t="shared" si="5"/>
        <v>-7923970</v>
      </c>
      <c r="N56" s="50">
        <f t="shared" si="5"/>
        <v>-60412139</v>
      </c>
      <c r="O56" s="50">
        <f t="shared" si="5"/>
        <v>-43067111</v>
      </c>
      <c r="P56" s="50">
        <f t="shared" si="5"/>
        <v>37749055</v>
      </c>
      <c r="Q56" s="50">
        <f t="shared" si="5"/>
        <v>-116343545</v>
      </c>
      <c r="R56" s="50">
        <f t="shared" si="5"/>
        <v>-121661601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-436580770</v>
      </c>
      <c r="X56" s="50">
        <f t="shared" si="5"/>
        <v>-123334184</v>
      </c>
      <c r="Y56" s="50">
        <f t="shared" si="5"/>
        <v>-313246586</v>
      </c>
      <c r="Z56" s="51">
        <f>+IF(X56&lt;&gt;0,+(Y56/X56)*100,0)</f>
        <v>253.98196658924667</v>
      </c>
      <c r="AA56" s="48">
        <f>SUM(AA53:AA55)</f>
        <v>-217495407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-362836551</v>
      </c>
      <c r="D59" s="65">
        <f>SUM(D56:D58)</f>
        <v>0</v>
      </c>
      <c r="E59" s="66">
        <f t="shared" si="6"/>
        <v>-129309207</v>
      </c>
      <c r="F59" s="67">
        <f t="shared" si="6"/>
        <v>-217495407</v>
      </c>
      <c r="G59" s="67">
        <f t="shared" si="6"/>
        <v>-77190296</v>
      </c>
      <c r="H59" s="67">
        <f t="shared" si="6"/>
        <v>-136430488</v>
      </c>
      <c r="I59" s="67">
        <f t="shared" si="6"/>
        <v>-40886246</v>
      </c>
      <c r="J59" s="67">
        <f t="shared" si="6"/>
        <v>-254507030</v>
      </c>
      <c r="K59" s="67">
        <f t="shared" si="6"/>
        <v>-3433940</v>
      </c>
      <c r="L59" s="67">
        <f t="shared" si="6"/>
        <v>-49054229</v>
      </c>
      <c r="M59" s="67">
        <f t="shared" si="6"/>
        <v>-7923970</v>
      </c>
      <c r="N59" s="67">
        <f t="shared" si="6"/>
        <v>-60412139</v>
      </c>
      <c r="O59" s="67">
        <f t="shared" si="6"/>
        <v>-43067111</v>
      </c>
      <c r="P59" s="67">
        <f t="shared" si="6"/>
        <v>37749055</v>
      </c>
      <c r="Q59" s="67">
        <f t="shared" si="6"/>
        <v>-116343545</v>
      </c>
      <c r="R59" s="67">
        <f t="shared" si="6"/>
        <v>-121661601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-436580770</v>
      </c>
      <c r="X59" s="67">
        <f t="shared" si="6"/>
        <v>-123334184</v>
      </c>
      <c r="Y59" s="67">
        <f t="shared" si="6"/>
        <v>-313246586</v>
      </c>
      <c r="Z59" s="68">
        <f>+IF(X59&lt;&gt;0,+(Y59/X59)*100,0)</f>
        <v>253.98196658924667</v>
      </c>
      <c r="AA59" s="65">
        <f>SUM(AA56:AA58)</f>
        <v>-217495407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126296347</v>
      </c>
      <c r="D6" s="20"/>
      <c r="E6" s="21">
        <v>275303915</v>
      </c>
      <c r="F6" s="22">
        <v>275303915</v>
      </c>
      <c r="G6" s="22">
        <v>17440938</v>
      </c>
      <c r="H6" s="22">
        <v>18302586</v>
      </c>
      <c r="I6" s="22">
        <v>14376428</v>
      </c>
      <c r="J6" s="22">
        <v>50119952</v>
      </c>
      <c r="K6" s="22">
        <v>16978187</v>
      </c>
      <c r="L6" s="22"/>
      <c r="M6" s="22">
        <v>13185511</v>
      </c>
      <c r="N6" s="22">
        <v>30163698</v>
      </c>
      <c r="O6" s="22">
        <v>14476282</v>
      </c>
      <c r="P6" s="22">
        <v>14206864</v>
      </c>
      <c r="Q6" s="22">
        <v>10990693</v>
      </c>
      <c r="R6" s="22">
        <v>39673839</v>
      </c>
      <c r="S6" s="22"/>
      <c r="T6" s="22"/>
      <c r="U6" s="22"/>
      <c r="V6" s="22"/>
      <c r="W6" s="22">
        <v>119957489</v>
      </c>
      <c r="X6" s="22">
        <v>206477928</v>
      </c>
      <c r="Y6" s="22">
        <v>-86520439</v>
      </c>
      <c r="Z6" s="23">
        <v>-41.902996527551359</v>
      </c>
      <c r="AA6" s="20">
        <v>275303915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889127</v>
      </c>
      <c r="F13" s="22">
        <v>889127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666846</v>
      </c>
      <c r="Y13" s="22">
        <v>-666846</v>
      </c>
      <c r="Z13" s="23">
        <v>-100</v>
      </c>
      <c r="AA13" s="20">
        <v>889127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>
        <v>1500000</v>
      </c>
      <c r="J19" s="22">
        <v>1500000</v>
      </c>
      <c r="K19" s="22">
        <v>-1500000</v>
      </c>
      <c r="L19" s="22"/>
      <c r="M19" s="22"/>
      <c r="N19" s="22">
        <v>-1500000</v>
      </c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38176621</v>
      </c>
      <c r="F25" s="22">
        <v>38176621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28632465</v>
      </c>
      <c r="Y25" s="22">
        <v>-28632465</v>
      </c>
      <c r="Z25" s="23">
        <v>-100</v>
      </c>
      <c r="AA25" s="20">
        <v>38176621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126296347</v>
      </c>
      <c r="D32" s="29">
        <f t="shared" ref="D32:Y32" si="0">SUM(D6:D31)</f>
        <v>0</v>
      </c>
      <c r="E32" s="30">
        <f t="shared" si="0"/>
        <v>314369663</v>
      </c>
      <c r="F32" s="31">
        <f t="shared" si="0"/>
        <v>314369663</v>
      </c>
      <c r="G32" s="31">
        <f t="shared" si="0"/>
        <v>17440938</v>
      </c>
      <c r="H32" s="31">
        <f t="shared" si="0"/>
        <v>18302586</v>
      </c>
      <c r="I32" s="31">
        <f t="shared" si="0"/>
        <v>15876428</v>
      </c>
      <c r="J32" s="31">
        <f t="shared" si="0"/>
        <v>51619952</v>
      </c>
      <c r="K32" s="31">
        <f t="shared" si="0"/>
        <v>15478187</v>
      </c>
      <c r="L32" s="31">
        <f t="shared" si="0"/>
        <v>0</v>
      </c>
      <c r="M32" s="31">
        <f t="shared" si="0"/>
        <v>13185511</v>
      </c>
      <c r="N32" s="31">
        <f t="shared" si="0"/>
        <v>28663698</v>
      </c>
      <c r="O32" s="31">
        <f t="shared" si="0"/>
        <v>14476282</v>
      </c>
      <c r="P32" s="31">
        <f t="shared" si="0"/>
        <v>14206864</v>
      </c>
      <c r="Q32" s="31">
        <f t="shared" si="0"/>
        <v>10990693</v>
      </c>
      <c r="R32" s="31">
        <f t="shared" si="0"/>
        <v>39673839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119957489</v>
      </c>
      <c r="X32" s="31">
        <f t="shared" si="0"/>
        <v>235777239</v>
      </c>
      <c r="Y32" s="31">
        <f t="shared" si="0"/>
        <v>-115819750</v>
      </c>
      <c r="Z32" s="32">
        <f>+IF(X32&lt;&gt;0,+(Y32/X32)*100,0)</f>
        <v>-49.122532137209397</v>
      </c>
      <c r="AA32" s="29">
        <f>SUM(AA6:AA31)</f>
        <v>314369663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12107614</v>
      </c>
      <c r="D34" s="20"/>
      <c r="E34" s="21">
        <v>11096649</v>
      </c>
      <c r="F34" s="22">
        <v>11096649</v>
      </c>
      <c r="G34" s="22">
        <v>852988</v>
      </c>
      <c r="H34" s="22">
        <v>990384</v>
      </c>
      <c r="I34" s="22">
        <v>852982</v>
      </c>
      <c r="J34" s="22">
        <v>2696354</v>
      </c>
      <c r="K34" s="22">
        <v>795195</v>
      </c>
      <c r="L34" s="22"/>
      <c r="M34" s="22">
        <v>912218</v>
      </c>
      <c r="N34" s="22">
        <v>1707413</v>
      </c>
      <c r="O34" s="22"/>
      <c r="P34" s="22">
        <v>695621</v>
      </c>
      <c r="Q34" s="22">
        <v>804829</v>
      </c>
      <c r="R34" s="22">
        <v>1500450</v>
      </c>
      <c r="S34" s="22"/>
      <c r="T34" s="22"/>
      <c r="U34" s="22"/>
      <c r="V34" s="22"/>
      <c r="W34" s="22">
        <v>5904217</v>
      </c>
      <c r="X34" s="22">
        <v>8322507</v>
      </c>
      <c r="Y34" s="22">
        <v>-2418290</v>
      </c>
      <c r="Z34" s="23">
        <v>-29.057229990914994</v>
      </c>
      <c r="AA34" s="20">
        <v>11096649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167219858</v>
      </c>
      <c r="D36" s="20"/>
      <c r="E36" s="21">
        <v>185000000</v>
      </c>
      <c r="F36" s="22">
        <v>185000000</v>
      </c>
      <c r="G36" s="22">
        <v>507367</v>
      </c>
      <c r="H36" s="22">
        <v>5707085</v>
      </c>
      <c r="I36" s="22">
        <v>67720340</v>
      </c>
      <c r="J36" s="22">
        <v>73934792</v>
      </c>
      <c r="K36" s="22">
        <v>-4581757</v>
      </c>
      <c r="L36" s="22"/>
      <c r="M36" s="22">
        <v>14783988</v>
      </c>
      <c r="N36" s="22">
        <v>10202231</v>
      </c>
      <c r="O36" s="22">
        <v>12987450</v>
      </c>
      <c r="P36" s="22">
        <v>13640186</v>
      </c>
      <c r="Q36" s="22">
        <v>11431307</v>
      </c>
      <c r="R36" s="22">
        <v>38058943</v>
      </c>
      <c r="S36" s="22"/>
      <c r="T36" s="22"/>
      <c r="U36" s="22"/>
      <c r="V36" s="22"/>
      <c r="W36" s="22">
        <v>122195966</v>
      </c>
      <c r="X36" s="22">
        <v>138750003</v>
      </c>
      <c r="Y36" s="22">
        <v>-16554037</v>
      </c>
      <c r="Z36" s="23">
        <v>-11.93083721951343</v>
      </c>
      <c r="AA36" s="20">
        <v>185000000</v>
      </c>
    </row>
    <row r="37" spans="1:27" ht="13.5" x14ac:dyDescent="0.25">
      <c r="A37" s="19" t="s">
        <v>63</v>
      </c>
      <c r="B37" s="15" t="s">
        <v>32</v>
      </c>
      <c r="C37" s="20">
        <v>3440811</v>
      </c>
      <c r="D37" s="20"/>
      <c r="E37" s="21">
        <v>1500000</v>
      </c>
      <c r="F37" s="22">
        <v>1500000</v>
      </c>
      <c r="G37" s="22">
        <v>1258200</v>
      </c>
      <c r="H37" s="22">
        <v>-8456467</v>
      </c>
      <c r="I37" s="22">
        <v>129276</v>
      </c>
      <c r="J37" s="22">
        <v>-7068991</v>
      </c>
      <c r="K37" s="22">
        <v>2211510</v>
      </c>
      <c r="L37" s="22"/>
      <c r="M37" s="22">
        <v>111757</v>
      </c>
      <c r="N37" s="22">
        <v>2323267</v>
      </c>
      <c r="O37" s="22">
        <v>333852</v>
      </c>
      <c r="P37" s="22">
        <v>9172149</v>
      </c>
      <c r="Q37" s="22">
        <v>-6745579</v>
      </c>
      <c r="R37" s="22">
        <v>2760422</v>
      </c>
      <c r="S37" s="22"/>
      <c r="T37" s="22"/>
      <c r="U37" s="22"/>
      <c r="V37" s="22"/>
      <c r="W37" s="22">
        <v>-1985302</v>
      </c>
      <c r="X37" s="22">
        <v>1125000</v>
      </c>
      <c r="Y37" s="22">
        <v>-3110302</v>
      </c>
      <c r="Z37" s="23">
        <v>-276.47128888888892</v>
      </c>
      <c r="AA37" s="20">
        <v>1500000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6033168</v>
      </c>
      <c r="D39" s="20"/>
      <c r="E39" s="21">
        <v>6967225</v>
      </c>
      <c r="F39" s="22">
        <v>6967225</v>
      </c>
      <c r="G39" s="22"/>
      <c r="H39" s="22"/>
      <c r="I39" s="22">
        <v>-1303964</v>
      </c>
      <c r="J39" s="22">
        <v>-1303964</v>
      </c>
      <c r="K39" s="22">
        <v>2336801</v>
      </c>
      <c r="L39" s="22"/>
      <c r="M39" s="22"/>
      <c r="N39" s="22">
        <v>2336801</v>
      </c>
      <c r="O39" s="22">
        <v>2094523</v>
      </c>
      <c r="P39" s="22"/>
      <c r="Q39" s="22"/>
      <c r="R39" s="22">
        <v>2094523</v>
      </c>
      <c r="S39" s="22"/>
      <c r="T39" s="22"/>
      <c r="U39" s="22"/>
      <c r="V39" s="22"/>
      <c r="W39" s="22">
        <v>3127360</v>
      </c>
      <c r="X39" s="22">
        <v>5225418</v>
      </c>
      <c r="Y39" s="22">
        <v>-2098058</v>
      </c>
      <c r="Z39" s="23">
        <v>-40.151008015052575</v>
      </c>
      <c r="AA39" s="20">
        <v>6967225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37583865</v>
      </c>
      <c r="D41" s="20"/>
      <c r="E41" s="21">
        <v>2700000</v>
      </c>
      <c r="F41" s="22">
        <v>2700000</v>
      </c>
      <c r="G41" s="22"/>
      <c r="H41" s="22">
        <v>750986</v>
      </c>
      <c r="I41" s="22">
        <v>5459591</v>
      </c>
      <c r="J41" s="22">
        <v>6210577</v>
      </c>
      <c r="K41" s="22">
        <v>83200</v>
      </c>
      <c r="L41" s="22"/>
      <c r="M41" s="22">
        <v>9902200</v>
      </c>
      <c r="N41" s="22">
        <v>9985400</v>
      </c>
      <c r="O41" s="22">
        <v>1169972</v>
      </c>
      <c r="P41" s="22">
        <v>5332425</v>
      </c>
      <c r="Q41" s="22">
        <v>109444</v>
      </c>
      <c r="R41" s="22">
        <v>6611841</v>
      </c>
      <c r="S41" s="22"/>
      <c r="T41" s="22"/>
      <c r="U41" s="22"/>
      <c r="V41" s="22"/>
      <c r="W41" s="22">
        <v>22807818</v>
      </c>
      <c r="X41" s="22">
        <v>2025000</v>
      </c>
      <c r="Y41" s="22">
        <v>20782818</v>
      </c>
      <c r="Z41" s="23">
        <v>1026.3120000000001</v>
      </c>
      <c r="AA41" s="20">
        <v>2700000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3668004</v>
      </c>
      <c r="F42" s="22">
        <v>3668004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2751003</v>
      </c>
      <c r="Y42" s="22">
        <v>-2751003</v>
      </c>
      <c r="Z42" s="23">
        <v>-100</v>
      </c>
      <c r="AA42" s="20">
        <v>3668004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8689659</v>
      </c>
      <c r="F43" s="22">
        <v>8689659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6517251</v>
      </c>
      <c r="Y43" s="22">
        <v>-6517251</v>
      </c>
      <c r="Z43" s="23">
        <v>-100</v>
      </c>
      <c r="AA43" s="20">
        <v>8689659</v>
      </c>
    </row>
    <row r="44" spans="1:27" ht="13.5" x14ac:dyDescent="0.25">
      <c r="A44" s="19" t="s">
        <v>69</v>
      </c>
      <c r="B44" s="15" t="s">
        <v>32</v>
      </c>
      <c r="C44" s="20">
        <v>22119351</v>
      </c>
      <c r="D44" s="20"/>
      <c r="E44" s="21">
        <v>500000</v>
      </c>
      <c r="F44" s="22">
        <v>500000</v>
      </c>
      <c r="G44" s="22"/>
      <c r="H44" s="22"/>
      <c r="I44" s="22">
        <v>6464</v>
      </c>
      <c r="J44" s="22">
        <v>6464</v>
      </c>
      <c r="K44" s="22">
        <v>5880</v>
      </c>
      <c r="L44" s="22"/>
      <c r="M44" s="22">
        <v>9003</v>
      </c>
      <c r="N44" s="22">
        <v>14883</v>
      </c>
      <c r="O44" s="22"/>
      <c r="P44" s="22">
        <v>5399</v>
      </c>
      <c r="Q44" s="22">
        <v>80753</v>
      </c>
      <c r="R44" s="22">
        <v>86152</v>
      </c>
      <c r="S44" s="22"/>
      <c r="T44" s="22"/>
      <c r="U44" s="22"/>
      <c r="V44" s="22"/>
      <c r="W44" s="22">
        <v>107499</v>
      </c>
      <c r="X44" s="22">
        <v>375003</v>
      </c>
      <c r="Y44" s="22">
        <v>-267504</v>
      </c>
      <c r="Z44" s="23">
        <v>-71.333829329365358</v>
      </c>
      <c r="AA44" s="20">
        <v>500000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248504667</v>
      </c>
      <c r="D47" s="29">
        <f t="shared" ref="D47:Y47" si="1">SUM(D34:D46)</f>
        <v>0</v>
      </c>
      <c r="E47" s="30">
        <f t="shared" si="1"/>
        <v>220121537</v>
      </c>
      <c r="F47" s="31">
        <f t="shared" si="1"/>
        <v>220121537</v>
      </c>
      <c r="G47" s="31">
        <f t="shared" si="1"/>
        <v>2618555</v>
      </c>
      <c r="H47" s="31">
        <f t="shared" si="1"/>
        <v>-1008012</v>
      </c>
      <c r="I47" s="31">
        <f t="shared" si="1"/>
        <v>72864689</v>
      </c>
      <c r="J47" s="31">
        <f t="shared" si="1"/>
        <v>74475232</v>
      </c>
      <c r="K47" s="31">
        <f t="shared" si="1"/>
        <v>850829</v>
      </c>
      <c r="L47" s="31">
        <f t="shared" si="1"/>
        <v>0</v>
      </c>
      <c r="M47" s="31">
        <f t="shared" si="1"/>
        <v>25719166</v>
      </c>
      <c r="N47" s="31">
        <f t="shared" si="1"/>
        <v>26569995</v>
      </c>
      <c r="O47" s="31">
        <f t="shared" si="1"/>
        <v>16585797</v>
      </c>
      <c r="P47" s="31">
        <f t="shared" si="1"/>
        <v>28845780</v>
      </c>
      <c r="Q47" s="31">
        <f t="shared" si="1"/>
        <v>5680754</v>
      </c>
      <c r="R47" s="31">
        <f t="shared" si="1"/>
        <v>51112331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152157558</v>
      </c>
      <c r="X47" s="31">
        <f t="shared" si="1"/>
        <v>165091185</v>
      </c>
      <c r="Y47" s="31">
        <f t="shared" si="1"/>
        <v>-12933627</v>
      </c>
      <c r="Z47" s="32">
        <f>+IF(X47&lt;&gt;0,+(Y47/X47)*100,0)</f>
        <v>-7.8342323365114863</v>
      </c>
      <c r="AA47" s="29">
        <f>SUM(AA34:AA46)</f>
        <v>220121537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-122208320</v>
      </c>
      <c r="D48" s="39">
        <f t="shared" si="2"/>
        <v>0</v>
      </c>
      <c r="E48" s="40">
        <f t="shared" si="2"/>
        <v>94248126</v>
      </c>
      <c r="F48" s="41">
        <f t="shared" si="2"/>
        <v>94248126</v>
      </c>
      <c r="G48" s="41">
        <f t="shared" si="2"/>
        <v>14822383</v>
      </c>
      <c r="H48" s="41">
        <f t="shared" si="2"/>
        <v>19310598</v>
      </c>
      <c r="I48" s="41">
        <f t="shared" si="2"/>
        <v>-56988261</v>
      </c>
      <c r="J48" s="41">
        <f t="shared" si="2"/>
        <v>-22855280</v>
      </c>
      <c r="K48" s="41">
        <f t="shared" si="2"/>
        <v>14627358</v>
      </c>
      <c r="L48" s="41">
        <f t="shared" si="2"/>
        <v>0</v>
      </c>
      <c r="M48" s="41">
        <f t="shared" si="2"/>
        <v>-12533655</v>
      </c>
      <c r="N48" s="41">
        <f t="shared" si="2"/>
        <v>2093703</v>
      </c>
      <c r="O48" s="41">
        <f t="shared" si="2"/>
        <v>-2109515</v>
      </c>
      <c r="P48" s="41">
        <f t="shared" si="2"/>
        <v>-14638916</v>
      </c>
      <c r="Q48" s="41">
        <f t="shared" si="2"/>
        <v>5309939</v>
      </c>
      <c r="R48" s="41">
        <f t="shared" si="2"/>
        <v>-11438492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-32200069</v>
      </c>
      <c r="X48" s="41">
        <f t="shared" si="2"/>
        <v>70686054</v>
      </c>
      <c r="Y48" s="41">
        <f t="shared" si="2"/>
        <v>-102886123</v>
      </c>
      <c r="Z48" s="42">
        <f>+IF(X48&lt;&gt;0,+(Y48/X48)*100,0)</f>
        <v>-145.55363777980872</v>
      </c>
      <c r="AA48" s="39">
        <f>+AA32-AA47</f>
        <v>94248126</v>
      </c>
    </row>
    <row r="49" spans="1:27" ht="25.5" x14ac:dyDescent="0.25">
      <c r="A49" s="43" t="s">
        <v>74</v>
      </c>
      <c r="B49" s="15" t="s">
        <v>32</v>
      </c>
      <c r="C49" s="20">
        <v>5000000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-117208320</v>
      </c>
      <c r="D51" s="48">
        <f t="shared" si="3"/>
        <v>0</v>
      </c>
      <c r="E51" s="49">
        <f t="shared" si="3"/>
        <v>94248126</v>
      </c>
      <c r="F51" s="50">
        <f t="shared" si="3"/>
        <v>94248126</v>
      </c>
      <c r="G51" s="50">
        <f t="shared" si="3"/>
        <v>14822383</v>
      </c>
      <c r="H51" s="50">
        <f t="shared" si="3"/>
        <v>19310598</v>
      </c>
      <c r="I51" s="50">
        <f t="shared" si="3"/>
        <v>-56988261</v>
      </c>
      <c r="J51" s="50">
        <f t="shared" si="3"/>
        <v>-22855280</v>
      </c>
      <c r="K51" s="50">
        <f t="shared" si="3"/>
        <v>14627358</v>
      </c>
      <c r="L51" s="50">
        <f t="shared" si="3"/>
        <v>0</v>
      </c>
      <c r="M51" s="50">
        <f t="shared" si="3"/>
        <v>-12533655</v>
      </c>
      <c r="N51" s="50">
        <f t="shared" si="3"/>
        <v>2093703</v>
      </c>
      <c r="O51" s="50">
        <f t="shared" si="3"/>
        <v>-2109515</v>
      </c>
      <c r="P51" s="50">
        <f t="shared" si="3"/>
        <v>-14638916</v>
      </c>
      <c r="Q51" s="50">
        <f t="shared" si="3"/>
        <v>5309939</v>
      </c>
      <c r="R51" s="50">
        <f t="shared" si="3"/>
        <v>-11438492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-32200069</v>
      </c>
      <c r="X51" s="50">
        <f t="shared" si="3"/>
        <v>70686054</v>
      </c>
      <c r="Y51" s="50">
        <f t="shared" si="3"/>
        <v>-102886123</v>
      </c>
      <c r="Z51" s="51">
        <f>+IF(X51&lt;&gt;0,+(Y51/X51)*100,0)</f>
        <v>-145.55363777980872</v>
      </c>
      <c r="AA51" s="48">
        <f>SUM(AA48:AA50)</f>
        <v>94248126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-117208320</v>
      </c>
      <c r="D53" s="54">
        <f>+D51-D52</f>
        <v>0</v>
      </c>
      <c r="E53" s="55">
        <f t="shared" si="4"/>
        <v>94248126</v>
      </c>
      <c r="F53" s="56">
        <f t="shared" si="4"/>
        <v>94248126</v>
      </c>
      <c r="G53" s="56">
        <f t="shared" si="4"/>
        <v>14822383</v>
      </c>
      <c r="H53" s="56">
        <f t="shared" si="4"/>
        <v>19310598</v>
      </c>
      <c r="I53" s="56">
        <f t="shared" si="4"/>
        <v>-56988261</v>
      </c>
      <c r="J53" s="56">
        <f t="shared" si="4"/>
        <v>-22855280</v>
      </c>
      <c r="K53" s="56">
        <f t="shared" si="4"/>
        <v>14627358</v>
      </c>
      <c r="L53" s="56">
        <f t="shared" si="4"/>
        <v>0</v>
      </c>
      <c r="M53" s="56">
        <f t="shared" si="4"/>
        <v>-12533655</v>
      </c>
      <c r="N53" s="56">
        <f t="shared" si="4"/>
        <v>2093703</v>
      </c>
      <c r="O53" s="56">
        <f t="shared" si="4"/>
        <v>-2109515</v>
      </c>
      <c r="P53" s="56">
        <f t="shared" si="4"/>
        <v>-14638916</v>
      </c>
      <c r="Q53" s="56">
        <f t="shared" si="4"/>
        <v>5309939</v>
      </c>
      <c r="R53" s="56">
        <f t="shared" si="4"/>
        <v>-11438492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-32200069</v>
      </c>
      <c r="X53" s="56">
        <f t="shared" si="4"/>
        <v>70686054</v>
      </c>
      <c r="Y53" s="56">
        <f t="shared" si="4"/>
        <v>-102886123</v>
      </c>
      <c r="Z53" s="57">
        <f>+IF(X53&lt;&gt;0,+(Y53/X53)*100,0)</f>
        <v>-145.55363777980872</v>
      </c>
      <c r="AA53" s="54">
        <f>+AA51-AA52</f>
        <v>94248126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-117208320</v>
      </c>
      <c r="D56" s="48">
        <f>SUM(D53:D55)</f>
        <v>0</v>
      </c>
      <c r="E56" s="49">
        <f t="shared" si="5"/>
        <v>94248126</v>
      </c>
      <c r="F56" s="50">
        <f t="shared" si="5"/>
        <v>94248126</v>
      </c>
      <c r="G56" s="50">
        <f t="shared" si="5"/>
        <v>14822383</v>
      </c>
      <c r="H56" s="50">
        <f t="shared" si="5"/>
        <v>19310598</v>
      </c>
      <c r="I56" s="50">
        <f t="shared" si="5"/>
        <v>-56988261</v>
      </c>
      <c r="J56" s="50">
        <f t="shared" si="5"/>
        <v>-22855280</v>
      </c>
      <c r="K56" s="50">
        <f t="shared" si="5"/>
        <v>14627358</v>
      </c>
      <c r="L56" s="50">
        <f t="shared" si="5"/>
        <v>0</v>
      </c>
      <c r="M56" s="50">
        <f t="shared" si="5"/>
        <v>-12533655</v>
      </c>
      <c r="N56" s="50">
        <f t="shared" si="5"/>
        <v>2093703</v>
      </c>
      <c r="O56" s="50">
        <f t="shared" si="5"/>
        <v>-2109515</v>
      </c>
      <c r="P56" s="50">
        <f t="shared" si="5"/>
        <v>-14638916</v>
      </c>
      <c r="Q56" s="50">
        <f t="shared" si="5"/>
        <v>5309939</v>
      </c>
      <c r="R56" s="50">
        <f t="shared" si="5"/>
        <v>-11438492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-32200069</v>
      </c>
      <c r="X56" s="50">
        <f t="shared" si="5"/>
        <v>70686054</v>
      </c>
      <c r="Y56" s="50">
        <f t="shared" si="5"/>
        <v>-102886123</v>
      </c>
      <c r="Z56" s="51">
        <f>+IF(X56&lt;&gt;0,+(Y56/X56)*100,0)</f>
        <v>-145.55363777980872</v>
      </c>
      <c r="AA56" s="48">
        <f>SUM(AA53:AA55)</f>
        <v>94248126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-117208320</v>
      </c>
      <c r="D59" s="65">
        <f>SUM(D56:D58)</f>
        <v>0</v>
      </c>
      <c r="E59" s="66">
        <f t="shared" si="6"/>
        <v>94248126</v>
      </c>
      <c r="F59" s="67">
        <f t="shared" si="6"/>
        <v>94248126</v>
      </c>
      <c r="G59" s="67">
        <f t="shared" si="6"/>
        <v>14822383</v>
      </c>
      <c r="H59" s="67">
        <f t="shared" si="6"/>
        <v>19310598</v>
      </c>
      <c r="I59" s="67">
        <f t="shared" si="6"/>
        <v>-56988261</v>
      </c>
      <c r="J59" s="67">
        <f t="shared" si="6"/>
        <v>-22855280</v>
      </c>
      <c r="K59" s="67">
        <f t="shared" si="6"/>
        <v>14627358</v>
      </c>
      <c r="L59" s="67">
        <f t="shared" si="6"/>
        <v>0</v>
      </c>
      <c r="M59" s="67">
        <f t="shared" si="6"/>
        <v>-12533655</v>
      </c>
      <c r="N59" s="67">
        <f t="shared" si="6"/>
        <v>2093703</v>
      </c>
      <c r="O59" s="67">
        <f t="shared" si="6"/>
        <v>-2109515</v>
      </c>
      <c r="P59" s="67">
        <f t="shared" si="6"/>
        <v>-14638916</v>
      </c>
      <c r="Q59" s="67">
        <f t="shared" si="6"/>
        <v>5309939</v>
      </c>
      <c r="R59" s="67">
        <f t="shared" si="6"/>
        <v>-11438492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-32200069</v>
      </c>
      <c r="X59" s="67">
        <f t="shared" si="6"/>
        <v>70686054</v>
      </c>
      <c r="Y59" s="67">
        <f t="shared" si="6"/>
        <v>-102886123</v>
      </c>
      <c r="Z59" s="68">
        <f>+IF(X59&lt;&gt;0,+(Y59/X59)*100,0)</f>
        <v>-145.55363777980872</v>
      </c>
      <c r="AA59" s="65">
        <f>SUM(AA56:AA58)</f>
        <v>94248126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1792979163</v>
      </c>
      <c r="F6" s="22">
        <v>1632397152</v>
      </c>
      <c r="G6" s="22">
        <v>126137576</v>
      </c>
      <c r="H6" s="22">
        <v>141303008</v>
      </c>
      <c r="I6" s="22">
        <v>129522680</v>
      </c>
      <c r="J6" s="22">
        <v>396963264</v>
      </c>
      <c r="K6" s="22">
        <v>108627828</v>
      </c>
      <c r="L6" s="22">
        <v>109285255</v>
      </c>
      <c r="M6" s="22"/>
      <c r="N6" s="22">
        <v>217913083</v>
      </c>
      <c r="O6" s="22">
        <v>97170977</v>
      </c>
      <c r="P6" s="22">
        <v>117460190</v>
      </c>
      <c r="Q6" s="22">
        <v>108360748</v>
      </c>
      <c r="R6" s="22">
        <v>322991915</v>
      </c>
      <c r="S6" s="22"/>
      <c r="T6" s="22"/>
      <c r="U6" s="22"/>
      <c r="V6" s="22"/>
      <c r="W6" s="22">
        <v>937868262</v>
      </c>
      <c r="X6" s="22">
        <v>1280501557</v>
      </c>
      <c r="Y6" s="22">
        <v>-342633295</v>
      </c>
      <c r="Z6" s="23">
        <v>-26.757741380864246</v>
      </c>
      <c r="AA6" s="20">
        <v>1632397152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1628501</v>
      </c>
      <c r="F7" s="22">
        <v>241922</v>
      </c>
      <c r="G7" s="22">
        <v>32106</v>
      </c>
      <c r="H7" s="22"/>
      <c r="I7" s="22">
        <v>18598</v>
      </c>
      <c r="J7" s="22">
        <v>50704</v>
      </c>
      <c r="K7" s="22">
        <v>17391</v>
      </c>
      <c r="L7" s="22">
        <v>73026</v>
      </c>
      <c r="M7" s="22"/>
      <c r="N7" s="22">
        <v>90417</v>
      </c>
      <c r="O7" s="22"/>
      <c r="P7" s="22">
        <v>84341</v>
      </c>
      <c r="Q7" s="22"/>
      <c r="R7" s="22">
        <v>84341</v>
      </c>
      <c r="S7" s="22"/>
      <c r="T7" s="22"/>
      <c r="U7" s="22"/>
      <c r="V7" s="22"/>
      <c r="W7" s="22">
        <v>225462</v>
      </c>
      <c r="X7" s="22">
        <v>666740</v>
      </c>
      <c r="Y7" s="22">
        <v>-441278</v>
      </c>
      <c r="Z7" s="23">
        <v>-66.184419713831474</v>
      </c>
      <c r="AA7" s="20">
        <v>241922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86206559</v>
      </c>
      <c r="F13" s="22">
        <v>108512785</v>
      </c>
      <c r="G13" s="22">
        <v>7206515</v>
      </c>
      <c r="H13" s="22">
        <v>7308605</v>
      </c>
      <c r="I13" s="22">
        <v>7487858</v>
      </c>
      <c r="J13" s="22">
        <v>22002978</v>
      </c>
      <c r="K13" s="22">
        <v>7729168</v>
      </c>
      <c r="L13" s="22">
        <v>8018382</v>
      </c>
      <c r="M13" s="22"/>
      <c r="N13" s="22">
        <v>15747550</v>
      </c>
      <c r="O13" s="22">
        <v>8373674</v>
      </c>
      <c r="P13" s="22">
        <v>8578161</v>
      </c>
      <c r="Q13" s="22">
        <v>8762029</v>
      </c>
      <c r="R13" s="22">
        <v>25713864</v>
      </c>
      <c r="S13" s="22"/>
      <c r="T13" s="22"/>
      <c r="U13" s="22"/>
      <c r="V13" s="22"/>
      <c r="W13" s="22">
        <v>63464392</v>
      </c>
      <c r="X13" s="22">
        <v>73577410</v>
      </c>
      <c r="Y13" s="22">
        <v>-10113018</v>
      </c>
      <c r="Z13" s="23">
        <v>-13.744732248661649</v>
      </c>
      <c r="AA13" s="20">
        <v>108512785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612521</v>
      </c>
      <c r="F19" s="22">
        <v>507978</v>
      </c>
      <c r="G19" s="22">
        <v>52991</v>
      </c>
      <c r="H19" s="22">
        <v>40911</v>
      </c>
      <c r="I19" s="22">
        <v>41443</v>
      </c>
      <c r="J19" s="22">
        <v>135345</v>
      </c>
      <c r="K19" s="22">
        <v>38605</v>
      </c>
      <c r="L19" s="22">
        <v>33498</v>
      </c>
      <c r="M19" s="22"/>
      <c r="N19" s="22">
        <v>72103</v>
      </c>
      <c r="O19" s="22">
        <v>46035</v>
      </c>
      <c r="P19" s="22">
        <v>45868</v>
      </c>
      <c r="Q19" s="22">
        <v>39998</v>
      </c>
      <c r="R19" s="22">
        <v>131901</v>
      </c>
      <c r="S19" s="22"/>
      <c r="T19" s="22"/>
      <c r="U19" s="22"/>
      <c r="V19" s="22"/>
      <c r="W19" s="22">
        <v>339349</v>
      </c>
      <c r="X19" s="22">
        <v>417571</v>
      </c>
      <c r="Y19" s="22">
        <v>-78222</v>
      </c>
      <c r="Z19" s="23">
        <v>-18.732622715657936</v>
      </c>
      <c r="AA19" s="20">
        <v>507978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286329927</v>
      </c>
      <c r="F25" s="22">
        <v>286329927</v>
      </c>
      <c r="G25" s="22"/>
      <c r="H25" s="22"/>
      <c r="I25" s="22"/>
      <c r="J25" s="22"/>
      <c r="K25" s="22">
        <v>119304393</v>
      </c>
      <c r="L25" s="22"/>
      <c r="M25" s="22"/>
      <c r="N25" s="22">
        <v>119304393</v>
      </c>
      <c r="O25" s="22"/>
      <c r="P25" s="22"/>
      <c r="Q25" s="22"/>
      <c r="R25" s="22"/>
      <c r="S25" s="22"/>
      <c r="T25" s="22"/>
      <c r="U25" s="22"/>
      <c r="V25" s="22"/>
      <c r="W25" s="22">
        <v>119304393</v>
      </c>
      <c r="X25" s="22">
        <v>214747443</v>
      </c>
      <c r="Y25" s="22">
        <v>-95443050</v>
      </c>
      <c r="Z25" s="23">
        <v>-44.44432430331662</v>
      </c>
      <c r="AA25" s="20">
        <v>286329927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2167756671</v>
      </c>
      <c r="F32" s="31">
        <f t="shared" si="0"/>
        <v>2027989764</v>
      </c>
      <c r="G32" s="31">
        <f t="shared" si="0"/>
        <v>133429188</v>
      </c>
      <c r="H32" s="31">
        <f t="shared" si="0"/>
        <v>148652524</v>
      </c>
      <c r="I32" s="31">
        <f t="shared" si="0"/>
        <v>137070579</v>
      </c>
      <c r="J32" s="31">
        <f t="shared" si="0"/>
        <v>419152291</v>
      </c>
      <c r="K32" s="31">
        <f t="shared" si="0"/>
        <v>235717385</v>
      </c>
      <c r="L32" s="31">
        <f t="shared" si="0"/>
        <v>117410161</v>
      </c>
      <c r="M32" s="31">
        <f t="shared" si="0"/>
        <v>0</v>
      </c>
      <c r="N32" s="31">
        <f t="shared" si="0"/>
        <v>353127546</v>
      </c>
      <c r="O32" s="31">
        <f t="shared" si="0"/>
        <v>105590686</v>
      </c>
      <c r="P32" s="31">
        <f t="shared" si="0"/>
        <v>126168560</v>
      </c>
      <c r="Q32" s="31">
        <f t="shared" si="0"/>
        <v>117162775</v>
      </c>
      <c r="R32" s="31">
        <f t="shared" si="0"/>
        <v>348922021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1121201858</v>
      </c>
      <c r="X32" s="31">
        <f t="shared" si="0"/>
        <v>1569910721</v>
      </c>
      <c r="Y32" s="31">
        <f t="shared" si="0"/>
        <v>-448708863</v>
      </c>
      <c r="Z32" s="32">
        <f>+IF(X32&lt;&gt;0,+(Y32/X32)*100,0)</f>
        <v>-28.581807678476256</v>
      </c>
      <c r="AA32" s="29">
        <f>SUM(AA6:AA31)</f>
        <v>2027989764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169581845</v>
      </c>
      <c r="F34" s="22">
        <v>167216192</v>
      </c>
      <c r="G34" s="22">
        <v>14187634</v>
      </c>
      <c r="H34" s="22">
        <v>13245650</v>
      </c>
      <c r="I34" s="22">
        <v>13993182</v>
      </c>
      <c r="J34" s="22">
        <v>41426466</v>
      </c>
      <c r="K34" s="22">
        <v>13208709</v>
      </c>
      <c r="L34" s="22">
        <v>13995983</v>
      </c>
      <c r="M34" s="22"/>
      <c r="N34" s="22">
        <v>27204692</v>
      </c>
      <c r="O34" s="22">
        <v>13907300</v>
      </c>
      <c r="P34" s="22">
        <v>13119376</v>
      </c>
      <c r="Q34" s="22">
        <v>13589313</v>
      </c>
      <c r="R34" s="22">
        <v>40615989</v>
      </c>
      <c r="S34" s="22"/>
      <c r="T34" s="22"/>
      <c r="U34" s="22"/>
      <c r="V34" s="22"/>
      <c r="W34" s="22">
        <v>109247147</v>
      </c>
      <c r="X34" s="22">
        <v>126265127</v>
      </c>
      <c r="Y34" s="22">
        <v>-17017980</v>
      </c>
      <c r="Z34" s="23">
        <v>-13.477973217418931</v>
      </c>
      <c r="AA34" s="20">
        <v>167216192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1650385412</v>
      </c>
      <c r="F36" s="22">
        <v>1645385412</v>
      </c>
      <c r="G36" s="22">
        <v>29112230</v>
      </c>
      <c r="H36" s="22">
        <v>243878718</v>
      </c>
      <c r="I36" s="22">
        <v>97457</v>
      </c>
      <c r="J36" s="22">
        <v>273088405</v>
      </c>
      <c r="K36" s="22">
        <v>321192150</v>
      </c>
      <c r="L36" s="22">
        <v>19682068</v>
      </c>
      <c r="M36" s="22"/>
      <c r="N36" s="22">
        <v>340874218</v>
      </c>
      <c r="O36" s="22">
        <v>110437231</v>
      </c>
      <c r="P36" s="22">
        <v>106073731</v>
      </c>
      <c r="Q36" s="22">
        <v>187327113</v>
      </c>
      <c r="R36" s="22">
        <v>403838075</v>
      </c>
      <c r="S36" s="22"/>
      <c r="T36" s="22"/>
      <c r="U36" s="22"/>
      <c r="V36" s="22"/>
      <c r="W36" s="22">
        <v>1017800698</v>
      </c>
      <c r="X36" s="22">
        <v>1232789062</v>
      </c>
      <c r="Y36" s="22">
        <v>-214988364</v>
      </c>
      <c r="Z36" s="23">
        <v>-17.439184904124335</v>
      </c>
      <c r="AA36" s="20">
        <v>1645385412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13285200</v>
      </c>
      <c r="F37" s="22">
        <v>21785200</v>
      </c>
      <c r="G37" s="22">
        <v>2918686</v>
      </c>
      <c r="H37" s="22">
        <v>1880647</v>
      </c>
      <c r="I37" s="22">
        <v>3102596</v>
      </c>
      <c r="J37" s="22">
        <v>7901929</v>
      </c>
      <c r="K37" s="22">
        <v>1973164</v>
      </c>
      <c r="L37" s="22">
        <v>2506573</v>
      </c>
      <c r="M37" s="22"/>
      <c r="N37" s="22">
        <v>4479737</v>
      </c>
      <c r="O37" s="22">
        <v>95502</v>
      </c>
      <c r="P37" s="22">
        <v>89251</v>
      </c>
      <c r="Q37" s="22">
        <v>2991976</v>
      </c>
      <c r="R37" s="22">
        <v>3176729</v>
      </c>
      <c r="S37" s="22"/>
      <c r="T37" s="22"/>
      <c r="U37" s="22"/>
      <c r="V37" s="22"/>
      <c r="W37" s="22">
        <v>15558395</v>
      </c>
      <c r="X37" s="22">
        <v>13363900</v>
      </c>
      <c r="Y37" s="22">
        <v>2194495</v>
      </c>
      <c r="Z37" s="23">
        <v>16.421067203436124</v>
      </c>
      <c r="AA37" s="20">
        <v>21785200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358595833</v>
      </c>
      <c r="F38" s="22">
        <v>358595833</v>
      </c>
      <c r="G38" s="22"/>
      <c r="H38" s="22">
        <v>59765972</v>
      </c>
      <c r="I38" s="22"/>
      <c r="J38" s="22">
        <v>59765972</v>
      </c>
      <c r="K38" s="22">
        <v>29882986</v>
      </c>
      <c r="L38" s="22">
        <v>4465</v>
      </c>
      <c r="M38" s="22"/>
      <c r="N38" s="22">
        <v>29887451</v>
      </c>
      <c r="O38" s="22"/>
      <c r="P38" s="22">
        <v>29882986</v>
      </c>
      <c r="Q38" s="22">
        <v>29882986</v>
      </c>
      <c r="R38" s="22">
        <v>59765972</v>
      </c>
      <c r="S38" s="22"/>
      <c r="T38" s="22"/>
      <c r="U38" s="22"/>
      <c r="V38" s="22"/>
      <c r="W38" s="22">
        <v>149419395</v>
      </c>
      <c r="X38" s="22">
        <v>268946874</v>
      </c>
      <c r="Y38" s="22">
        <v>-119527479</v>
      </c>
      <c r="Z38" s="23">
        <v>-44.4427842652672</v>
      </c>
      <c r="AA38" s="20">
        <v>358595833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52783607</v>
      </c>
      <c r="F39" s="22">
        <v>37783607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33587706</v>
      </c>
      <c r="Y39" s="22">
        <v>-33587706</v>
      </c>
      <c r="Z39" s="23">
        <v>-100</v>
      </c>
      <c r="AA39" s="20">
        <v>37783607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98943591</v>
      </c>
      <c r="F40" s="22">
        <v>141834368</v>
      </c>
      <c r="G40" s="22">
        <v>2123689</v>
      </c>
      <c r="H40" s="22">
        <v>55997469</v>
      </c>
      <c r="I40" s="22"/>
      <c r="J40" s="22">
        <v>58121158</v>
      </c>
      <c r="K40" s="22">
        <v>3658084</v>
      </c>
      <c r="L40" s="22">
        <v>6323926</v>
      </c>
      <c r="M40" s="22"/>
      <c r="N40" s="22">
        <v>9982010</v>
      </c>
      <c r="O40" s="22">
        <v>-5815390</v>
      </c>
      <c r="P40" s="22">
        <v>-41836923</v>
      </c>
      <c r="Q40" s="22">
        <v>14719911</v>
      </c>
      <c r="R40" s="22">
        <v>-32932402</v>
      </c>
      <c r="S40" s="22"/>
      <c r="T40" s="22"/>
      <c r="U40" s="22"/>
      <c r="V40" s="22"/>
      <c r="W40" s="22">
        <v>35170766</v>
      </c>
      <c r="X40" s="22">
        <v>91364001</v>
      </c>
      <c r="Y40" s="22">
        <v>-56193235</v>
      </c>
      <c r="Z40" s="23">
        <v>-61.504787864971021</v>
      </c>
      <c r="AA40" s="20">
        <v>141834368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81417664</v>
      </c>
      <c r="F41" s="22">
        <v>186444164</v>
      </c>
      <c r="G41" s="22">
        <v>21950</v>
      </c>
      <c r="H41" s="22">
        <v>9537282</v>
      </c>
      <c r="I41" s="22">
        <v>1808891</v>
      </c>
      <c r="J41" s="22">
        <v>11368123</v>
      </c>
      <c r="K41" s="22">
        <v>31058876</v>
      </c>
      <c r="L41" s="22">
        <v>19848805</v>
      </c>
      <c r="M41" s="22"/>
      <c r="N41" s="22">
        <v>50907681</v>
      </c>
      <c r="O41" s="22">
        <v>4582153</v>
      </c>
      <c r="P41" s="22">
        <v>30396472</v>
      </c>
      <c r="Q41" s="22">
        <v>8957050</v>
      </c>
      <c r="R41" s="22">
        <v>43935675</v>
      </c>
      <c r="S41" s="22"/>
      <c r="T41" s="22"/>
      <c r="U41" s="22"/>
      <c r="V41" s="22"/>
      <c r="W41" s="22">
        <v>106211479</v>
      </c>
      <c r="X41" s="22">
        <v>106133836</v>
      </c>
      <c r="Y41" s="22">
        <v>77643</v>
      </c>
      <c r="Z41" s="23">
        <v>7.315574648597456E-2</v>
      </c>
      <c r="AA41" s="20">
        <v>186444164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6264622</v>
      </c>
      <c r="F43" s="22">
        <v>6264622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4698468</v>
      </c>
      <c r="Y43" s="22">
        <v>-4698468</v>
      </c>
      <c r="Z43" s="23">
        <v>-100</v>
      </c>
      <c r="AA43" s="20">
        <v>6264622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14377114</v>
      </c>
      <c r="F44" s="22">
        <v>14477114</v>
      </c>
      <c r="G44" s="22">
        <v>159338</v>
      </c>
      <c r="H44" s="22">
        <v>342340</v>
      </c>
      <c r="I44" s="22">
        <v>318388</v>
      </c>
      <c r="J44" s="22">
        <v>820066</v>
      </c>
      <c r="K44" s="22">
        <v>307884</v>
      </c>
      <c r="L44" s="22">
        <v>320044</v>
      </c>
      <c r="M44" s="22"/>
      <c r="N44" s="22">
        <v>627928</v>
      </c>
      <c r="O44" s="22">
        <v>674090</v>
      </c>
      <c r="P44" s="22">
        <v>324063</v>
      </c>
      <c r="Q44" s="22">
        <v>543967</v>
      </c>
      <c r="R44" s="22">
        <v>1542120</v>
      </c>
      <c r="S44" s="22"/>
      <c r="T44" s="22"/>
      <c r="U44" s="22"/>
      <c r="V44" s="22"/>
      <c r="W44" s="22">
        <v>2990114</v>
      </c>
      <c r="X44" s="22">
        <v>10762828</v>
      </c>
      <c r="Y44" s="22">
        <v>-7772714</v>
      </c>
      <c r="Z44" s="23">
        <v>-72.218138206798429</v>
      </c>
      <c r="AA44" s="20">
        <v>14477114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2445634888</v>
      </c>
      <c r="F47" s="31">
        <f t="shared" si="1"/>
        <v>2579786512</v>
      </c>
      <c r="G47" s="31">
        <f t="shared" si="1"/>
        <v>48523527</v>
      </c>
      <c r="H47" s="31">
        <f t="shared" si="1"/>
        <v>384648078</v>
      </c>
      <c r="I47" s="31">
        <f t="shared" si="1"/>
        <v>19320514</v>
      </c>
      <c r="J47" s="31">
        <f t="shared" si="1"/>
        <v>452492119</v>
      </c>
      <c r="K47" s="31">
        <f t="shared" si="1"/>
        <v>401281853</v>
      </c>
      <c r="L47" s="31">
        <f t="shared" si="1"/>
        <v>62681864</v>
      </c>
      <c r="M47" s="31">
        <f t="shared" si="1"/>
        <v>0</v>
      </c>
      <c r="N47" s="31">
        <f t="shared" si="1"/>
        <v>463963717</v>
      </c>
      <c r="O47" s="31">
        <f t="shared" si="1"/>
        <v>123880886</v>
      </c>
      <c r="P47" s="31">
        <f t="shared" si="1"/>
        <v>138048956</v>
      </c>
      <c r="Q47" s="31">
        <f t="shared" si="1"/>
        <v>258012316</v>
      </c>
      <c r="R47" s="31">
        <f t="shared" si="1"/>
        <v>519942158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1436397994</v>
      </c>
      <c r="X47" s="31">
        <f t="shared" si="1"/>
        <v>1887911802</v>
      </c>
      <c r="Y47" s="31">
        <f t="shared" si="1"/>
        <v>-451513808</v>
      </c>
      <c r="Z47" s="32">
        <f>+IF(X47&lt;&gt;0,+(Y47/X47)*100,0)</f>
        <v>-23.916043510172411</v>
      </c>
      <c r="AA47" s="29">
        <f>SUM(AA34:AA46)</f>
        <v>2579786512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-277878217</v>
      </c>
      <c r="F48" s="41">
        <f t="shared" si="2"/>
        <v>-551796748</v>
      </c>
      <c r="G48" s="41">
        <f t="shared" si="2"/>
        <v>84905661</v>
      </c>
      <c r="H48" s="41">
        <f t="shared" si="2"/>
        <v>-235995554</v>
      </c>
      <c r="I48" s="41">
        <f t="shared" si="2"/>
        <v>117750065</v>
      </c>
      <c r="J48" s="41">
        <f t="shared" si="2"/>
        <v>-33339828</v>
      </c>
      <c r="K48" s="41">
        <f t="shared" si="2"/>
        <v>-165564468</v>
      </c>
      <c r="L48" s="41">
        <f t="shared" si="2"/>
        <v>54728297</v>
      </c>
      <c r="M48" s="41">
        <f t="shared" si="2"/>
        <v>0</v>
      </c>
      <c r="N48" s="41">
        <f t="shared" si="2"/>
        <v>-110836171</v>
      </c>
      <c r="O48" s="41">
        <f t="shared" si="2"/>
        <v>-18290200</v>
      </c>
      <c r="P48" s="41">
        <f t="shared" si="2"/>
        <v>-11880396</v>
      </c>
      <c r="Q48" s="41">
        <f t="shared" si="2"/>
        <v>-140849541</v>
      </c>
      <c r="R48" s="41">
        <f t="shared" si="2"/>
        <v>-171020137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-315196136</v>
      </c>
      <c r="X48" s="41">
        <f t="shared" si="2"/>
        <v>-318001081</v>
      </c>
      <c r="Y48" s="41">
        <f t="shared" si="2"/>
        <v>2804945</v>
      </c>
      <c r="Z48" s="42">
        <f>+IF(X48&lt;&gt;0,+(Y48/X48)*100,0)</f>
        <v>-0.88205517766777652</v>
      </c>
      <c r="AA48" s="39">
        <f>+AA32-AA47</f>
        <v>-551796748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69404250</v>
      </c>
      <c r="F49" s="22">
        <v>63600250</v>
      </c>
      <c r="G49" s="22"/>
      <c r="H49" s="22">
        <v>2000000</v>
      </c>
      <c r="I49" s="22">
        <v>3067857</v>
      </c>
      <c r="J49" s="22">
        <v>5067857</v>
      </c>
      <c r="K49" s="22">
        <v>8516232</v>
      </c>
      <c r="L49" s="22"/>
      <c r="M49" s="22"/>
      <c r="N49" s="22">
        <v>8516232</v>
      </c>
      <c r="O49" s="22">
        <v>4681615</v>
      </c>
      <c r="P49" s="22">
        <v>8793750</v>
      </c>
      <c r="Q49" s="22"/>
      <c r="R49" s="22">
        <v>13475365</v>
      </c>
      <c r="S49" s="22"/>
      <c r="T49" s="22"/>
      <c r="U49" s="22"/>
      <c r="V49" s="22"/>
      <c r="W49" s="22">
        <v>27059454</v>
      </c>
      <c r="X49" s="22">
        <v>48736620</v>
      </c>
      <c r="Y49" s="22">
        <v>-21677166</v>
      </c>
      <c r="Z49" s="23">
        <v>-44.47818909066735</v>
      </c>
      <c r="AA49" s="20">
        <v>63600250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-208473967</v>
      </c>
      <c r="F51" s="50">
        <f t="shared" si="3"/>
        <v>-488196498</v>
      </c>
      <c r="G51" s="50">
        <f t="shared" si="3"/>
        <v>84905661</v>
      </c>
      <c r="H51" s="50">
        <f t="shared" si="3"/>
        <v>-233995554</v>
      </c>
      <c r="I51" s="50">
        <f t="shared" si="3"/>
        <v>120817922</v>
      </c>
      <c r="J51" s="50">
        <f t="shared" si="3"/>
        <v>-28271971</v>
      </c>
      <c r="K51" s="50">
        <f t="shared" si="3"/>
        <v>-157048236</v>
      </c>
      <c r="L51" s="50">
        <f t="shared" si="3"/>
        <v>54728297</v>
      </c>
      <c r="M51" s="50">
        <f t="shared" si="3"/>
        <v>0</v>
      </c>
      <c r="N51" s="50">
        <f t="shared" si="3"/>
        <v>-102319939</v>
      </c>
      <c r="O51" s="50">
        <f t="shared" si="3"/>
        <v>-13608585</v>
      </c>
      <c r="P51" s="50">
        <f t="shared" si="3"/>
        <v>-3086646</v>
      </c>
      <c r="Q51" s="50">
        <f t="shared" si="3"/>
        <v>-140849541</v>
      </c>
      <c r="R51" s="50">
        <f t="shared" si="3"/>
        <v>-157544772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-288136682</v>
      </c>
      <c r="X51" s="50">
        <f t="shared" si="3"/>
        <v>-269264461</v>
      </c>
      <c r="Y51" s="50">
        <f t="shared" si="3"/>
        <v>-18872221</v>
      </c>
      <c r="Z51" s="51">
        <f>+IF(X51&lt;&gt;0,+(Y51/X51)*100,0)</f>
        <v>7.0088049978493077</v>
      </c>
      <c r="AA51" s="48">
        <f>SUM(AA48:AA50)</f>
        <v>-488196498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-208473967</v>
      </c>
      <c r="F53" s="56">
        <f t="shared" si="4"/>
        <v>-488196498</v>
      </c>
      <c r="G53" s="56">
        <f t="shared" si="4"/>
        <v>84905661</v>
      </c>
      <c r="H53" s="56">
        <f t="shared" si="4"/>
        <v>-233995554</v>
      </c>
      <c r="I53" s="56">
        <f t="shared" si="4"/>
        <v>120817922</v>
      </c>
      <c r="J53" s="56">
        <f t="shared" si="4"/>
        <v>-28271971</v>
      </c>
      <c r="K53" s="56">
        <f t="shared" si="4"/>
        <v>-157048236</v>
      </c>
      <c r="L53" s="56">
        <f t="shared" si="4"/>
        <v>54728297</v>
      </c>
      <c r="M53" s="56">
        <f t="shared" si="4"/>
        <v>0</v>
      </c>
      <c r="N53" s="56">
        <f t="shared" si="4"/>
        <v>-102319939</v>
      </c>
      <c r="O53" s="56">
        <f t="shared" si="4"/>
        <v>-13608585</v>
      </c>
      <c r="P53" s="56">
        <f t="shared" si="4"/>
        <v>-3086646</v>
      </c>
      <c r="Q53" s="56">
        <f t="shared" si="4"/>
        <v>-140849541</v>
      </c>
      <c r="R53" s="56">
        <f t="shared" si="4"/>
        <v>-157544772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-288136682</v>
      </c>
      <c r="X53" s="56">
        <f t="shared" si="4"/>
        <v>-269264461</v>
      </c>
      <c r="Y53" s="56">
        <f t="shared" si="4"/>
        <v>-18872221</v>
      </c>
      <c r="Z53" s="57">
        <f>+IF(X53&lt;&gt;0,+(Y53/X53)*100,0)</f>
        <v>7.0088049978493077</v>
      </c>
      <c r="AA53" s="54">
        <f>+AA51-AA52</f>
        <v>-488196498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-208473967</v>
      </c>
      <c r="F56" s="50">
        <f t="shared" si="5"/>
        <v>-488196498</v>
      </c>
      <c r="G56" s="50">
        <f t="shared" si="5"/>
        <v>84905661</v>
      </c>
      <c r="H56" s="50">
        <f t="shared" si="5"/>
        <v>-233995554</v>
      </c>
      <c r="I56" s="50">
        <f t="shared" si="5"/>
        <v>120817922</v>
      </c>
      <c r="J56" s="50">
        <f t="shared" si="5"/>
        <v>-28271971</v>
      </c>
      <c r="K56" s="50">
        <f t="shared" si="5"/>
        <v>-157048236</v>
      </c>
      <c r="L56" s="50">
        <f t="shared" si="5"/>
        <v>54728297</v>
      </c>
      <c r="M56" s="50">
        <f t="shared" si="5"/>
        <v>0</v>
      </c>
      <c r="N56" s="50">
        <f t="shared" si="5"/>
        <v>-102319939</v>
      </c>
      <c r="O56" s="50">
        <f t="shared" si="5"/>
        <v>-13608585</v>
      </c>
      <c r="P56" s="50">
        <f t="shared" si="5"/>
        <v>-3086646</v>
      </c>
      <c r="Q56" s="50">
        <f t="shared" si="5"/>
        <v>-140849541</v>
      </c>
      <c r="R56" s="50">
        <f t="shared" si="5"/>
        <v>-157544772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-288136682</v>
      </c>
      <c r="X56" s="50">
        <f t="shared" si="5"/>
        <v>-269264461</v>
      </c>
      <c r="Y56" s="50">
        <f t="shared" si="5"/>
        <v>-18872221</v>
      </c>
      <c r="Z56" s="51">
        <f>+IF(X56&lt;&gt;0,+(Y56/X56)*100,0)</f>
        <v>7.0088049978493077</v>
      </c>
      <c r="AA56" s="48">
        <f>SUM(AA53:AA55)</f>
        <v>-488196498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-208473967</v>
      </c>
      <c r="F59" s="67">
        <f t="shared" si="6"/>
        <v>-488196498</v>
      </c>
      <c r="G59" s="67">
        <f t="shared" si="6"/>
        <v>84905661</v>
      </c>
      <c r="H59" s="67">
        <f t="shared" si="6"/>
        <v>-233995554</v>
      </c>
      <c r="I59" s="67">
        <f t="shared" si="6"/>
        <v>120817922</v>
      </c>
      <c r="J59" s="67">
        <f t="shared" si="6"/>
        <v>-28271971</v>
      </c>
      <c r="K59" s="67">
        <f t="shared" si="6"/>
        <v>-157048236</v>
      </c>
      <c r="L59" s="67">
        <f t="shared" si="6"/>
        <v>54728297</v>
      </c>
      <c r="M59" s="67">
        <f t="shared" si="6"/>
        <v>0</v>
      </c>
      <c r="N59" s="67">
        <f t="shared" si="6"/>
        <v>-102319939</v>
      </c>
      <c r="O59" s="67">
        <f t="shared" si="6"/>
        <v>-13608585</v>
      </c>
      <c r="P59" s="67">
        <f t="shared" si="6"/>
        <v>-3086646</v>
      </c>
      <c r="Q59" s="67">
        <f t="shared" si="6"/>
        <v>-140849541</v>
      </c>
      <c r="R59" s="67">
        <f t="shared" si="6"/>
        <v>-157544772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-288136682</v>
      </c>
      <c r="X59" s="67">
        <f t="shared" si="6"/>
        <v>-269264461</v>
      </c>
      <c r="Y59" s="67">
        <f t="shared" si="6"/>
        <v>-18872221</v>
      </c>
      <c r="Z59" s="68">
        <f>+IF(X59&lt;&gt;0,+(Y59/X59)*100,0)</f>
        <v>7.0088049978493077</v>
      </c>
      <c r="AA59" s="65">
        <f>SUM(AA56:AA58)</f>
        <v>-488196498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710711567</v>
      </c>
      <c r="D6" s="20"/>
      <c r="E6" s="21">
        <v>919316148</v>
      </c>
      <c r="F6" s="22">
        <v>878328520</v>
      </c>
      <c r="G6" s="22">
        <v>78224273</v>
      </c>
      <c r="H6" s="22">
        <v>58796692</v>
      </c>
      <c r="I6" s="22">
        <v>72042058</v>
      </c>
      <c r="J6" s="22">
        <v>209063023</v>
      </c>
      <c r="K6" s="22">
        <v>65528948</v>
      </c>
      <c r="L6" s="22">
        <v>64448333</v>
      </c>
      <c r="M6" s="22">
        <v>62964755</v>
      </c>
      <c r="N6" s="22">
        <v>192942036</v>
      </c>
      <c r="O6" s="22">
        <v>63659338</v>
      </c>
      <c r="P6" s="22">
        <v>61176454</v>
      </c>
      <c r="Q6" s="22">
        <v>60768065</v>
      </c>
      <c r="R6" s="22">
        <v>185603857</v>
      </c>
      <c r="S6" s="22"/>
      <c r="T6" s="22"/>
      <c r="U6" s="22"/>
      <c r="V6" s="22"/>
      <c r="W6" s="22">
        <v>587608916</v>
      </c>
      <c r="X6" s="22">
        <v>679240183</v>
      </c>
      <c r="Y6" s="22">
        <v>-91631267</v>
      </c>
      <c r="Z6" s="23">
        <v>-13.49026004252166</v>
      </c>
      <c r="AA6" s="20">
        <v>878328520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2139279</v>
      </c>
      <c r="D13" s="20"/>
      <c r="E13" s="21">
        <v>1956444</v>
      </c>
      <c r="F13" s="22">
        <v>1956444</v>
      </c>
      <c r="G13" s="22">
        <v>247559</v>
      </c>
      <c r="H13" s="22">
        <v>257739</v>
      </c>
      <c r="I13" s="22">
        <v>272663</v>
      </c>
      <c r="J13" s="22">
        <v>777961</v>
      </c>
      <c r="K13" s="22">
        <v>285339</v>
      </c>
      <c r="L13" s="22">
        <v>279520</v>
      </c>
      <c r="M13" s="22">
        <v>304624</v>
      </c>
      <c r="N13" s="22">
        <v>869483</v>
      </c>
      <c r="O13" s="22">
        <v>305283</v>
      </c>
      <c r="P13" s="22">
        <v>309574</v>
      </c>
      <c r="Q13" s="22">
        <v>293054</v>
      </c>
      <c r="R13" s="22">
        <v>907911</v>
      </c>
      <c r="S13" s="22"/>
      <c r="T13" s="22"/>
      <c r="U13" s="22"/>
      <c r="V13" s="22"/>
      <c r="W13" s="22">
        <v>2555355</v>
      </c>
      <c r="X13" s="22">
        <v>1467333</v>
      </c>
      <c r="Y13" s="22">
        <v>1088022</v>
      </c>
      <c r="Z13" s="23">
        <v>74.14963065643586</v>
      </c>
      <c r="AA13" s="20">
        <v>1956444</v>
      </c>
    </row>
    <row r="14" spans="1:27" ht="13.5" x14ac:dyDescent="0.25">
      <c r="A14" s="19" t="s">
        <v>42</v>
      </c>
      <c r="B14" s="15" t="s">
        <v>32</v>
      </c>
      <c r="C14" s="20">
        <v>53134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423414</v>
      </c>
      <c r="D19" s="20"/>
      <c r="E19" s="21">
        <v>99792</v>
      </c>
      <c r="F19" s="22">
        <v>99792</v>
      </c>
      <c r="G19" s="22">
        <v>12494</v>
      </c>
      <c r="H19" s="22">
        <v>27878</v>
      </c>
      <c r="I19" s="22"/>
      <c r="J19" s="22">
        <v>40372</v>
      </c>
      <c r="K19" s="22">
        <v>1603</v>
      </c>
      <c r="L19" s="22">
        <v>-10082</v>
      </c>
      <c r="M19" s="22">
        <v>12232</v>
      </c>
      <c r="N19" s="22">
        <v>3753</v>
      </c>
      <c r="O19" s="22">
        <v>13301</v>
      </c>
      <c r="P19" s="22">
        <v>15016</v>
      </c>
      <c r="Q19" s="22">
        <v>40267</v>
      </c>
      <c r="R19" s="22">
        <v>68584</v>
      </c>
      <c r="S19" s="22"/>
      <c r="T19" s="22"/>
      <c r="U19" s="22"/>
      <c r="V19" s="22"/>
      <c r="W19" s="22">
        <v>112709</v>
      </c>
      <c r="X19" s="22">
        <v>74844</v>
      </c>
      <c r="Y19" s="22">
        <v>37865</v>
      </c>
      <c r="Z19" s="23">
        <v>50.591897814120031</v>
      </c>
      <c r="AA19" s="20">
        <v>99792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1432394</v>
      </c>
      <c r="D23" s="20"/>
      <c r="E23" s="21">
        <v>1418052</v>
      </c>
      <c r="F23" s="22">
        <v>1418052</v>
      </c>
      <c r="G23" s="22">
        <v>167600</v>
      </c>
      <c r="H23" s="22">
        <v>166340</v>
      </c>
      <c r="I23" s="22">
        <v>205564</v>
      </c>
      <c r="J23" s="22">
        <v>539504</v>
      </c>
      <c r="K23" s="22">
        <v>78112</v>
      </c>
      <c r="L23" s="22">
        <v>187054</v>
      </c>
      <c r="M23" s="22">
        <v>107596</v>
      </c>
      <c r="N23" s="22">
        <v>372762</v>
      </c>
      <c r="O23" s="22">
        <v>244870</v>
      </c>
      <c r="P23" s="22">
        <v>133420</v>
      </c>
      <c r="Q23" s="22">
        <v>124812</v>
      </c>
      <c r="R23" s="22">
        <v>503102</v>
      </c>
      <c r="S23" s="22"/>
      <c r="T23" s="22"/>
      <c r="U23" s="22"/>
      <c r="V23" s="22"/>
      <c r="W23" s="22">
        <v>1415368</v>
      </c>
      <c r="X23" s="22">
        <v>1063539</v>
      </c>
      <c r="Y23" s="22">
        <v>351829</v>
      </c>
      <c r="Z23" s="23">
        <v>33.080968351889304</v>
      </c>
      <c r="AA23" s="20">
        <v>1418052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13074561</v>
      </c>
      <c r="D25" s="20"/>
      <c r="E25" s="21">
        <v>20238472</v>
      </c>
      <c r="F25" s="22">
        <v>20238472</v>
      </c>
      <c r="G25" s="22">
        <v>6781267</v>
      </c>
      <c r="H25" s="22"/>
      <c r="I25" s="22"/>
      <c r="J25" s="22">
        <v>6781267</v>
      </c>
      <c r="K25" s="22"/>
      <c r="L25" s="22"/>
      <c r="M25" s="22">
        <v>5987838</v>
      </c>
      <c r="N25" s="22">
        <v>5987838</v>
      </c>
      <c r="O25" s="22">
        <v>2638897</v>
      </c>
      <c r="P25" s="22"/>
      <c r="Q25" s="22">
        <v>4059642</v>
      </c>
      <c r="R25" s="22">
        <v>6698539</v>
      </c>
      <c r="S25" s="22"/>
      <c r="T25" s="22"/>
      <c r="U25" s="22"/>
      <c r="V25" s="22"/>
      <c r="W25" s="22">
        <v>19467644</v>
      </c>
      <c r="X25" s="22">
        <v>16178854</v>
      </c>
      <c r="Y25" s="22">
        <v>3288790</v>
      </c>
      <c r="Z25" s="23">
        <v>20.327706770825671</v>
      </c>
      <c r="AA25" s="20">
        <v>20238472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727834349</v>
      </c>
      <c r="D32" s="29">
        <f t="shared" ref="D32:Y32" si="0">SUM(D6:D31)</f>
        <v>0</v>
      </c>
      <c r="E32" s="30">
        <f t="shared" si="0"/>
        <v>943028908</v>
      </c>
      <c r="F32" s="31">
        <f t="shared" si="0"/>
        <v>902041280</v>
      </c>
      <c r="G32" s="31">
        <f t="shared" si="0"/>
        <v>85433193</v>
      </c>
      <c r="H32" s="31">
        <f t="shared" si="0"/>
        <v>59248649</v>
      </c>
      <c r="I32" s="31">
        <f t="shared" si="0"/>
        <v>72520285</v>
      </c>
      <c r="J32" s="31">
        <f t="shared" si="0"/>
        <v>217202127</v>
      </c>
      <c r="K32" s="31">
        <f t="shared" si="0"/>
        <v>65894002</v>
      </c>
      <c r="L32" s="31">
        <f t="shared" si="0"/>
        <v>64904825</v>
      </c>
      <c r="M32" s="31">
        <f t="shared" si="0"/>
        <v>69377045</v>
      </c>
      <c r="N32" s="31">
        <f t="shared" si="0"/>
        <v>200175872</v>
      </c>
      <c r="O32" s="31">
        <f t="shared" si="0"/>
        <v>66861689</v>
      </c>
      <c r="P32" s="31">
        <f t="shared" si="0"/>
        <v>61634464</v>
      </c>
      <c r="Q32" s="31">
        <f t="shared" si="0"/>
        <v>65285840</v>
      </c>
      <c r="R32" s="31">
        <f t="shared" si="0"/>
        <v>193781993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611159992</v>
      </c>
      <c r="X32" s="31">
        <f t="shared" si="0"/>
        <v>698024753</v>
      </c>
      <c r="Y32" s="31">
        <f t="shared" si="0"/>
        <v>-86864761</v>
      </c>
      <c r="Z32" s="32">
        <f>+IF(X32&lt;&gt;0,+(Y32/X32)*100,0)</f>
        <v>-12.444366854709521</v>
      </c>
      <c r="AA32" s="29">
        <f>SUM(AA6:AA31)</f>
        <v>902041280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65756723</v>
      </c>
      <c r="D34" s="20"/>
      <c r="E34" s="21">
        <v>59123674</v>
      </c>
      <c r="F34" s="22">
        <v>59123674</v>
      </c>
      <c r="G34" s="22">
        <v>5860508</v>
      </c>
      <c r="H34" s="22">
        <v>5799566</v>
      </c>
      <c r="I34" s="22">
        <v>5761251</v>
      </c>
      <c r="J34" s="22">
        <v>17421325</v>
      </c>
      <c r="K34" s="22">
        <v>5600719</v>
      </c>
      <c r="L34" s="22">
        <v>6007651</v>
      </c>
      <c r="M34" s="22">
        <v>5851680</v>
      </c>
      <c r="N34" s="22">
        <v>17460050</v>
      </c>
      <c r="O34" s="22">
        <v>5833401</v>
      </c>
      <c r="P34" s="22">
        <v>5857852</v>
      </c>
      <c r="Q34" s="22">
        <v>5699668</v>
      </c>
      <c r="R34" s="22">
        <v>17390921</v>
      </c>
      <c r="S34" s="22"/>
      <c r="T34" s="22"/>
      <c r="U34" s="22"/>
      <c r="V34" s="22"/>
      <c r="W34" s="22">
        <v>52272296</v>
      </c>
      <c r="X34" s="22">
        <v>44342766</v>
      </c>
      <c r="Y34" s="22">
        <v>7929530</v>
      </c>
      <c r="Z34" s="23">
        <v>17.882353121589212</v>
      </c>
      <c r="AA34" s="20">
        <v>59123674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595730886</v>
      </c>
      <c r="D36" s="20"/>
      <c r="E36" s="21">
        <v>670449464</v>
      </c>
      <c r="F36" s="22">
        <v>700449464</v>
      </c>
      <c r="G36" s="22">
        <v>81128</v>
      </c>
      <c r="H36" s="22">
        <v>101686585</v>
      </c>
      <c r="I36" s="22">
        <v>87627050</v>
      </c>
      <c r="J36" s="22">
        <v>189394763</v>
      </c>
      <c r="K36" s="22">
        <v>53998024</v>
      </c>
      <c r="L36" s="22">
        <v>53768218</v>
      </c>
      <c r="M36" s="22">
        <v>52946913</v>
      </c>
      <c r="N36" s="22">
        <v>160713155</v>
      </c>
      <c r="O36" s="22">
        <v>50091169</v>
      </c>
      <c r="P36" s="22">
        <v>46402204</v>
      </c>
      <c r="Q36" s="22">
        <v>57615794</v>
      </c>
      <c r="R36" s="22">
        <v>154109167</v>
      </c>
      <c r="S36" s="22"/>
      <c r="T36" s="22"/>
      <c r="U36" s="22"/>
      <c r="V36" s="22"/>
      <c r="W36" s="22">
        <v>504217085</v>
      </c>
      <c r="X36" s="22">
        <v>502837095</v>
      </c>
      <c r="Y36" s="22">
        <v>1379990</v>
      </c>
      <c r="Z36" s="23">
        <v>0.27444077092204183</v>
      </c>
      <c r="AA36" s="20">
        <v>700449464</v>
      </c>
    </row>
    <row r="37" spans="1:27" ht="13.5" x14ac:dyDescent="0.25">
      <c r="A37" s="19" t="s">
        <v>63</v>
      </c>
      <c r="B37" s="15" t="s">
        <v>32</v>
      </c>
      <c r="C37" s="20">
        <v>17499179</v>
      </c>
      <c r="D37" s="20"/>
      <c r="E37" s="21">
        <v>19616800</v>
      </c>
      <c r="F37" s="22">
        <v>25537339</v>
      </c>
      <c r="G37" s="22">
        <v>1919019</v>
      </c>
      <c r="H37" s="22">
        <v>2295182</v>
      </c>
      <c r="I37" s="22">
        <v>2735501</v>
      </c>
      <c r="J37" s="22">
        <v>6949702</v>
      </c>
      <c r="K37" s="22">
        <v>2187593</v>
      </c>
      <c r="L37" s="22">
        <v>2881096</v>
      </c>
      <c r="M37" s="22">
        <v>3438389</v>
      </c>
      <c r="N37" s="22">
        <v>8507078</v>
      </c>
      <c r="O37" s="22">
        <v>565571</v>
      </c>
      <c r="P37" s="22">
        <v>919777</v>
      </c>
      <c r="Q37" s="22">
        <v>2758294</v>
      </c>
      <c r="R37" s="22">
        <v>4243642</v>
      </c>
      <c r="S37" s="22"/>
      <c r="T37" s="22"/>
      <c r="U37" s="22"/>
      <c r="V37" s="22"/>
      <c r="W37" s="22">
        <v>19700422</v>
      </c>
      <c r="X37" s="22">
        <v>14954592</v>
      </c>
      <c r="Y37" s="22">
        <v>4745830</v>
      </c>
      <c r="Z37" s="23">
        <v>31.73493466087206</v>
      </c>
      <c r="AA37" s="20">
        <v>25537339</v>
      </c>
    </row>
    <row r="38" spans="1:27" ht="13.5" x14ac:dyDescent="0.25">
      <c r="A38" s="19" t="s">
        <v>64</v>
      </c>
      <c r="B38" s="15" t="s">
        <v>32</v>
      </c>
      <c r="C38" s="20">
        <v>5768901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44296167</v>
      </c>
      <c r="D39" s="20"/>
      <c r="E39" s="21">
        <v>48893796</v>
      </c>
      <c r="F39" s="22">
        <v>48893796</v>
      </c>
      <c r="G39" s="22">
        <v>4074483</v>
      </c>
      <c r="H39" s="22">
        <v>8147254</v>
      </c>
      <c r="I39" s="22">
        <v>8148110</v>
      </c>
      <c r="J39" s="22">
        <v>20369847</v>
      </c>
      <c r="K39" s="22">
        <v>8148110</v>
      </c>
      <c r="L39" s="22">
        <v>-8149822</v>
      </c>
      <c r="M39" s="22">
        <v>4073627</v>
      </c>
      <c r="N39" s="22">
        <v>4071915</v>
      </c>
      <c r="O39" s="22">
        <v>4073627</v>
      </c>
      <c r="P39" s="22">
        <v>4073627</v>
      </c>
      <c r="Q39" s="22">
        <v>4073627</v>
      </c>
      <c r="R39" s="22">
        <v>12220881</v>
      </c>
      <c r="S39" s="22"/>
      <c r="T39" s="22"/>
      <c r="U39" s="22"/>
      <c r="V39" s="22"/>
      <c r="W39" s="22">
        <v>36662643</v>
      </c>
      <c r="X39" s="22">
        <v>36670347</v>
      </c>
      <c r="Y39" s="22">
        <v>-7704</v>
      </c>
      <c r="Z39" s="23">
        <v>-2.1008800380318191E-2</v>
      </c>
      <c r="AA39" s="20">
        <v>48893796</v>
      </c>
    </row>
    <row r="40" spans="1:27" ht="13.5" x14ac:dyDescent="0.25">
      <c r="A40" s="19" t="s">
        <v>40</v>
      </c>
      <c r="B40" s="15" t="s">
        <v>32</v>
      </c>
      <c r="C40" s="20">
        <v>35081208</v>
      </c>
      <c r="D40" s="20"/>
      <c r="E40" s="21">
        <v>20943926</v>
      </c>
      <c r="F40" s="22">
        <v>20943926</v>
      </c>
      <c r="G40" s="22"/>
      <c r="H40" s="22">
        <v>367</v>
      </c>
      <c r="I40" s="22"/>
      <c r="J40" s="22">
        <v>367</v>
      </c>
      <c r="K40" s="22"/>
      <c r="L40" s="22">
        <v>859</v>
      </c>
      <c r="M40" s="22"/>
      <c r="N40" s="22">
        <v>859</v>
      </c>
      <c r="O40" s="22">
        <v>17445845</v>
      </c>
      <c r="P40" s="22"/>
      <c r="Q40" s="22"/>
      <c r="R40" s="22">
        <v>17445845</v>
      </c>
      <c r="S40" s="22"/>
      <c r="T40" s="22"/>
      <c r="U40" s="22"/>
      <c r="V40" s="22"/>
      <c r="W40" s="22">
        <v>17447071</v>
      </c>
      <c r="X40" s="22">
        <v>15707853</v>
      </c>
      <c r="Y40" s="22">
        <v>1739218</v>
      </c>
      <c r="Z40" s="23">
        <v>11.072283398628699</v>
      </c>
      <c r="AA40" s="20">
        <v>20943926</v>
      </c>
    </row>
    <row r="41" spans="1:27" ht="13.5" x14ac:dyDescent="0.25">
      <c r="A41" s="19" t="s">
        <v>66</v>
      </c>
      <c r="B41" s="15" t="s">
        <v>32</v>
      </c>
      <c r="C41" s="20">
        <v>41158299</v>
      </c>
      <c r="D41" s="20"/>
      <c r="E41" s="21">
        <v>67401776</v>
      </c>
      <c r="F41" s="22">
        <v>69935214</v>
      </c>
      <c r="G41" s="22">
        <v>2169438</v>
      </c>
      <c r="H41" s="22">
        <v>4606041</v>
      </c>
      <c r="I41" s="22">
        <v>4269097</v>
      </c>
      <c r="J41" s="22">
        <v>11044576</v>
      </c>
      <c r="K41" s="22">
        <v>4401546</v>
      </c>
      <c r="L41" s="22">
        <v>4247558</v>
      </c>
      <c r="M41" s="22">
        <v>6935391</v>
      </c>
      <c r="N41" s="22">
        <v>15584495</v>
      </c>
      <c r="O41" s="22">
        <v>6587524</v>
      </c>
      <c r="P41" s="22">
        <v>7320165</v>
      </c>
      <c r="Q41" s="22">
        <v>5040842</v>
      </c>
      <c r="R41" s="22">
        <v>18948531</v>
      </c>
      <c r="S41" s="22"/>
      <c r="T41" s="22"/>
      <c r="U41" s="22"/>
      <c r="V41" s="22"/>
      <c r="W41" s="22">
        <v>45577602</v>
      </c>
      <c r="X41" s="22">
        <v>51610335</v>
      </c>
      <c r="Y41" s="22">
        <v>-6032733</v>
      </c>
      <c r="Z41" s="23">
        <v>-11.689001824925182</v>
      </c>
      <c r="AA41" s="20">
        <v>69935214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605317</v>
      </c>
      <c r="D43" s="20"/>
      <c r="E43" s="21">
        <v>4294482</v>
      </c>
      <c r="F43" s="22">
        <v>4294482</v>
      </c>
      <c r="G43" s="22"/>
      <c r="H43" s="22">
        <v>-1744</v>
      </c>
      <c r="I43" s="22"/>
      <c r="J43" s="22">
        <v>-1744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-1744</v>
      </c>
      <c r="X43" s="22">
        <v>3220866</v>
      </c>
      <c r="Y43" s="22">
        <v>-3222610</v>
      </c>
      <c r="Z43" s="23">
        <v>-100.0541469281864</v>
      </c>
      <c r="AA43" s="20">
        <v>4294482</v>
      </c>
    </row>
    <row r="44" spans="1:27" ht="13.5" x14ac:dyDescent="0.25">
      <c r="A44" s="19" t="s">
        <v>69</v>
      </c>
      <c r="B44" s="15" t="s">
        <v>32</v>
      </c>
      <c r="C44" s="20">
        <v>5073525</v>
      </c>
      <c r="D44" s="20"/>
      <c r="E44" s="21">
        <v>6622697</v>
      </c>
      <c r="F44" s="22">
        <v>33816905</v>
      </c>
      <c r="G44" s="22">
        <v>2838446</v>
      </c>
      <c r="H44" s="22">
        <v>3022235</v>
      </c>
      <c r="I44" s="22">
        <v>2379556</v>
      </c>
      <c r="J44" s="22">
        <v>8240237</v>
      </c>
      <c r="K44" s="22">
        <v>2414666</v>
      </c>
      <c r="L44" s="22">
        <v>1477058</v>
      </c>
      <c r="M44" s="22">
        <v>114132</v>
      </c>
      <c r="N44" s="22">
        <v>4005856</v>
      </c>
      <c r="O44" s="22">
        <v>5109555</v>
      </c>
      <c r="P44" s="22">
        <v>2264082</v>
      </c>
      <c r="Q44" s="22">
        <v>2155050</v>
      </c>
      <c r="R44" s="22">
        <v>9528687</v>
      </c>
      <c r="S44" s="22"/>
      <c r="T44" s="22"/>
      <c r="U44" s="22"/>
      <c r="V44" s="22"/>
      <c r="W44" s="22">
        <v>21774780</v>
      </c>
      <c r="X44" s="22">
        <v>23691017</v>
      </c>
      <c r="Y44" s="22">
        <v>-1916237</v>
      </c>
      <c r="Z44" s="23">
        <v>-8.0884539486000122</v>
      </c>
      <c r="AA44" s="20">
        <v>33816905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810970205</v>
      </c>
      <c r="D47" s="29">
        <f t="shared" ref="D47:Y47" si="1">SUM(D34:D46)</f>
        <v>0</v>
      </c>
      <c r="E47" s="30">
        <f t="shared" si="1"/>
        <v>897346615</v>
      </c>
      <c r="F47" s="31">
        <f t="shared" si="1"/>
        <v>962994800</v>
      </c>
      <c r="G47" s="31">
        <f t="shared" si="1"/>
        <v>16943022</v>
      </c>
      <c r="H47" s="31">
        <f t="shared" si="1"/>
        <v>125555486</v>
      </c>
      <c r="I47" s="31">
        <f t="shared" si="1"/>
        <v>110920565</v>
      </c>
      <c r="J47" s="31">
        <f t="shared" si="1"/>
        <v>253419073</v>
      </c>
      <c r="K47" s="31">
        <f t="shared" si="1"/>
        <v>76750658</v>
      </c>
      <c r="L47" s="31">
        <f t="shared" si="1"/>
        <v>60232618</v>
      </c>
      <c r="M47" s="31">
        <f t="shared" si="1"/>
        <v>73360132</v>
      </c>
      <c r="N47" s="31">
        <f t="shared" si="1"/>
        <v>210343408</v>
      </c>
      <c r="O47" s="31">
        <f t="shared" si="1"/>
        <v>89706692</v>
      </c>
      <c r="P47" s="31">
        <f t="shared" si="1"/>
        <v>66837707</v>
      </c>
      <c r="Q47" s="31">
        <f t="shared" si="1"/>
        <v>77343275</v>
      </c>
      <c r="R47" s="31">
        <f t="shared" si="1"/>
        <v>233887674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697650155</v>
      </c>
      <c r="X47" s="31">
        <f t="shared" si="1"/>
        <v>693034871</v>
      </c>
      <c r="Y47" s="31">
        <f t="shared" si="1"/>
        <v>4615284</v>
      </c>
      <c r="Z47" s="32">
        <f>+IF(X47&lt;&gt;0,+(Y47/X47)*100,0)</f>
        <v>0.66595263717978193</v>
      </c>
      <c r="AA47" s="29">
        <f>SUM(AA34:AA46)</f>
        <v>962994800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-83135856</v>
      </c>
      <c r="D48" s="39">
        <f t="shared" si="2"/>
        <v>0</v>
      </c>
      <c r="E48" s="40">
        <f t="shared" si="2"/>
        <v>45682293</v>
      </c>
      <c r="F48" s="41">
        <f t="shared" si="2"/>
        <v>-60953520</v>
      </c>
      <c r="G48" s="41">
        <f t="shared" si="2"/>
        <v>68490171</v>
      </c>
      <c r="H48" s="41">
        <f t="shared" si="2"/>
        <v>-66306837</v>
      </c>
      <c r="I48" s="41">
        <f t="shared" si="2"/>
        <v>-38400280</v>
      </c>
      <c r="J48" s="41">
        <f t="shared" si="2"/>
        <v>-36216946</v>
      </c>
      <c r="K48" s="41">
        <f t="shared" si="2"/>
        <v>-10856656</v>
      </c>
      <c r="L48" s="41">
        <f t="shared" si="2"/>
        <v>4672207</v>
      </c>
      <c r="M48" s="41">
        <f t="shared" si="2"/>
        <v>-3983087</v>
      </c>
      <c r="N48" s="41">
        <f t="shared" si="2"/>
        <v>-10167536</v>
      </c>
      <c r="O48" s="41">
        <f t="shared" si="2"/>
        <v>-22845003</v>
      </c>
      <c r="P48" s="41">
        <f t="shared" si="2"/>
        <v>-5203243</v>
      </c>
      <c r="Q48" s="41">
        <f t="shared" si="2"/>
        <v>-12057435</v>
      </c>
      <c r="R48" s="41">
        <f t="shared" si="2"/>
        <v>-40105681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-86490163</v>
      </c>
      <c r="X48" s="41">
        <f t="shared" si="2"/>
        <v>4989882</v>
      </c>
      <c r="Y48" s="41">
        <f t="shared" si="2"/>
        <v>-91480045</v>
      </c>
      <c r="Z48" s="42">
        <f>+IF(X48&lt;&gt;0,+(Y48/X48)*100,0)</f>
        <v>-1833.3107877100101</v>
      </c>
      <c r="AA48" s="39">
        <f>+AA32-AA47</f>
        <v>-60953520</v>
      </c>
    </row>
    <row r="49" spans="1:27" ht="25.5" x14ac:dyDescent="0.25">
      <c r="A49" s="43" t="s">
        <v>74</v>
      </c>
      <c r="B49" s="15" t="s">
        <v>32</v>
      </c>
      <c r="C49" s="20">
        <v>25780000</v>
      </c>
      <c r="D49" s="20"/>
      <c r="E49" s="21">
        <v>28050000</v>
      </c>
      <c r="F49" s="22">
        <v>28050000</v>
      </c>
      <c r="G49" s="22"/>
      <c r="H49" s="22"/>
      <c r="I49" s="22"/>
      <c r="J49" s="22"/>
      <c r="K49" s="22"/>
      <c r="L49" s="22"/>
      <c r="M49" s="22">
        <v>18032766</v>
      </c>
      <c r="N49" s="22">
        <v>18032766</v>
      </c>
      <c r="O49" s="22">
        <v>3772346</v>
      </c>
      <c r="P49" s="22"/>
      <c r="Q49" s="22"/>
      <c r="R49" s="22">
        <v>3772346</v>
      </c>
      <c r="S49" s="22"/>
      <c r="T49" s="22"/>
      <c r="U49" s="22"/>
      <c r="V49" s="22"/>
      <c r="W49" s="22">
        <v>21805112</v>
      </c>
      <c r="X49" s="22">
        <v>21037500</v>
      </c>
      <c r="Y49" s="22">
        <v>767612</v>
      </c>
      <c r="Z49" s="23">
        <v>3.6487795603089719</v>
      </c>
      <c r="AA49" s="20">
        <v>28050000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-57355856</v>
      </c>
      <c r="D51" s="48">
        <f t="shared" si="3"/>
        <v>0</v>
      </c>
      <c r="E51" s="49">
        <f t="shared" si="3"/>
        <v>73732293</v>
      </c>
      <c r="F51" s="50">
        <f t="shared" si="3"/>
        <v>-32903520</v>
      </c>
      <c r="G51" s="50">
        <f t="shared" si="3"/>
        <v>68490171</v>
      </c>
      <c r="H51" s="50">
        <f t="shared" si="3"/>
        <v>-66306837</v>
      </c>
      <c r="I51" s="50">
        <f t="shared" si="3"/>
        <v>-38400280</v>
      </c>
      <c r="J51" s="50">
        <f t="shared" si="3"/>
        <v>-36216946</v>
      </c>
      <c r="K51" s="50">
        <f t="shared" si="3"/>
        <v>-10856656</v>
      </c>
      <c r="L51" s="50">
        <f t="shared" si="3"/>
        <v>4672207</v>
      </c>
      <c r="M51" s="50">
        <f t="shared" si="3"/>
        <v>14049679</v>
      </c>
      <c r="N51" s="50">
        <f t="shared" si="3"/>
        <v>7865230</v>
      </c>
      <c r="O51" s="50">
        <f t="shared" si="3"/>
        <v>-19072657</v>
      </c>
      <c r="P51" s="50">
        <f t="shared" si="3"/>
        <v>-5203243</v>
      </c>
      <c r="Q51" s="50">
        <f t="shared" si="3"/>
        <v>-12057435</v>
      </c>
      <c r="R51" s="50">
        <f t="shared" si="3"/>
        <v>-36333335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-64685051</v>
      </c>
      <c r="X51" s="50">
        <f t="shared" si="3"/>
        <v>26027382</v>
      </c>
      <c r="Y51" s="50">
        <f t="shared" si="3"/>
        <v>-90712433</v>
      </c>
      <c r="Z51" s="51">
        <f>+IF(X51&lt;&gt;0,+(Y51/X51)*100,0)</f>
        <v>-348.52692060999448</v>
      </c>
      <c r="AA51" s="48">
        <f>SUM(AA48:AA50)</f>
        <v>-32903520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-57355856</v>
      </c>
      <c r="D53" s="54">
        <f>+D51-D52</f>
        <v>0</v>
      </c>
      <c r="E53" s="55">
        <f t="shared" si="4"/>
        <v>73732293</v>
      </c>
      <c r="F53" s="56">
        <f t="shared" si="4"/>
        <v>-32903520</v>
      </c>
      <c r="G53" s="56">
        <f t="shared" si="4"/>
        <v>68490171</v>
      </c>
      <c r="H53" s="56">
        <f t="shared" si="4"/>
        <v>-66306837</v>
      </c>
      <c r="I53" s="56">
        <f t="shared" si="4"/>
        <v>-38400280</v>
      </c>
      <c r="J53" s="56">
        <f t="shared" si="4"/>
        <v>-36216946</v>
      </c>
      <c r="K53" s="56">
        <f t="shared" si="4"/>
        <v>-10856656</v>
      </c>
      <c r="L53" s="56">
        <f t="shared" si="4"/>
        <v>4672207</v>
      </c>
      <c r="M53" s="56">
        <f t="shared" si="4"/>
        <v>14049679</v>
      </c>
      <c r="N53" s="56">
        <f t="shared" si="4"/>
        <v>7865230</v>
      </c>
      <c r="O53" s="56">
        <f t="shared" si="4"/>
        <v>-19072657</v>
      </c>
      <c r="P53" s="56">
        <f t="shared" si="4"/>
        <v>-5203243</v>
      </c>
      <c r="Q53" s="56">
        <f t="shared" si="4"/>
        <v>-12057435</v>
      </c>
      <c r="R53" s="56">
        <f t="shared" si="4"/>
        <v>-36333335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-64685051</v>
      </c>
      <c r="X53" s="56">
        <f t="shared" si="4"/>
        <v>26027382</v>
      </c>
      <c r="Y53" s="56">
        <f t="shared" si="4"/>
        <v>-90712433</v>
      </c>
      <c r="Z53" s="57">
        <f>+IF(X53&lt;&gt;0,+(Y53/X53)*100,0)</f>
        <v>-348.52692060999448</v>
      </c>
      <c r="AA53" s="54">
        <f>+AA51-AA52</f>
        <v>-32903520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-57355856</v>
      </c>
      <c r="D56" s="48">
        <f>SUM(D53:D55)</f>
        <v>0</v>
      </c>
      <c r="E56" s="49">
        <f t="shared" si="5"/>
        <v>73732293</v>
      </c>
      <c r="F56" s="50">
        <f t="shared" si="5"/>
        <v>-32903520</v>
      </c>
      <c r="G56" s="50">
        <f t="shared" si="5"/>
        <v>68490171</v>
      </c>
      <c r="H56" s="50">
        <f t="shared" si="5"/>
        <v>-66306837</v>
      </c>
      <c r="I56" s="50">
        <f t="shared" si="5"/>
        <v>-38400280</v>
      </c>
      <c r="J56" s="50">
        <f t="shared" si="5"/>
        <v>-36216946</v>
      </c>
      <c r="K56" s="50">
        <f t="shared" si="5"/>
        <v>-10856656</v>
      </c>
      <c r="L56" s="50">
        <f t="shared" si="5"/>
        <v>4672207</v>
      </c>
      <c r="M56" s="50">
        <f t="shared" si="5"/>
        <v>14049679</v>
      </c>
      <c r="N56" s="50">
        <f t="shared" si="5"/>
        <v>7865230</v>
      </c>
      <c r="O56" s="50">
        <f t="shared" si="5"/>
        <v>-19072657</v>
      </c>
      <c r="P56" s="50">
        <f t="shared" si="5"/>
        <v>-5203243</v>
      </c>
      <c r="Q56" s="50">
        <f t="shared" si="5"/>
        <v>-12057435</v>
      </c>
      <c r="R56" s="50">
        <f t="shared" si="5"/>
        <v>-36333335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-64685051</v>
      </c>
      <c r="X56" s="50">
        <f t="shared" si="5"/>
        <v>26027382</v>
      </c>
      <c r="Y56" s="50">
        <f t="shared" si="5"/>
        <v>-90712433</v>
      </c>
      <c r="Z56" s="51">
        <f>+IF(X56&lt;&gt;0,+(Y56/X56)*100,0)</f>
        <v>-348.52692060999448</v>
      </c>
      <c r="AA56" s="48">
        <f>SUM(AA53:AA55)</f>
        <v>-32903520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-57355856</v>
      </c>
      <c r="D59" s="65">
        <f>SUM(D56:D58)</f>
        <v>0</v>
      </c>
      <c r="E59" s="66">
        <f t="shared" si="6"/>
        <v>73732293</v>
      </c>
      <c r="F59" s="67">
        <f t="shared" si="6"/>
        <v>-32903520</v>
      </c>
      <c r="G59" s="67">
        <f t="shared" si="6"/>
        <v>68490171</v>
      </c>
      <c r="H59" s="67">
        <f t="shared" si="6"/>
        <v>-66306837</v>
      </c>
      <c r="I59" s="67">
        <f t="shared" si="6"/>
        <v>-38400280</v>
      </c>
      <c r="J59" s="67">
        <f t="shared" si="6"/>
        <v>-36216946</v>
      </c>
      <c r="K59" s="67">
        <f t="shared" si="6"/>
        <v>-10856656</v>
      </c>
      <c r="L59" s="67">
        <f t="shared" si="6"/>
        <v>4672207</v>
      </c>
      <c r="M59" s="67">
        <f t="shared" si="6"/>
        <v>14049679</v>
      </c>
      <c r="N59" s="67">
        <f t="shared" si="6"/>
        <v>7865230</v>
      </c>
      <c r="O59" s="67">
        <f t="shared" si="6"/>
        <v>-19072657</v>
      </c>
      <c r="P59" s="67">
        <f t="shared" si="6"/>
        <v>-5203243</v>
      </c>
      <c r="Q59" s="67">
        <f t="shared" si="6"/>
        <v>-12057435</v>
      </c>
      <c r="R59" s="67">
        <f t="shared" si="6"/>
        <v>-36333335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-64685051</v>
      </c>
      <c r="X59" s="67">
        <f t="shared" si="6"/>
        <v>26027382</v>
      </c>
      <c r="Y59" s="67">
        <f t="shared" si="6"/>
        <v>-90712433</v>
      </c>
      <c r="Z59" s="68">
        <f>+IF(X59&lt;&gt;0,+(Y59/X59)*100,0)</f>
        <v>-348.52692060999448</v>
      </c>
      <c r="AA59" s="65">
        <f>SUM(AA56:AA58)</f>
        <v>-32903520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69323705</v>
      </c>
      <c r="D6" s="20"/>
      <c r="E6" s="21">
        <v>88791461</v>
      </c>
      <c r="F6" s="22">
        <v>69323703</v>
      </c>
      <c r="G6" s="22">
        <v>10121607</v>
      </c>
      <c r="H6" s="22">
        <v>4461168</v>
      </c>
      <c r="I6" s="22">
        <v>4100024</v>
      </c>
      <c r="J6" s="22">
        <v>18682799</v>
      </c>
      <c r="K6" s="22">
        <v>4850418</v>
      </c>
      <c r="L6" s="22">
        <v>-4339192</v>
      </c>
      <c r="M6" s="22">
        <v>4367762</v>
      </c>
      <c r="N6" s="22">
        <v>4878988</v>
      </c>
      <c r="O6" s="22">
        <v>4401330</v>
      </c>
      <c r="P6" s="22">
        <v>4744138</v>
      </c>
      <c r="Q6" s="22">
        <v>1441092</v>
      </c>
      <c r="R6" s="22">
        <v>10586560</v>
      </c>
      <c r="S6" s="22"/>
      <c r="T6" s="22"/>
      <c r="U6" s="22"/>
      <c r="V6" s="22"/>
      <c r="W6" s="22">
        <v>34148347</v>
      </c>
      <c r="X6" s="22">
        <v>58806481</v>
      </c>
      <c r="Y6" s="22">
        <v>-24658134</v>
      </c>
      <c r="Z6" s="23">
        <v>-41.930980362521609</v>
      </c>
      <c r="AA6" s="20">
        <v>69323703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169366</v>
      </c>
      <c r="D23" s="20"/>
      <c r="E23" s="21">
        <v>1778088</v>
      </c>
      <c r="F23" s="22">
        <v>1778088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>
        <v>111881</v>
      </c>
      <c r="R23" s="22">
        <v>111881</v>
      </c>
      <c r="S23" s="22"/>
      <c r="T23" s="22"/>
      <c r="U23" s="22"/>
      <c r="V23" s="22"/>
      <c r="W23" s="22">
        <v>111881</v>
      </c>
      <c r="X23" s="22">
        <v>1333566</v>
      </c>
      <c r="Y23" s="22">
        <v>-1221685</v>
      </c>
      <c r="Z23" s="23">
        <v>-91.610388987121752</v>
      </c>
      <c r="AA23" s="20">
        <v>1778088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69493071</v>
      </c>
      <c r="D32" s="29">
        <f t="shared" ref="D32:Y32" si="0">SUM(D6:D31)</f>
        <v>0</v>
      </c>
      <c r="E32" s="30">
        <f t="shared" si="0"/>
        <v>90569549</v>
      </c>
      <c r="F32" s="31">
        <f t="shared" si="0"/>
        <v>71101791</v>
      </c>
      <c r="G32" s="31">
        <f t="shared" si="0"/>
        <v>10121607</v>
      </c>
      <c r="H32" s="31">
        <f t="shared" si="0"/>
        <v>4461168</v>
      </c>
      <c r="I32" s="31">
        <f t="shared" si="0"/>
        <v>4100024</v>
      </c>
      <c r="J32" s="31">
        <f t="shared" si="0"/>
        <v>18682799</v>
      </c>
      <c r="K32" s="31">
        <f t="shared" si="0"/>
        <v>4850418</v>
      </c>
      <c r="L32" s="31">
        <f t="shared" si="0"/>
        <v>-4339192</v>
      </c>
      <c r="M32" s="31">
        <f t="shared" si="0"/>
        <v>4367762</v>
      </c>
      <c r="N32" s="31">
        <f t="shared" si="0"/>
        <v>4878988</v>
      </c>
      <c r="O32" s="31">
        <f t="shared" si="0"/>
        <v>4401330</v>
      </c>
      <c r="P32" s="31">
        <f t="shared" si="0"/>
        <v>4744138</v>
      </c>
      <c r="Q32" s="31">
        <f t="shared" si="0"/>
        <v>1552973</v>
      </c>
      <c r="R32" s="31">
        <f t="shared" si="0"/>
        <v>10698441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34260228</v>
      </c>
      <c r="X32" s="31">
        <f t="shared" si="0"/>
        <v>60140047</v>
      </c>
      <c r="Y32" s="31">
        <f t="shared" si="0"/>
        <v>-25879819</v>
      </c>
      <c r="Z32" s="32">
        <f>+IF(X32&lt;&gt;0,+(Y32/X32)*100,0)</f>
        <v>-43.03258858444191</v>
      </c>
      <c r="AA32" s="29">
        <f>SUM(AA6:AA31)</f>
        <v>71101791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3909323</v>
      </c>
      <c r="D34" s="20"/>
      <c r="E34" s="21">
        <v>5428267</v>
      </c>
      <c r="F34" s="22">
        <v>5317095</v>
      </c>
      <c r="G34" s="22">
        <v>424101</v>
      </c>
      <c r="H34" s="22"/>
      <c r="I34" s="22">
        <v>413455</v>
      </c>
      <c r="J34" s="22">
        <v>837556</v>
      </c>
      <c r="K34" s="22"/>
      <c r="L34" s="22"/>
      <c r="M34" s="22">
        <v>1691756</v>
      </c>
      <c r="N34" s="22">
        <v>1691756</v>
      </c>
      <c r="O34" s="22"/>
      <c r="P34" s="22"/>
      <c r="Q34" s="22"/>
      <c r="R34" s="22"/>
      <c r="S34" s="22"/>
      <c r="T34" s="22"/>
      <c r="U34" s="22"/>
      <c r="V34" s="22"/>
      <c r="W34" s="22">
        <v>2529312</v>
      </c>
      <c r="X34" s="22">
        <v>4026745</v>
      </c>
      <c r="Y34" s="22">
        <v>-1497433</v>
      </c>
      <c r="Z34" s="23">
        <v>-37.187182202995224</v>
      </c>
      <c r="AA34" s="20">
        <v>5317095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69777063</v>
      </c>
      <c r="D36" s="20"/>
      <c r="E36" s="21">
        <v>94146688</v>
      </c>
      <c r="F36" s="22">
        <v>85146688</v>
      </c>
      <c r="G36" s="22">
        <v>9848447</v>
      </c>
      <c r="H36" s="22">
        <v>8407999</v>
      </c>
      <c r="I36" s="22">
        <v>7150238</v>
      </c>
      <c r="J36" s="22">
        <v>25406684</v>
      </c>
      <c r="K36" s="22">
        <v>6078193</v>
      </c>
      <c r="L36" s="22">
        <v>5493305</v>
      </c>
      <c r="M36" s="22">
        <v>5839725</v>
      </c>
      <c r="N36" s="22">
        <v>17411223</v>
      </c>
      <c r="O36" s="22">
        <v>5588695</v>
      </c>
      <c r="P36" s="22">
        <v>7431718</v>
      </c>
      <c r="Q36" s="22">
        <v>5424392</v>
      </c>
      <c r="R36" s="22">
        <v>18444805</v>
      </c>
      <c r="S36" s="22"/>
      <c r="T36" s="22"/>
      <c r="U36" s="22"/>
      <c r="V36" s="22"/>
      <c r="W36" s="22">
        <v>61262712</v>
      </c>
      <c r="X36" s="22">
        <v>67010013</v>
      </c>
      <c r="Y36" s="22">
        <v>-5747301</v>
      </c>
      <c r="Z36" s="23">
        <v>-8.5767794135482411</v>
      </c>
      <c r="AA36" s="20">
        <v>85146688</v>
      </c>
    </row>
    <row r="37" spans="1:27" ht="13.5" x14ac:dyDescent="0.25">
      <c r="A37" s="19" t="s">
        <v>63</v>
      </c>
      <c r="B37" s="15" t="s">
        <v>32</v>
      </c>
      <c r="C37" s="20">
        <v>160167</v>
      </c>
      <c r="D37" s="20"/>
      <c r="E37" s="21">
        <v>4871300</v>
      </c>
      <c r="F37" s="22">
        <v>3136000</v>
      </c>
      <c r="G37" s="22"/>
      <c r="H37" s="22"/>
      <c r="I37" s="22">
        <v>411</v>
      </c>
      <c r="J37" s="22">
        <v>411</v>
      </c>
      <c r="K37" s="22">
        <v>258029</v>
      </c>
      <c r="L37" s="22">
        <v>274803</v>
      </c>
      <c r="M37" s="22">
        <v>655</v>
      </c>
      <c r="N37" s="22">
        <v>533487</v>
      </c>
      <c r="O37" s="22">
        <v>218079</v>
      </c>
      <c r="P37" s="22">
        <v>1368</v>
      </c>
      <c r="Q37" s="22">
        <v>35534</v>
      </c>
      <c r="R37" s="22">
        <v>254981</v>
      </c>
      <c r="S37" s="22"/>
      <c r="T37" s="22"/>
      <c r="U37" s="22"/>
      <c r="V37" s="22"/>
      <c r="W37" s="22">
        <v>788879</v>
      </c>
      <c r="X37" s="22">
        <v>2959358</v>
      </c>
      <c r="Y37" s="22">
        <v>-2170479</v>
      </c>
      <c r="Z37" s="23">
        <v>-73.342900723738055</v>
      </c>
      <c r="AA37" s="20">
        <v>3136000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8134026</v>
      </c>
      <c r="D39" s="20"/>
      <c r="E39" s="21"/>
      <c r="F39" s="22">
        <v>25999996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10399998</v>
      </c>
      <c r="Y39" s="22">
        <v>-10399998</v>
      </c>
      <c r="Z39" s="23">
        <v>-100</v>
      </c>
      <c r="AA39" s="20">
        <v>25999996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3476195</v>
      </c>
      <c r="D41" s="20"/>
      <c r="E41" s="21"/>
      <c r="F41" s="22">
        <v>540000</v>
      </c>
      <c r="G41" s="22"/>
      <c r="H41" s="22"/>
      <c r="I41" s="22"/>
      <c r="J41" s="22"/>
      <c r="K41" s="22"/>
      <c r="L41" s="22">
        <v>23826</v>
      </c>
      <c r="M41" s="22"/>
      <c r="N41" s="22">
        <v>23826</v>
      </c>
      <c r="O41" s="22"/>
      <c r="P41" s="22"/>
      <c r="Q41" s="22"/>
      <c r="R41" s="22"/>
      <c r="S41" s="22"/>
      <c r="T41" s="22"/>
      <c r="U41" s="22"/>
      <c r="V41" s="22"/>
      <c r="W41" s="22">
        <v>23826</v>
      </c>
      <c r="X41" s="22">
        <v>216000</v>
      </c>
      <c r="Y41" s="22">
        <v>-192174</v>
      </c>
      <c r="Z41" s="23">
        <v>-88.969444444444449</v>
      </c>
      <c r="AA41" s="20">
        <v>540000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42441</v>
      </c>
      <c r="D44" s="20"/>
      <c r="E44" s="21">
        <v>1590026</v>
      </c>
      <c r="F44" s="22">
        <v>1635026</v>
      </c>
      <c r="G44" s="22">
        <v>3600</v>
      </c>
      <c r="H44" s="22"/>
      <c r="I44" s="22">
        <v>3496</v>
      </c>
      <c r="J44" s="22">
        <v>7096</v>
      </c>
      <c r="K44" s="22"/>
      <c r="L44" s="22"/>
      <c r="M44" s="22">
        <v>14401</v>
      </c>
      <c r="N44" s="22">
        <v>14401</v>
      </c>
      <c r="O44" s="22"/>
      <c r="P44" s="22"/>
      <c r="Q44" s="22"/>
      <c r="R44" s="22"/>
      <c r="S44" s="22"/>
      <c r="T44" s="22"/>
      <c r="U44" s="22"/>
      <c r="V44" s="22"/>
      <c r="W44" s="22">
        <v>21497</v>
      </c>
      <c r="X44" s="22">
        <v>1210518</v>
      </c>
      <c r="Y44" s="22">
        <v>-1189021</v>
      </c>
      <c r="Z44" s="23">
        <v>-98.224148670238691</v>
      </c>
      <c r="AA44" s="20">
        <v>1635026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85499215</v>
      </c>
      <c r="D47" s="29">
        <f t="shared" ref="D47:Y47" si="1">SUM(D34:D46)</f>
        <v>0</v>
      </c>
      <c r="E47" s="30">
        <f t="shared" si="1"/>
        <v>106036281</v>
      </c>
      <c r="F47" s="31">
        <f t="shared" si="1"/>
        <v>121774805</v>
      </c>
      <c r="G47" s="31">
        <f t="shared" si="1"/>
        <v>10276148</v>
      </c>
      <c r="H47" s="31">
        <f t="shared" si="1"/>
        <v>8407999</v>
      </c>
      <c r="I47" s="31">
        <f t="shared" si="1"/>
        <v>7567600</v>
      </c>
      <c r="J47" s="31">
        <f t="shared" si="1"/>
        <v>26251747</v>
      </c>
      <c r="K47" s="31">
        <f t="shared" si="1"/>
        <v>6336222</v>
      </c>
      <c r="L47" s="31">
        <f t="shared" si="1"/>
        <v>5791934</v>
      </c>
      <c r="M47" s="31">
        <f t="shared" si="1"/>
        <v>7546537</v>
      </c>
      <c r="N47" s="31">
        <f t="shared" si="1"/>
        <v>19674693</v>
      </c>
      <c r="O47" s="31">
        <f t="shared" si="1"/>
        <v>5806774</v>
      </c>
      <c r="P47" s="31">
        <f t="shared" si="1"/>
        <v>7433086</v>
      </c>
      <c r="Q47" s="31">
        <f t="shared" si="1"/>
        <v>5459926</v>
      </c>
      <c r="R47" s="31">
        <f t="shared" si="1"/>
        <v>18699786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64626226</v>
      </c>
      <c r="X47" s="31">
        <f t="shared" si="1"/>
        <v>85822632</v>
      </c>
      <c r="Y47" s="31">
        <f t="shared" si="1"/>
        <v>-21196406</v>
      </c>
      <c r="Z47" s="32">
        <f>+IF(X47&lt;&gt;0,+(Y47/X47)*100,0)</f>
        <v>-24.697921173053746</v>
      </c>
      <c r="AA47" s="29">
        <f>SUM(AA34:AA46)</f>
        <v>121774805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-16006144</v>
      </c>
      <c r="D48" s="39">
        <f t="shared" si="2"/>
        <v>0</v>
      </c>
      <c r="E48" s="40">
        <f t="shared" si="2"/>
        <v>-15466732</v>
      </c>
      <c r="F48" s="41">
        <f t="shared" si="2"/>
        <v>-50673014</v>
      </c>
      <c r="G48" s="41">
        <f t="shared" si="2"/>
        <v>-154541</v>
      </c>
      <c r="H48" s="41">
        <f t="shared" si="2"/>
        <v>-3946831</v>
      </c>
      <c r="I48" s="41">
        <f t="shared" si="2"/>
        <v>-3467576</v>
      </c>
      <c r="J48" s="41">
        <f t="shared" si="2"/>
        <v>-7568948</v>
      </c>
      <c r="K48" s="41">
        <f t="shared" si="2"/>
        <v>-1485804</v>
      </c>
      <c r="L48" s="41">
        <f t="shared" si="2"/>
        <v>-10131126</v>
      </c>
      <c r="M48" s="41">
        <f t="shared" si="2"/>
        <v>-3178775</v>
      </c>
      <c r="N48" s="41">
        <f t="shared" si="2"/>
        <v>-14795705</v>
      </c>
      <c r="O48" s="41">
        <f t="shared" si="2"/>
        <v>-1405444</v>
      </c>
      <c r="P48" s="41">
        <f t="shared" si="2"/>
        <v>-2688948</v>
      </c>
      <c r="Q48" s="41">
        <f t="shared" si="2"/>
        <v>-3906953</v>
      </c>
      <c r="R48" s="41">
        <f t="shared" si="2"/>
        <v>-8001345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-30365998</v>
      </c>
      <c r="X48" s="41">
        <f t="shared" si="2"/>
        <v>-25682585</v>
      </c>
      <c r="Y48" s="41">
        <f t="shared" si="2"/>
        <v>-4683413</v>
      </c>
      <c r="Z48" s="42">
        <f>+IF(X48&lt;&gt;0,+(Y48/X48)*100,0)</f>
        <v>18.235753916515801</v>
      </c>
      <c r="AA48" s="39">
        <f>+AA32-AA47</f>
        <v>-50673014</v>
      </c>
    </row>
    <row r="49" spans="1:27" ht="25.5" x14ac:dyDescent="0.25">
      <c r="A49" s="43" t="s">
        <v>74</v>
      </c>
      <c r="B49" s="15" t="s">
        <v>32</v>
      </c>
      <c r="C49" s="20">
        <v>14000000</v>
      </c>
      <c r="D49" s="20"/>
      <c r="E49" s="21">
        <v>835000</v>
      </c>
      <c r="F49" s="22">
        <v>835000</v>
      </c>
      <c r="G49" s="22"/>
      <c r="H49" s="22"/>
      <c r="I49" s="22"/>
      <c r="J49" s="22"/>
      <c r="K49" s="22"/>
      <c r="L49" s="22"/>
      <c r="M49" s="22">
        <v>86250</v>
      </c>
      <c r="N49" s="22">
        <v>86250</v>
      </c>
      <c r="O49" s="22"/>
      <c r="P49" s="22"/>
      <c r="Q49" s="22">
        <v>728487</v>
      </c>
      <c r="R49" s="22">
        <v>728487</v>
      </c>
      <c r="S49" s="22"/>
      <c r="T49" s="22"/>
      <c r="U49" s="22"/>
      <c r="V49" s="22"/>
      <c r="W49" s="22">
        <v>814737</v>
      </c>
      <c r="X49" s="22">
        <v>626247</v>
      </c>
      <c r="Y49" s="22">
        <v>188490</v>
      </c>
      <c r="Z49" s="23">
        <v>30.098347776516292</v>
      </c>
      <c r="AA49" s="20">
        <v>835000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-2006144</v>
      </c>
      <c r="D51" s="48">
        <f t="shared" si="3"/>
        <v>0</v>
      </c>
      <c r="E51" s="49">
        <f t="shared" si="3"/>
        <v>-14631732</v>
      </c>
      <c r="F51" s="50">
        <f t="shared" si="3"/>
        <v>-49838014</v>
      </c>
      <c r="G51" s="50">
        <f t="shared" si="3"/>
        <v>-154541</v>
      </c>
      <c r="H51" s="50">
        <f t="shared" si="3"/>
        <v>-3946831</v>
      </c>
      <c r="I51" s="50">
        <f t="shared" si="3"/>
        <v>-3467576</v>
      </c>
      <c r="J51" s="50">
        <f t="shared" si="3"/>
        <v>-7568948</v>
      </c>
      <c r="K51" s="50">
        <f t="shared" si="3"/>
        <v>-1485804</v>
      </c>
      <c r="L51" s="50">
        <f t="shared" si="3"/>
        <v>-10131126</v>
      </c>
      <c r="M51" s="50">
        <f t="shared" si="3"/>
        <v>-3092525</v>
      </c>
      <c r="N51" s="50">
        <f t="shared" si="3"/>
        <v>-14709455</v>
      </c>
      <c r="O51" s="50">
        <f t="shared" si="3"/>
        <v>-1405444</v>
      </c>
      <c r="P51" s="50">
        <f t="shared" si="3"/>
        <v>-2688948</v>
      </c>
      <c r="Q51" s="50">
        <f t="shared" si="3"/>
        <v>-3178466</v>
      </c>
      <c r="R51" s="50">
        <f t="shared" si="3"/>
        <v>-7272858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-29551261</v>
      </c>
      <c r="X51" s="50">
        <f t="shared" si="3"/>
        <v>-25056338</v>
      </c>
      <c r="Y51" s="50">
        <f t="shared" si="3"/>
        <v>-4494923</v>
      </c>
      <c r="Z51" s="51">
        <f>+IF(X51&lt;&gt;0,+(Y51/X51)*100,0)</f>
        <v>17.939265506396026</v>
      </c>
      <c r="AA51" s="48">
        <f>SUM(AA48:AA50)</f>
        <v>-49838014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-2006144</v>
      </c>
      <c r="D53" s="54">
        <f>+D51-D52</f>
        <v>0</v>
      </c>
      <c r="E53" s="55">
        <f t="shared" si="4"/>
        <v>-14631732</v>
      </c>
      <c r="F53" s="56">
        <f t="shared" si="4"/>
        <v>-49838014</v>
      </c>
      <c r="G53" s="56">
        <f t="shared" si="4"/>
        <v>-154541</v>
      </c>
      <c r="H53" s="56">
        <f t="shared" si="4"/>
        <v>-3946831</v>
      </c>
      <c r="I53" s="56">
        <f t="shared" si="4"/>
        <v>-3467576</v>
      </c>
      <c r="J53" s="56">
        <f t="shared" si="4"/>
        <v>-7568948</v>
      </c>
      <c r="K53" s="56">
        <f t="shared" si="4"/>
        <v>-1485804</v>
      </c>
      <c r="L53" s="56">
        <f t="shared" si="4"/>
        <v>-10131126</v>
      </c>
      <c r="M53" s="56">
        <f t="shared" si="4"/>
        <v>-3092525</v>
      </c>
      <c r="N53" s="56">
        <f t="shared" si="4"/>
        <v>-14709455</v>
      </c>
      <c r="O53" s="56">
        <f t="shared" si="4"/>
        <v>-1405444</v>
      </c>
      <c r="P53" s="56">
        <f t="shared" si="4"/>
        <v>-2688948</v>
      </c>
      <c r="Q53" s="56">
        <f t="shared" si="4"/>
        <v>-3178466</v>
      </c>
      <c r="R53" s="56">
        <f t="shared" si="4"/>
        <v>-7272858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-29551261</v>
      </c>
      <c r="X53" s="56">
        <f t="shared" si="4"/>
        <v>-25056338</v>
      </c>
      <c r="Y53" s="56">
        <f t="shared" si="4"/>
        <v>-4494923</v>
      </c>
      <c r="Z53" s="57">
        <f>+IF(X53&lt;&gt;0,+(Y53/X53)*100,0)</f>
        <v>17.939265506396026</v>
      </c>
      <c r="AA53" s="54">
        <f>+AA51-AA52</f>
        <v>-49838014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-2006144</v>
      </c>
      <c r="D56" s="48">
        <f>SUM(D53:D55)</f>
        <v>0</v>
      </c>
      <c r="E56" s="49">
        <f t="shared" si="5"/>
        <v>-14631732</v>
      </c>
      <c r="F56" s="50">
        <f t="shared" si="5"/>
        <v>-49838014</v>
      </c>
      <c r="G56" s="50">
        <f t="shared" si="5"/>
        <v>-154541</v>
      </c>
      <c r="H56" s="50">
        <f t="shared" si="5"/>
        <v>-3946831</v>
      </c>
      <c r="I56" s="50">
        <f t="shared" si="5"/>
        <v>-3467576</v>
      </c>
      <c r="J56" s="50">
        <f t="shared" si="5"/>
        <v>-7568948</v>
      </c>
      <c r="K56" s="50">
        <f t="shared" si="5"/>
        <v>-1485804</v>
      </c>
      <c r="L56" s="50">
        <f t="shared" si="5"/>
        <v>-10131126</v>
      </c>
      <c r="M56" s="50">
        <f t="shared" si="5"/>
        <v>-3092525</v>
      </c>
      <c r="N56" s="50">
        <f t="shared" si="5"/>
        <v>-14709455</v>
      </c>
      <c r="O56" s="50">
        <f t="shared" si="5"/>
        <v>-1405444</v>
      </c>
      <c r="P56" s="50">
        <f t="shared" si="5"/>
        <v>-2688948</v>
      </c>
      <c r="Q56" s="50">
        <f t="shared" si="5"/>
        <v>-3178466</v>
      </c>
      <c r="R56" s="50">
        <f t="shared" si="5"/>
        <v>-7272858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-29551261</v>
      </c>
      <c r="X56" s="50">
        <f t="shared" si="5"/>
        <v>-25056338</v>
      </c>
      <c r="Y56" s="50">
        <f t="shared" si="5"/>
        <v>-4494923</v>
      </c>
      <c r="Z56" s="51">
        <f>+IF(X56&lt;&gt;0,+(Y56/X56)*100,0)</f>
        <v>17.939265506396026</v>
      </c>
      <c r="AA56" s="48">
        <f>SUM(AA53:AA55)</f>
        <v>-49838014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-2006144</v>
      </c>
      <c r="D59" s="65">
        <f>SUM(D56:D58)</f>
        <v>0</v>
      </c>
      <c r="E59" s="66">
        <f t="shared" si="6"/>
        <v>-14631732</v>
      </c>
      <c r="F59" s="67">
        <f t="shared" si="6"/>
        <v>-49838014</v>
      </c>
      <c r="G59" s="67">
        <f t="shared" si="6"/>
        <v>-154541</v>
      </c>
      <c r="H59" s="67">
        <f t="shared" si="6"/>
        <v>-3946831</v>
      </c>
      <c r="I59" s="67">
        <f t="shared" si="6"/>
        <v>-3467576</v>
      </c>
      <c r="J59" s="67">
        <f t="shared" si="6"/>
        <v>-7568948</v>
      </c>
      <c r="K59" s="67">
        <f t="shared" si="6"/>
        <v>-1485804</v>
      </c>
      <c r="L59" s="67">
        <f t="shared" si="6"/>
        <v>-10131126</v>
      </c>
      <c r="M59" s="67">
        <f t="shared" si="6"/>
        <v>-3092525</v>
      </c>
      <c r="N59" s="67">
        <f t="shared" si="6"/>
        <v>-14709455</v>
      </c>
      <c r="O59" s="67">
        <f t="shared" si="6"/>
        <v>-1405444</v>
      </c>
      <c r="P59" s="67">
        <f t="shared" si="6"/>
        <v>-2688948</v>
      </c>
      <c r="Q59" s="67">
        <f t="shared" si="6"/>
        <v>-3178466</v>
      </c>
      <c r="R59" s="67">
        <f t="shared" si="6"/>
        <v>-7272858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-29551261</v>
      </c>
      <c r="X59" s="67">
        <f t="shared" si="6"/>
        <v>-25056338</v>
      </c>
      <c r="Y59" s="67">
        <f t="shared" si="6"/>
        <v>-4494923</v>
      </c>
      <c r="Z59" s="68">
        <f>+IF(X59&lt;&gt;0,+(Y59/X59)*100,0)</f>
        <v>17.939265506396026</v>
      </c>
      <c r="AA59" s="65">
        <f>SUM(AA56:AA58)</f>
        <v>-49838014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6000000</v>
      </c>
      <c r="D25" s="20"/>
      <c r="E25" s="21">
        <v>5000000</v>
      </c>
      <c r="F25" s="22">
        <v>30200000</v>
      </c>
      <c r="G25" s="22"/>
      <c r="H25" s="22"/>
      <c r="I25" s="22"/>
      <c r="J25" s="22"/>
      <c r="K25" s="22"/>
      <c r="L25" s="22"/>
      <c r="M25" s="22">
        <v>3144553</v>
      </c>
      <c r="N25" s="22">
        <v>3144553</v>
      </c>
      <c r="O25" s="22"/>
      <c r="P25" s="22">
        <v>14930100</v>
      </c>
      <c r="Q25" s="22"/>
      <c r="R25" s="22">
        <v>14930100</v>
      </c>
      <c r="S25" s="22"/>
      <c r="T25" s="22"/>
      <c r="U25" s="22"/>
      <c r="V25" s="22"/>
      <c r="W25" s="22">
        <v>18074653</v>
      </c>
      <c r="X25" s="22">
        <v>13830003</v>
      </c>
      <c r="Y25" s="22">
        <v>4244650</v>
      </c>
      <c r="Z25" s="23">
        <v>30.691605779116603</v>
      </c>
      <c r="AA25" s="20">
        <v>30200000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6000000</v>
      </c>
      <c r="D32" s="29">
        <f t="shared" ref="D32:Y32" si="0">SUM(D6:D31)</f>
        <v>0</v>
      </c>
      <c r="E32" s="30">
        <f t="shared" si="0"/>
        <v>5000000</v>
      </c>
      <c r="F32" s="31">
        <f t="shared" si="0"/>
        <v>30200000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3144553</v>
      </c>
      <c r="N32" s="31">
        <f t="shared" si="0"/>
        <v>3144553</v>
      </c>
      <c r="O32" s="31">
        <f t="shared" si="0"/>
        <v>0</v>
      </c>
      <c r="P32" s="31">
        <f t="shared" si="0"/>
        <v>14930100</v>
      </c>
      <c r="Q32" s="31">
        <f t="shared" si="0"/>
        <v>0</v>
      </c>
      <c r="R32" s="31">
        <f t="shared" si="0"/>
        <v>14930100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18074653</v>
      </c>
      <c r="X32" s="31">
        <f t="shared" si="0"/>
        <v>13830003</v>
      </c>
      <c r="Y32" s="31">
        <f t="shared" si="0"/>
        <v>4244650</v>
      </c>
      <c r="Z32" s="32">
        <f>+IF(X32&lt;&gt;0,+(Y32/X32)*100,0)</f>
        <v>30.691605779116603</v>
      </c>
      <c r="AA32" s="29">
        <f>SUM(AA6:AA31)</f>
        <v>30200000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1769686</v>
      </c>
      <c r="D34" s="20"/>
      <c r="E34" s="21">
        <v>3256482</v>
      </c>
      <c r="F34" s="22">
        <v>3256482</v>
      </c>
      <c r="G34" s="22">
        <v>249691</v>
      </c>
      <c r="H34" s="22">
        <v>240338</v>
      </c>
      <c r="I34" s="22">
        <v>265415</v>
      </c>
      <c r="J34" s="22">
        <v>755444</v>
      </c>
      <c r="K34" s="22">
        <v>240915</v>
      </c>
      <c r="L34" s="22">
        <v>191406</v>
      </c>
      <c r="M34" s="22">
        <v>305665</v>
      </c>
      <c r="N34" s="22">
        <v>737986</v>
      </c>
      <c r="O34" s="22">
        <v>302583</v>
      </c>
      <c r="P34" s="22">
        <v>242342</v>
      </c>
      <c r="Q34" s="22">
        <v>244710</v>
      </c>
      <c r="R34" s="22">
        <v>789635</v>
      </c>
      <c r="S34" s="22"/>
      <c r="T34" s="22"/>
      <c r="U34" s="22"/>
      <c r="V34" s="22"/>
      <c r="W34" s="22">
        <v>2283065</v>
      </c>
      <c r="X34" s="22">
        <v>2442375</v>
      </c>
      <c r="Y34" s="22">
        <v>-159310</v>
      </c>
      <c r="Z34" s="23">
        <v>-6.5227493730487733</v>
      </c>
      <c r="AA34" s="20">
        <v>3256482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1231177</v>
      </c>
      <c r="D37" s="20"/>
      <c r="E37" s="21">
        <v>1500000</v>
      </c>
      <c r="F37" s="22">
        <v>2000000</v>
      </c>
      <c r="G37" s="22"/>
      <c r="H37" s="22"/>
      <c r="I37" s="22"/>
      <c r="J37" s="22"/>
      <c r="K37" s="22">
        <v>695591</v>
      </c>
      <c r="L37" s="22">
        <v>432854</v>
      </c>
      <c r="M37" s="22">
        <v>221185</v>
      </c>
      <c r="N37" s="22">
        <v>1349630</v>
      </c>
      <c r="O37" s="22"/>
      <c r="P37" s="22"/>
      <c r="Q37" s="22">
        <v>341910</v>
      </c>
      <c r="R37" s="22">
        <v>341910</v>
      </c>
      <c r="S37" s="22"/>
      <c r="T37" s="22"/>
      <c r="U37" s="22"/>
      <c r="V37" s="22"/>
      <c r="W37" s="22">
        <v>1691540</v>
      </c>
      <c r="X37" s="22">
        <v>1325000</v>
      </c>
      <c r="Y37" s="22">
        <v>366540</v>
      </c>
      <c r="Z37" s="23">
        <v>27.663396226415095</v>
      </c>
      <c r="AA37" s="20">
        <v>2000000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15649629</v>
      </c>
      <c r="D41" s="20"/>
      <c r="E41" s="21">
        <v>5000000</v>
      </c>
      <c r="F41" s="22">
        <v>30200000</v>
      </c>
      <c r="G41" s="22"/>
      <c r="H41" s="22"/>
      <c r="I41" s="22"/>
      <c r="J41" s="22"/>
      <c r="K41" s="22"/>
      <c r="L41" s="22">
        <v>1369116</v>
      </c>
      <c r="M41" s="22">
        <v>1365278</v>
      </c>
      <c r="N41" s="22">
        <v>2734394</v>
      </c>
      <c r="O41" s="22"/>
      <c r="P41" s="22">
        <v>14956164</v>
      </c>
      <c r="Q41" s="22">
        <v>4276010</v>
      </c>
      <c r="R41" s="22">
        <v>19232174</v>
      </c>
      <c r="S41" s="22"/>
      <c r="T41" s="22"/>
      <c r="U41" s="22"/>
      <c r="V41" s="22"/>
      <c r="W41" s="22">
        <v>21966568</v>
      </c>
      <c r="X41" s="22">
        <v>13830003</v>
      </c>
      <c r="Y41" s="22">
        <v>8136565</v>
      </c>
      <c r="Z41" s="23">
        <v>58.832705965428936</v>
      </c>
      <c r="AA41" s="20">
        <v>30200000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22510271</v>
      </c>
      <c r="D44" s="20"/>
      <c r="E44" s="21">
        <v>20010271</v>
      </c>
      <c r="F44" s="22">
        <v>25710271</v>
      </c>
      <c r="G44" s="22">
        <v>1991</v>
      </c>
      <c r="H44" s="22">
        <v>3196245</v>
      </c>
      <c r="I44" s="22">
        <v>2204001</v>
      </c>
      <c r="J44" s="22">
        <v>5402237</v>
      </c>
      <c r="K44" s="22">
        <v>2107143</v>
      </c>
      <c r="L44" s="22">
        <v>1287842</v>
      </c>
      <c r="M44" s="22">
        <v>2315390</v>
      </c>
      <c r="N44" s="22">
        <v>5710375</v>
      </c>
      <c r="O44" s="22">
        <v>2918144</v>
      </c>
      <c r="P44" s="22">
        <v>1466013</v>
      </c>
      <c r="Q44" s="22">
        <v>2035730</v>
      </c>
      <c r="R44" s="22">
        <v>6419887</v>
      </c>
      <c r="S44" s="22"/>
      <c r="T44" s="22"/>
      <c r="U44" s="22"/>
      <c r="V44" s="22"/>
      <c r="W44" s="22">
        <v>17532499</v>
      </c>
      <c r="X44" s="22">
        <v>17287707</v>
      </c>
      <c r="Y44" s="22">
        <v>244792</v>
      </c>
      <c r="Z44" s="23">
        <v>1.415988829519149</v>
      </c>
      <c r="AA44" s="20">
        <v>25710271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41160763</v>
      </c>
      <c r="D47" s="29">
        <f t="shared" ref="D47:Y47" si="1">SUM(D34:D46)</f>
        <v>0</v>
      </c>
      <c r="E47" s="30">
        <f t="shared" si="1"/>
        <v>29766753</v>
      </c>
      <c r="F47" s="31">
        <f t="shared" si="1"/>
        <v>61166753</v>
      </c>
      <c r="G47" s="31">
        <f t="shared" si="1"/>
        <v>251682</v>
      </c>
      <c r="H47" s="31">
        <f t="shared" si="1"/>
        <v>3436583</v>
      </c>
      <c r="I47" s="31">
        <f t="shared" si="1"/>
        <v>2469416</v>
      </c>
      <c r="J47" s="31">
        <f t="shared" si="1"/>
        <v>6157681</v>
      </c>
      <c r="K47" s="31">
        <f t="shared" si="1"/>
        <v>3043649</v>
      </c>
      <c r="L47" s="31">
        <f t="shared" si="1"/>
        <v>3281218</v>
      </c>
      <c r="M47" s="31">
        <f t="shared" si="1"/>
        <v>4207518</v>
      </c>
      <c r="N47" s="31">
        <f t="shared" si="1"/>
        <v>10532385</v>
      </c>
      <c r="O47" s="31">
        <f t="shared" si="1"/>
        <v>3220727</v>
      </c>
      <c r="P47" s="31">
        <f t="shared" si="1"/>
        <v>16664519</v>
      </c>
      <c r="Q47" s="31">
        <f t="shared" si="1"/>
        <v>6898360</v>
      </c>
      <c r="R47" s="31">
        <f t="shared" si="1"/>
        <v>26783606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43473672</v>
      </c>
      <c r="X47" s="31">
        <f t="shared" si="1"/>
        <v>34885085</v>
      </c>
      <c r="Y47" s="31">
        <f t="shared" si="1"/>
        <v>8588587</v>
      </c>
      <c r="Z47" s="32">
        <f>+IF(X47&lt;&gt;0,+(Y47/X47)*100,0)</f>
        <v>24.619653356154931</v>
      </c>
      <c r="AA47" s="29">
        <f>SUM(AA34:AA46)</f>
        <v>61166753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-35160763</v>
      </c>
      <c r="D48" s="39">
        <f t="shared" si="2"/>
        <v>0</v>
      </c>
      <c r="E48" s="40">
        <f t="shared" si="2"/>
        <v>-24766753</v>
      </c>
      <c r="F48" s="41">
        <f t="shared" si="2"/>
        <v>-30966753</v>
      </c>
      <c r="G48" s="41">
        <f t="shared" si="2"/>
        <v>-251682</v>
      </c>
      <c r="H48" s="41">
        <f t="shared" si="2"/>
        <v>-3436583</v>
      </c>
      <c r="I48" s="41">
        <f t="shared" si="2"/>
        <v>-2469416</v>
      </c>
      <c r="J48" s="41">
        <f t="shared" si="2"/>
        <v>-6157681</v>
      </c>
      <c r="K48" s="41">
        <f t="shared" si="2"/>
        <v>-3043649</v>
      </c>
      <c r="L48" s="41">
        <f t="shared" si="2"/>
        <v>-3281218</v>
      </c>
      <c r="M48" s="41">
        <f t="shared" si="2"/>
        <v>-1062965</v>
      </c>
      <c r="N48" s="41">
        <f t="shared" si="2"/>
        <v>-7387832</v>
      </c>
      <c r="O48" s="41">
        <f t="shared" si="2"/>
        <v>-3220727</v>
      </c>
      <c r="P48" s="41">
        <f t="shared" si="2"/>
        <v>-1734419</v>
      </c>
      <c r="Q48" s="41">
        <f t="shared" si="2"/>
        <v>-6898360</v>
      </c>
      <c r="R48" s="41">
        <f t="shared" si="2"/>
        <v>-11853506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-25399019</v>
      </c>
      <c r="X48" s="41">
        <f t="shared" si="2"/>
        <v>-21055082</v>
      </c>
      <c r="Y48" s="41">
        <f t="shared" si="2"/>
        <v>-4343937</v>
      </c>
      <c r="Z48" s="42">
        <f>+IF(X48&lt;&gt;0,+(Y48/X48)*100,0)</f>
        <v>20.63129936990984</v>
      </c>
      <c r="AA48" s="39">
        <f>+AA32-AA47</f>
        <v>-30966753</v>
      </c>
    </row>
    <row r="49" spans="1:27" ht="25.5" x14ac:dyDescent="0.25">
      <c r="A49" s="43" t="s">
        <v>74</v>
      </c>
      <c r="B49" s="15" t="s">
        <v>32</v>
      </c>
      <c r="C49" s="20">
        <v>12000000</v>
      </c>
      <c r="D49" s="20"/>
      <c r="E49" s="21">
        <v>25200000</v>
      </c>
      <c r="F49" s="22"/>
      <c r="G49" s="22"/>
      <c r="H49" s="22"/>
      <c r="I49" s="22">
        <v>6623904</v>
      </c>
      <c r="J49" s="22">
        <v>6623904</v>
      </c>
      <c r="K49" s="22">
        <v>1081482</v>
      </c>
      <c r="L49" s="22"/>
      <c r="M49" s="22">
        <v>7224714</v>
      </c>
      <c r="N49" s="22">
        <v>8306196</v>
      </c>
      <c r="O49" s="22"/>
      <c r="P49" s="22">
        <v>-14930100</v>
      </c>
      <c r="Q49" s="22"/>
      <c r="R49" s="22">
        <v>-14930100</v>
      </c>
      <c r="S49" s="22"/>
      <c r="T49" s="22"/>
      <c r="U49" s="22"/>
      <c r="V49" s="22"/>
      <c r="W49" s="22"/>
      <c r="X49" s="22">
        <v>8820000</v>
      </c>
      <c r="Y49" s="22">
        <v>-8820000</v>
      </c>
      <c r="Z49" s="23">
        <v>-100</v>
      </c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-23160763</v>
      </c>
      <c r="D51" s="48">
        <f t="shared" si="3"/>
        <v>0</v>
      </c>
      <c r="E51" s="49">
        <f t="shared" si="3"/>
        <v>433247</v>
      </c>
      <c r="F51" s="50">
        <f t="shared" si="3"/>
        <v>-30966753</v>
      </c>
      <c r="G51" s="50">
        <f t="shared" si="3"/>
        <v>-251682</v>
      </c>
      <c r="H51" s="50">
        <f t="shared" si="3"/>
        <v>-3436583</v>
      </c>
      <c r="I51" s="50">
        <f t="shared" si="3"/>
        <v>4154488</v>
      </c>
      <c r="J51" s="50">
        <f t="shared" si="3"/>
        <v>466223</v>
      </c>
      <c r="K51" s="50">
        <f t="shared" si="3"/>
        <v>-1962167</v>
      </c>
      <c r="L51" s="50">
        <f t="shared" si="3"/>
        <v>-3281218</v>
      </c>
      <c r="M51" s="50">
        <f t="shared" si="3"/>
        <v>6161749</v>
      </c>
      <c r="N51" s="50">
        <f t="shared" si="3"/>
        <v>918364</v>
      </c>
      <c r="O51" s="50">
        <f t="shared" si="3"/>
        <v>-3220727</v>
      </c>
      <c r="P51" s="50">
        <f t="shared" si="3"/>
        <v>-16664519</v>
      </c>
      <c r="Q51" s="50">
        <f t="shared" si="3"/>
        <v>-6898360</v>
      </c>
      <c r="R51" s="50">
        <f t="shared" si="3"/>
        <v>-26783606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-25399019</v>
      </c>
      <c r="X51" s="50">
        <f t="shared" si="3"/>
        <v>-12235082</v>
      </c>
      <c r="Y51" s="50">
        <f t="shared" si="3"/>
        <v>-13163937</v>
      </c>
      <c r="Z51" s="51">
        <f>+IF(X51&lt;&gt;0,+(Y51/X51)*100,0)</f>
        <v>107.59173497979009</v>
      </c>
      <c r="AA51" s="48">
        <f>SUM(AA48:AA50)</f>
        <v>-30966753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-23160763</v>
      </c>
      <c r="D53" s="54">
        <f>+D51-D52</f>
        <v>0</v>
      </c>
      <c r="E53" s="55">
        <f t="shared" si="4"/>
        <v>433247</v>
      </c>
      <c r="F53" s="56">
        <f t="shared" si="4"/>
        <v>-30966753</v>
      </c>
      <c r="G53" s="56">
        <f t="shared" si="4"/>
        <v>-251682</v>
      </c>
      <c r="H53" s="56">
        <f t="shared" si="4"/>
        <v>-3436583</v>
      </c>
      <c r="I53" s="56">
        <f t="shared" si="4"/>
        <v>4154488</v>
      </c>
      <c r="J53" s="56">
        <f t="shared" si="4"/>
        <v>466223</v>
      </c>
      <c r="K53" s="56">
        <f t="shared" si="4"/>
        <v>-1962167</v>
      </c>
      <c r="L53" s="56">
        <f t="shared" si="4"/>
        <v>-3281218</v>
      </c>
      <c r="M53" s="56">
        <f t="shared" si="4"/>
        <v>6161749</v>
      </c>
      <c r="N53" s="56">
        <f t="shared" si="4"/>
        <v>918364</v>
      </c>
      <c r="O53" s="56">
        <f t="shared" si="4"/>
        <v>-3220727</v>
      </c>
      <c r="P53" s="56">
        <f t="shared" si="4"/>
        <v>-16664519</v>
      </c>
      <c r="Q53" s="56">
        <f t="shared" si="4"/>
        <v>-6898360</v>
      </c>
      <c r="R53" s="56">
        <f t="shared" si="4"/>
        <v>-26783606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-25399019</v>
      </c>
      <c r="X53" s="56">
        <f t="shared" si="4"/>
        <v>-12235082</v>
      </c>
      <c r="Y53" s="56">
        <f t="shared" si="4"/>
        <v>-13163937</v>
      </c>
      <c r="Z53" s="57">
        <f>+IF(X53&lt;&gt;0,+(Y53/X53)*100,0)</f>
        <v>107.59173497979009</v>
      </c>
      <c r="AA53" s="54">
        <f>+AA51-AA52</f>
        <v>-30966753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-23160763</v>
      </c>
      <c r="D56" s="48">
        <f>SUM(D53:D55)</f>
        <v>0</v>
      </c>
      <c r="E56" s="49">
        <f t="shared" si="5"/>
        <v>433247</v>
      </c>
      <c r="F56" s="50">
        <f t="shared" si="5"/>
        <v>-30966753</v>
      </c>
      <c r="G56" s="50">
        <f t="shared" si="5"/>
        <v>-251682</v>
      </c>
      <c r="H56" s="50">
        <f t="shared" si="5"/>
        <v>-3436583</v>
      </c>
      <c r="I56" s="50">
        <f t="shared" si="5"/>
        <v>4154488</v>
      </c>
      <c r="J56" s="50">
        <f t="shared" si="5"/>
        <v>466223</v>
      </c>
      <c r="K56" s="50">
        <f t="shared" si="5"/>
        <v>-1962167</v>
      </c>
      <c r="L56" s="50">
        <f t="shared" si="5"/>
        <v>-3281218</v>
      </c>
      <c r="M56" s="50">
        <f t="shared" si="5"/>
        <v>6161749</v>
      </c>
      <c r="N56" s="50">
        <f t="shared" si="5"/>
        <v>918364</v>
      </c>
      <c r="O56" s="50">
        <f t="shared" si="5"/>
        <v>-3220727</v>
      </c>
      <c r="P56" s="50">
        <f t="shared" si="5"/>
        <v>-16664519</v>
      </c>
      <c r="Q56" s="50">
        <f t="shared" si="5"/>
        <v>-6898360</v>
      </c>
      <c r="R56" s="50">
        <f t="shared" si="5"/>
        <v>-26783606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-25399019</v>
      </c>
      <c r="X56" s="50">
        <f t="shared" si="5"/>
        <v>-12235082</v>
      </c>
      <c r="Y56" s="50">
        <f t="shared" si="5"/>
        <v>-13163937</v>
      </c>
      <c r="Z56" s="51">
        <f>+IF(X56&lt;&gt;0,+(Y56/X56)*100,0)</f>
        <v>107.59173497979009</v>
      </c>
      <c r="AA56" s="48">
        <f>SUM(AA53:AA55)</f>
        <v>-30966753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-23160763</v>
      </c>
      <c r="D59" s="65">
        <f>SUM(D56:D58)</f>
        <v>0</v>
      </c>
      <c r="E59" s="66">
        <f t="shared" si="6"/>
        <v>433247</v>
      </c>
      <c r="F59" s="67">
        <f t="shared" si="6"/>
        <v>-30966753</v>
      </c>
      <c r="G59" s="67">
        <f t="shared" si="6"/>
        <v>-251682</v>
      </c>
      <c r="H59" s="67">
        <f t="shared" si="6"/>
        <v>-3436583</v>
      </c>
      <c r="I59" s="67">
        <f t="shared" si="6"/>
        <v>4154488</v>
      </c>
      <c r="J59" s="67">
        <f t="shared" si="6"/>
        <v>466223</v>
      </c>
      <c r="K59" s="67">
        <f t="shared" si="6"/>
        <v>-1962167</v>
      </c>
      <c r="L59" s="67">
        <f t="shared" si="6"/>
        <v>-3281218</v>
      </c>
      <c r="M59" s="67">
        <f t="shared" si="6"/>
        <v>6161749</v>
      </c>
      <c r="N59" s="67">
        <f t="shared" si="6"/>
        <v>918364</v>
      </c>
      <c r="O59" s="67">
        <f t="shared" si="6"/>
        <v>-3220727</v>
      </c>
      <c r="P59" s="67">
        <f t="shared" si="6"/>
        <v>-16664519</v>
      </c>
      <c r="Q59" s="67">
        <f t="shared" si="6"/>
        <v>-6898360</v>
      </c>
      <c r="R59" s="67">
        <f t="shared" si="6"/>
        <v>-26783606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-25399019</v>
      </c>
      <c r="X59" s="67">
        <f t="shared" si="6"/>
        <v>-12235082</v>
      </c>
      <c r="Y59" s="67">
        <f t="shared" si="6"/>
        <v>-13163937</v>
      </c>
      <c r="Z59" s="68">
        <f>+IF(X59&lt;&gt;0,+(Y59/X59)*100,0)</f>
        <v>107.59173497979009</v>
      </c>
      <c r="AA59" s="65">
        <f>SUM(AA56:AA58)</f>
        <v>-30966753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3493495</v>
      </c>
      <c r="D34" s="20"/>
      <c r="E34" s="21">
        <v>3993287</v>
      </c>
      <c r="F34" s="22">
        <v>3761340</v>
      </c>
      <c r="G34" s="22">
        <v>459619</v>
      </c>
      <c r="H34" s="22">
        <v>154427</v>
      </c>
      <c r="I34" s="22">
        <v>222186</v>
      </c>
      <c r="J34" s="22">
        <v>836232</v>
      </c>
      <c r="K34" s="22">
        <v>251713</v>
      </c>
      <c r="L34" s="22">
        <v>245362</v>
      </c>
      <c r="M34" s="22"/>
      <c r="N34" s="22">
        <v>497075</v>
      </c>
      <c r="O34" s="22">
        <v>446404</v>
      </c>
      <c r="P34" s="22">
        <v>262775</v>
      </c>
      <c r="Q34" s="22">
        <v>224949</v>
      </c>
      <c r="R34" s="22">
        <v>934128</v>
      </c>
      <c r="S34" s="22"/>
      <c r="T34" s="22"/>
      <c r="U34" s="22"/>
      <c r="V34" s="22"/>
      <c r="W34" s="22">
        <v>2267435</v>
      </c>
      <c r="X34" s="22">
        <v>2908844</v>
      </c>
      <c r="Y34" s="22">
        <v>-641409</v>
      </c>
      <c r="Z34" s="23">
        <v>-22.050305894712814</v>
      </c>
      <c r="AA34" s="20">
        <v>3761340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636039</v>
      </c>
      <c r="D37" s="20"/>
      <c r="E37" s="21">
        <v>1100000</v>
      </c>
      <c r="F37" s="22">
        <v>1600000</v>
      </c>
      <c r="G37" s="22"/>
      <c r="H37" s="22">
        <v>48884</v>
      </c>
      <c r="I37" s="22">
        <v>852124</v>
      </c>
      <c r="J37" s="22">
        <v>901008</v>
      </c>
      <c r="K37" s="22">
        <v>10035</v>
      </c>
      <c r="L37" s="22">
        <v>186636</v>
      </c>
      <c r="M37" s="22"/>
      <c r="N37" s="22">
        <v>196671</v>
      </c>
      <c r="O37" s="22">
        <v>147243</v>
      </c>
      <c r="P37" s="22"/>
      <c r="Q37" s="22"/>
      <c r="R37" s="22">
        <v>147243</v>
      </c>
      <c r="S37" s="22"/>
      <c r="T37" s="22"/>
      <c r="U37" s="22"/>
      <c r="V37" s="22"/>
      <c r="W37" s="22">
        <v>1244922</v>
      </c>
      <c r="X37" s="22">
        <v>1026833</v>
      </c>
      <c r="Y37" s="22">
        <v>218089</v>
      </c>
      <c r="Z37" s="23">
        <v>21.238994072064298</v>
      </c>
      <c r="AA37" s="20">
        <v>1600000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17853610</v>
      </c>
      <c r="D41" s="20"/>
      <c r="E41" s="21">
        <v>12000000</v>
      </c>
      <c r="F41" s="22">
        <v>30500000</v>
      </c>
      <c r="G41" s="22">
        <v>1222933</v>
      </c>
      <c r="H41" s="22"/>
      <c r="I41" s="22">
        <v>4566480</v>
      </c>
      <c r="J41" s="22">
        <v>5789413</v>
      </c>
      <c r="K41" s="22">
        <v>1174086</v>
      </c>
      <c r="L41" s="22">
        <v>525735</v>
      </c>
      <c r="M41" s="22">
        <v>8161781</v>
      </c>
      <c r="N41" s="22">
        <v>9861602</v>
      </c>
      <c r="O41" s="22">
        <v>6816907</v>
      </c>
      <c r="P41" s="22">
        <v>1118326</v>
      </c>
      <c r="Q41" s="22">
        <v>4816399</v>
      </c>
      <c r="R41" s="22">
        <v>12751632</v>
      </c>
      <c r="S41" s="22"/>
      <c r="T41" s="22"/>
      <c r="U41" s="22"/>
      <c r="V41" s="22"/>
      <c r="W41" s="22">
        <v>28402647</v>
      </c>
      <c r="X41" s="22">
        <v>16419161</v>
      </c>
      <c r="Y41" s="22">
        <v>11983486</v>
      </c>
      <c r="Z41" s="23">
        <v>72.98476456866463</v>
      </c>
      <c r="AA41" s="20">
        <v>30500000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27854702</v>
      </c>
      <c r="D44" s="20"/>
      <c r="E44" s="21">
        <v>28500000</v>
      </c>
      <c r="F44" s="22">
        <v>33000000</v>
      </c>
      <c r="G44" s="22">
        <v>333927</v>
      </c>
      <c r="H44" s="22">
        <v>6091654</v>
      </c>
      <c r="I44" s="22">
        <v>3054128</v>
      </c>
      <c r="J44" s="22">
        <v>9479709</v>
      </c>
      <c r="K44" s="22">
        <v>3628340</v>
      </c>
      <c r="L44" s="22">
        <v>1133331</v>
      </c>
      <c r="M44" s="22">
        <v>2944546</v>
      </c>
      <c r="N44" s="22">
        <v>7706217</v>
      </c>
      <c r="O44" s="22">
        <v>3759493</v>
      </c>
      <c r="P44" s="22">
        <v>2529748</v>
      </c>
      <c r="Q44" s="22">
        <v>3101737</v>
      </c>
      <c r="R44" s="22">
        <v>9390978</v>
      </c>
      <c r="S44" s="22"/>
      <c r="T44" s="22"/>
      <c r="U44" s="22"/>
      <c r="V44" s="22"/>
      <c r="W44" s="22">
        <v>26576904</v>
      </c>
      <c r="X44" s="22">
        <v>22872503</v>
      </c>
      <c r="Y44" s="22">
        <v>3704401</v>
      </c>
      <c r="Z44" s="23">
        <v>16.195870648699881</v>
      </c>
      <c r="AA44" s="20">
        <v>33000000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49837846</v>
      </c>
      <c r="D47" s="29">
        <f t="shared" ref="D47:Y47" si="1">SUM(D34:D46)</f>
        <v>0</v>
      </c>
      <c r="E47" s="30">
        <f t="shared" si="1"/>
        <v>45593287</v>
      </c>
      <c r="F47" s="31">
        <f t="shared" si="1"/>
        <v>68861340</v>
      </c>
      <c r="G47" s="31">
        <f t="shared" si="1"/>
        <v>2016479</v>
      </c>
      <c r="H47" s="31">
        <f t="shared" si="1"/>
        <v>6294965</v>
      </c>
      <c r="I47" s="31">
        <f t="shared" si="1"/>
        <v>8694918</v>
      </c>
      <c r="J47" s="31">
        <f t="shared" si="1"/>
        <v>17006362</v>
      </c>
      <c r="K47" s="31">
        <f t="shared" si="1"/>
        <v>5064174</v>
      </c>
      <c r="L47" s="31">
        <f t="shared" si="1"/>
        <v>2091064</v>
      </c>
      <c r="M47" s="31">
        <f t="shared" si="1"/>
        <v>11106327</v>
      </c>
      <c r="N47" s="31">
        <f t="shared" si="1"/>
        <v>18261565</v>
      </c>
      <c r="O47" s="31">
        <f t="shared" si="1"/>
        <v>11170047</v>
      </c>
      <c r="P47" s="31">
        <f t="shared" si="1"/>
        <v>3910849</v>
      </c>
      <c r="Q47" s="31">
        <f t="shared" si="1"/>
        <v>8143085</v>
      </c>
      <c r="R47" s="31">
        <f t="shared" si="1"/>
        <v>23223981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58491908</v>
      </c>
      <c r="X47" s="31">
        <f t="shared" si="1"/>
        <v>43227341</v>
      </c>
      <c r="Y47" s="31">
        <f t="shared" si="1"/>
        <v>15264567</v>
      </c>
      <c r="Z47" s="32">
        <f>+IF(X47&lt;&gt;0,+(Y47/X47)*100,0)</f>
        <v>35.312296909495309</v>
      </c>
      <c r="AA47" s="29">
        <f>SUM(AA34:AA46)</f>
        <v>68861340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-49837846</v>
      </c>
      <c r="D48" s="39">
        <f t="shared" si="2"/>
        <v>0</v>
      </c>
      <c r="E48" s="40">
        <f t="shared" si="2"/>
        <v>-45593287</v>
      </c>
      <c r="F48" s="41">
        <f t="shared" si="2"/>
        <v>-68861340</v>
      </c>
      <c r="G48" s="41">
        <f t="shared" si="2"/>
        <v>-2016479</v>
      </c>
      <c r="H48" s="41">
        <f t="shared" si="2"/>
        <v>-6294965</v>
      </c>
      <c r="I48" s="41">
        <f t="shared" si="2"/>
        <v>-8694918</v>
      </c>
      <c r="J48" s="41">
        <f t="shared" si="2"/>
        <v>-17006362</v>
      </c>
      <c r="K48" s="41">
        <f t="shared" si="2"/>
        <v>-5064174</v>
      </c>
      <c r="L48" s="41">
        <f t="shared" si="2"/>
        <v>-2091064</v>
      </c>
      <c r="M48" s="41">
        <f t="shared" si="2"/>
        <v>-11106327</v>
      </c>
      <c r="N48" s="41">
        <f t="shared" si="2"/>
        <v>-18261565</v>
      </c>
      <c r="O48" s="41">
        <f t="shared" si="2"/>
        <v>-11170047</v>
      </c>
      <c r="P48" s="41">
        <f t="shared" si="2"/>
        <v>-3910849</v>
      </c>
      <c r="Q48" s="41">
        <f t="shared" si="2"/>
        <v>-8143085</v>
      </c>
      <c r="R48" s="41">
        <f t="shared" si="2"/>
        <v>-23223981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-58491908</v>
      </c>
      <c r="X48" s="41">
        <f t="shared" si="2"/>
        <v>-43227341</v>
      </c>
      <c r="Y48" s="41">
        <f t="shared" si="2"/>
        <v>-15264567</v>
      </c>
      <c r="Z48" s="42">
        <f>+IF(X48&lt;&gt;0,+(Y48/X48)*100,0)</f>
        <v>35.312296909495309</v>
      </c>
      <c r="AA48" s="39">
        <f>+AA32-AA47</f>
        <v>-68861340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6880000</v>
      </c>
      <c r="F49" s="22">
        <v>6880000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6880000</v>
      </c>
      <c r="Y49" s="22">
        <v>-6880000</v>
      </c>
      <c r="Z49" s="23">
        <v>-100</v>
      </c>
      <c r="AA49" s="20">
        <v>6880000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-49837846</v>
      </c>
      <c r="D51" s="48">
        <f t="shared" si="3"/>
        <v>0</v>
      </c>
      <c r="E51" s="49">
        <f t="shared" si="3"/>
        <v>-38713287</v>
      </c>
      <c r="F51" s="50">
        <f t="shared" si="3"/>
        <v>-61981340</v>
      </c>
      <c r="G51" s="50">
        <f t="shared" si="3"/>
        <v>-2016479</v>
      </c>
      <c r="H51" s="50">
        <f t="shared" si="3"/>
        <v>-6294965</v>
      </c>
      <c r="I51" s="50">
        <f t="shared" si="3"/>
        <v>-8694918</v>
      </c>
      <c r="J51" s="50">
        <f t="shared" si="3"/>
        <v>-17006362</v>
      </c>
      <c r="K51" s="50">
        <f t="shared" si="3"/>
        <v>-5064174</v>
      </c>
      <c r="L51" s="50">
        <f t="shared" si="3"/>
        <v>-2091064</v>
      </c>
      <c r="M51" s="50">
        <f t="shared" si="3"/>
        <v>-11106327</v>
      </c>
      <c r="N51" s="50">
        <f t="shared" si="3"/>
        <v>-18261565</v>
      </c>
      <c r="O51" s="50">
        <f t="shared" si="3"/>
        <v>-11170047</v>
      </c>
      <c r="P51" s="50">
        <f t="shared" si="3"/>
        <v>-3910849</v>
      </c>
      <c r="Q51" s="50">
        <f t="shared" si="3"/>
        <v>-8143085</v>
      </c>
      <c r="R51" s="50">
        <f t="shared" si="3"/>
        <v>-23223981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-58491908</v>
      </c>
      <c r="X51" s="50">
        <f t="shared" si="3"/>
        <v>-36347341</v>
      </c>
      <c r="Y51" s="50">
        <f t="shared" si="3"/>
        <v>-22144567</v>
      </c>
      <c r="Z51" s="51">
        <f>+IF(X51&lt;&gt;0,+(Y51/X51)*100,0)</f>
        <v>60.924861051046349</v>
      </c>
      <c r="AA51" s="48">
        <f>SUM(AA48:AA50)</f>
        <v>-61981340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-49837846</v>
      </c>
      <c r="D53" s="54">
        <f>+D51-D52</f>
        <v>0</v>
      </c>
      <c r="E53" s="55">
        <f t="shared" si="4"/>
        <v>-38713287</v>
      </c>
      <c r="F53" s="56">
        <f t="shared" si="4"/>
        <v>-61981340</v>
      </c>
      <c r="G53" s="56">
        <f t="shared" si="4"/>
        <v>-2016479</v>
      </c>
      <c r="H53" s="56">
        <f t="shared" si="4"/>
        <v>-6294965</v>
      </c>
      <c r="I53" s="56">
        <f t="shared" si="4"/>
        <v>-8694918</v>
      </c>
      <c r="J53" s="56">
        <f t="shared" si="4"/>
        <v>-17006362</v>
      </c>
      <c r="K53" s="56">
        <f t="shared" si="4"/>
        <v>-5064174</v>
      </c>
      <c r="L53" s="56">
        <f t="shared" si="4"/>
        <v>-2091064</v>
      </c>
      <c r="M53" s="56">
        <f t="shared" si="4"/>
        <v>-11106327</v>
      </c>
      <c r="N53" s="56">
        <f t="shared" si="4"/>
        <v>-18261565</v>
      </c>
      <c r="O53" s="56">
        <f t="shared" si="4"/>
        <v>-11170047</v>
      </c>
      <c r="P53" s="56">
        <f t="shared" si="4"/>
        <v>-3910849</v>
      </c>
      <c r="Q53" s="56">
        <f t="shared" si="4"/>
        <v>-8143085</v>
      </c>
      <c r="R53" s="56">
        <f t="shared" si="4"/>
        <v>-23223981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-58491908</v>
      </c>
      <c r="X53" s="56">
        <f t="shared" si="4"/>
        <v>-36347341</v>
      </c>
      <c r="Y53" s="56">
        <f t="shared" si="4"/>
        <v>-22144567</v>
      </c>
      <c r="Z53" s="57">
        <f>+IF(X53&lt;&gt;0,+(Y53/X53)*100,0)</f>
        <v>60.924861051046349</v>
      </c>
      <c r="AA53" s="54">
        <f>+AA51-AA52</f>
        <v>-61981340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-49837846</v>
      </c>
      <c r="D56" s="48">
        <f>SUM(D53:D55)</f>
        <v>0</v>
      </c>
      <c r="E56" s="49">
        <f t="shared" si="5"/>
        <v>-38713287</v>
      </c>
      <c r="F56" s="50">
        <f t="shared" si="5"/>
        <v>-61981340</v>
      </c>
      <c r="G56" s="50">
        <f t="shared" si="5"/>
        <v>-2016479</v>
      </c>
      <c r="H56" s="50">
        <f t="shared" si="5"/>
        <v>-6294965</v>
      </c>
      <c r="I56" s="50">
        <f t="shared" si="5"/>
        <v>-8694918</v>
      </c>
      <c r="J56" s="50">
        <f t="shared" si="5"/>
        <v>-17006362</v>
      </c>
      <c r="K56" s="50">
        <f t="shared" si="5"/>
        <v>-5064174</v>
      </c>
      <c r="L56" s="50">
        <f t="shared" si="5"/>
        <v>-2091064</v>
      </c>
      <c r="M56" s="50">
        <f t="shared" si="5"/>
        <v>-11106327</v>
      </c>
      <c r="N56" s="50">
        <f t="shared" si="5"/>
        <v>-18261565</v>
      </c>
      <c r="O56" s="50">
        <f t="shared" si="5"/>
        <v>-11170047</v>
      </c>
      <c r="P56" s="50">
        <f t="shared" si="5"/>
        <v>-3910849</v>
      </c>
      <c r="Q56" s="50">
        <f t="shared" si="5"/>
        <v>-8143085</v>
      </c>
      <c r="R56" s="50">
        <f t="shared" si="5"/>
        <v>-23223981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-58491908</v>
      </c>
      <c r="X56" s="50">
        <f t="shared" si="5"/>
        <v>-36347341</v>
      </c>
      <c r="Y56" s="50">
        <f t="shared" si="5"/>
        <v>-22144567</v>
      </c>
      <c r="Z56" s="51">
        <f>+IF(X56&lt;&gt;0,+(Y56/X56)*100,0)</f>
        <v>60.924861051046349</v>
      </c>
      <c r="AA56" s="48">
        <f>SUM(AA53:AA55)</f>
        <v>-61981340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-49837846</v>
      </c>
      <c r="D59" s="65">
        <f>SUM(D56:D58)</f>
        <v>0</v>
      </c>
      <c r="E59" s="66">
        <f t="shared" si="6"/>
        <v>-38713287</v>
      </c>
      <c r="F59" s="67">
        <f t="shared" si="6"/>
        <v>-61981340</v>
      </c>
      <c r="G59" s="67">
        <f t="shared" si="6"/>
        <v>-2016479</v>
      </c>
      <c r="H59" s="67">
        <f t="shared" si="6"/>
        <v>-6294965</v>
      </c>
      <c r="I59" s="67">
        <f t="shared" si="6"/>
        <v>-8694918</v>
      </c>
      <c r="J59" s="67">
        <f t="shared" si="6"/>
        <v>-17006362</v>
      </c>
      <c r="K59" s="67">
        <f t="shared" si="6"/>
        <v>-5064174</v>
      </c>
      <c r="L59" s="67">
        <f t="shared" si="6"/>
        <v>-2091064</v>
      </c>
      <c r="M59" s="67">
        <f t="shared" si="6"/>
        <v>-11106327</v>
      </c>
      <c r="N59" s="67">
        <f t="shared" si="6"/>
        <v>-18261565</v>
      </c>
      <c r="O59" s="67">
        <f t="shared" si="6"/>
        <v>-11170047</v>
      </c>
      <c r="P59" s="67">
        <f t="shared" si="6"/>
        <v>-3910849</v>
      </c>
      <c r="Q59" s="67">
        <f t="shared" si="6"/>
        <v>-8143085</v>
      </c>
      <c r="R59" s="67">
        <f t="shared" si="6"/>
        <v>-23223981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-58491908</v>
      </c>
      <c r="X59" s="67">
        <f t="shared" si="6"/>
        <v>-36347341</v>
      </c>
      <c r="Y59" s="67">
        <f t="shared" si="6"/>
        <v>-22144567</v>
      </c>
      <c r="Z59" s="68">
        <f>+IF(X59&lt;&gt;0,+(Y59/X59)*100,0)</f>
        <v>60.924861051046349</v>
      </c>
      <c r="AA59" s="65">
        <f>SUM(AA56:AA58)</f>
        <v>-61981340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163063393</v>
      </c>
      <c r="D6" s="20"/>
      <c r="E6" s="21">
        <v>212788999</v>
      </c>
      <c r="F6" s="22">
        <v>212788999</v>
      </c>
      <c r="G6" s="22">
        <v>17053775</v>
      </c>
      <c r="H6" s="22">
        <v>18083539</v>
      </c>
      <c r="I6" s="22">
        <v>16919707</v>
      </c>
      <c r="J6" s="22">
        <v>52057021</v>
      </c>
      <c r="K6" s="22">
        <v>17029345</v>
      </c>
      <c r="L6" s="22">
        <v>17349528</v>
      </c>
      <c r="M6" s="22">
        <v>15593009</v>
      </c>
      <c r="N6" s="22">
        <v>49971882</v>
      </c>
      <c r="O6" s="22">
        <v>16322315</v>
      </c>
      <c r="P6" s="22">
        <v>14812931</v>
      </c>
      <c r="Q6" s="22">
        <v>15648899</v>
      </c>
      <c r="R6" s="22">
        <v>46784145</v>
      </c>
      <c r="S6" s="22"/>
      <c r="T6" s="22"/>
      <c r="U6" s="22"/>
      <c r="V6" s="22"/>
      <c r="W6" s="22">
        <v>148813048</v>
      </c>
      <c r="X6" s="22">
        <v>159591690</v>
      </c>
      <c r="Y6" s="22">
        <v>-10778642</v>
      </c>
      <c r="Z6" s="23">
        <v>-6.753886746860065</v>
      </c>
      <c r="AA6" s="20">
        <v>212788999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5801559</v>
      </c>
      <c r="D13" s="20"/>
      <c r="E13" s="21">
        <v>7458249</v>
      </c>
      <c r="F13" s="22">
        <v>7458249</v>
      </c>
      <c r="G13" s="22"/>
      <c r="H13" s="22"/>
      <c r="I13" s="22"/>
      <c r="J13" s="22"/>
      <c r="K13" s="22"/>
      <c r="L13" s="22"/>
      <c r="M13" s="22">
        <v>3505300</v>
      </c>
      <c r="N13" s="22">
        <v>3505300</v>
      </c>
      <c r="O13" s="22"/>
      <c r="P13" s="22"/>
      <c r="Q13" s="22">
        <v>1772914</v>
      </c>
      <c r="R13" s="22">
        <v>1772914</v>
      </c>
      <c r="S13" s="22"/>
      <c r="T13" s="22"/>
      <c r="U13" s="22"/>
      <c r="V13" s="22"/>
      <c r="W13" s="22">
        <v>5278214</v>
      </c>
      <c r="X13" s="22">
        <v>5593680</v>
      </c>
      <c r="Y13" s="22">
        <v>-315466</v>
      </c>
      <c r="Z13" s="23">
        <v>-5.6396862173023843</v>
      </c>
      <c r="AA13" s="20">
        <v>7458249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511268</v>
      </c>
      <c r="D23" s="20"/>
      <c r="E23" s="21">
        <v>3500000</v>
      </c>
      <c r="F23" s="22">
        <v>3500000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2624994</v>
      </c>
      <c r="Y23" s="22">
        <v>-2624994</v>
      </c>
      <c r="Z23" s="23">
        <v>-100</v>
      </c>
      <c r="AA23" s="20">
        <v>3500000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2211000</v>
      </c>
      <c r="F28" s="22">
        <v>2211000</v>
      </c>
      <c r="G28" s="22">
        <v>143761</v>
      </c>
      <c r="H28" s="22">
        <v>143524</v>
      </c>
      <c r="I28" s="22">
        <v>144574</v>
      </c>
      <c r="J28" s="22">
        <v>431859</v>
      </c>
      <c r="K28" s="22">
        <v>143761</v>
      </c>
      <c r="L28" s="22">
        <v>144942</v>
      </c>
      <c r="M28" s="22">
        <v>147002</v>
      </c>
      <c r="N28" s="22">
        <v>435705</v>
      </c>
      <c r="O28" s="22">
        <v>168051</v>
      </c>
      <c r="P28" s="22">
        <v>157412</v>
      </c>
      <c r="Q28" s="22">
        <v>225047</v>
      </c>
      <c r="R28" s="22">
        <v>550510</v>
      </c>
      <c r="S28" s="22"/>
      <c r="T28" s="22"/>
      <c r="U28" s="22"/>
      <c r="V28" s="22"/>
      <c r="W28" s="22">
        <v>1418074</v>
      </c>
      <c r="X28" s="22">
        <v>1658250</v>
      </c>
      <c r="Y28" s="22">
        <v>-240176</v>
      </c>
      <c r="Z28" s="23">
        <v>-14.483702698628074</v>
      </c>
      <c r="AA28" s="20">
        <v>2211000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169376220</v>
      </c>
      <c r="D32" s="29">
        <f t="shared" ref="D32:Y32" si="0">SUM(D6:D31)</f>
        <v>0</v>
      </c>
      <c r="E32" s="30">
        <f t="shared" si="0"/>
        <v>225958248</v>
      </c>
      <c r="F32" s="31">
        <f t="shared" si="0"/>
        <v>225958248</v>
      </c>
      <c r="G32" s="31">
        <f t="shared" si="0"/>
        <v>17197536</v>
      </c>
      <c r="H32" s="31">
        <f t="shared" si="0"/>
        <v>18227063</v>
      </c>
      <c r="I32" s="31">
        <f t="shared" si="0"/>
        <v>17064281</v>
      </c>
      <c r="J32" s="31">
        <f t="shared" si="0"/>
        <v>52488880</v>
      </c>
      <c r="K32" s="31">
        <f t="shared" si="0"/>
        <v>17173106</v>
      </c>
      <c r="L32" s="31">
        <f t="shared" si="0"/>
        <v>17494470</v>
      </c>
      <c r="M32" s="31">
        <f t="shared" si="0"/>
        <v>19245311</v>
      </c>
      <c r="N32" s="31">
        <f t="shared" si="0"/>
        <v>53912887</v>
      </c>
      <c r="O32" s="31">
        <f t="shared" si="0"/>
        <v>16490366</v>
      </c>
      <c r="P32" s="31">
        <f t="shared" si="0"/>
        <v>14970343</v>
      </c>
      <c r="Q32" s="31">
        <f t="shared" si="0"/>
        <v>17646860</v>
      </c>
      <c r="R32" s="31">
        <f t="shared" si="0"/>
        <v>49107569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155509336</v>
      </c>
      <c r="X32" s="31">
        <f t="shared" si="0"/>
        <v>169468614</v>
      </c>
      <c r="Y32" s="31">
        <f t="shared" si="0"/>
        <v>-13959278</v>
      </c>
      <c r="Z32" s="32">
        <f>+IF(X32&lt;&gt;0,+(Y32/X32)*100,0)</f>
        <v>-8.2370874880702107</v>
      </c>
      <c r="AA32" s="29">
        <f>SUM(AA6:AA31)</f>
        <v>225958248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19788309</v>
      </c>
      <c r="D34" s="20"/>
      <c r="E34" s="21">
        <v>21314380</v>
      </c>
      <c r="F34" s="22">
        <v>21314380</v>
      </c>
      <c r="G34" s="22">
        <v>1436546</v>
      </c>
      <c r="H34" s="22">
        <v>1698358</v>
      </c>
      <c r="I34" s="22">
        <v>1710894</v>
      </c>
      <c r="J34" s="22">
        <v>4845798</v>
      </c>
      <c r="K34" s="22">
        <v>1757511</v>
      </c>
      <c r="L34" s="22">
        <v>1779673</v>
      </c>
      <c r="M34" s="22">
        <v>1733507</v>
      </c>
      <c r="N34" s="22">
        <v>5270691</v>
      </c>
      <c r="O34" s="22">
        <v>1695515</v>
      </c>
      <c r="P34" s="22">
        <v>1706584</v>
      </c>
      <c r="Q34" s="22">
        <v>1836167</v>
      </c>
      <c r="R34" s="22">
        <v>5238266</v>
      </c>
      <c r="S34" s="22"/>
      <c r="T34" s="22"/>
      <c r="U34" s="22"/>
      <c r="V34" s="22"/>
      <c r="W34" s="22">
        <v>15354755</v>
      </c>
      <c r="X34" s="22">
        <v>15985737</v>
      </c>
      <c r="Y34" s="22">
        <v>-630982</v>
      </c>
      <c r="Z34" s="23">
        <v>-3.9471561430042295</v>
      </c>
      <c r="AA34" s="20">
        <v>21314380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148293792</v>
      </c>
      <c r="D36" s="20"/>
      <c r="E36" s="21">
        <v>195855000</v>
      </c>
      <c r="F36" s="22">
        <v>195855000</v>
      </c>
      <c r="G36" s="22">
        <v>19952111</v>
      </c>
      <c r="H36" s="22">
        <v>33814214</v>
      </c>
      <c r="I36" s="22">
        <v>17005607</v>
      </c>
      <c r="J36" s="22">
        <v>70771932</v>
      </c>
      <c r="K36" s="22">
        <v>19339437</v>
      </c>
      <c r="L36" s="22">
        <v>16362985</v>
      </c>
      <c r="M36" s="22">
        <v>29378898</v>
      </c>
      <c r="N36" s="22">
        <v>65081320</v>
      </c>
      <c r="O36" s="22">
        <v>17211586</v>
      </c>
      <c r="P36" s="22">
        <v>16240066</v>
      </c>
      <c r="Q36" s="22">
        <v>17988421</v>
      </c>
      <c r="R36" s="22">
        <v>51440073</v>
      </c>
      <c r="S36" s="22"/>
      <c r="T36" s="22"/>
      <c r="U36" s="22"/>
      <c r="V36" s="22"/>
      <c r="W36" s="22">
        <v>187293325</v>
      </c>
      <c r="X36" s="22">
        <v>146891250</v>
      </c>
      <c r="Y36" s="22">
        <v>40402075</v>
      </c>
      <c r="Z36" s="23">
        <v>27.504752665662522</v>
      </c>
      <c r="AA36" s="20">
        <v>195855000</v>
      </c>
    </row>
    <row r="37" spans="1:27" ht="13.5" x14ac:dyDescent="0.25">
      <c r="A37" s="19" t="s">
        <v>63</v>
      </c>
      <c r="B37" s="15" t="s">
        <v>32</v>
      </c>
      <c r="C37" s="20">
        <v>4412827</v>
      </c>
      <c r="D37" s="20"/>
      <c r="E37" s="21">
        <v>4999992</v>
      </c>
      <c r="F37" s="22">
        <v>4999992</v>
      </c>
      <c r="G37" s="22"/>
      <c r="H37" s="22">
        <v>531840</v>
      </c>
      <c r="I37" s="22">
        <v>303992</v>
      </c>
      <c r="J37" s="22">
        <v>835832</v>
      </c>
      <c r="K37" s="22">
        <v>1312486</v>
      </c>
      <c r="L37" s="22">
        <v>788009</v>
      </c>
      <c r="M37" s="22">
        <v>121952</v>
      </c>
      <c r="N37" s="22">
        <v>2222447</v>
      </c>
      <c r="O37" s="22">
        <v>467884</v>
      </c>
      <c r="P37" s="22">
        <v>684285</v>
      </c>
      <c r="Q37" s="22">
        <v>335132</v>
      </c>
      <c r="R37" s="22">
        <v>1487301</v>
      </c>
      <c r="S37" s="22"/>
      <c r="T37" s="22"/>
      <c r="U37" s="22"/>
      <c r="V37" s="22"/>
      <c r="W37" s="22">
        <v>4545580</v>
      </c>
      <c r="X37" s="22">
        <v>3749994</v>
      </c>
      <c r="Y37" s="22">
        <v>795586</v>
      </c>
      <c r="Z37" s="23">
        <v>21.215660611723646</v>
      </c>
      <c r="AA37" s="20">
        <v>4999992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12506112</v>
      </c>
      <c r="F38" s="22">
        <v>12506112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9379584</v>
      </c>
      <c r="Y38" s="22">
        <v>-9379584</v>
      </c>
      <c r="Z38" s="23">
        <v>-100</v>
      </c>
      <c r="AA38" s="20">
        <v>12506112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15524892</v>
      </c>
      <c r="F39" s="22">
        <v>15524892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11643669</v>
      </c>
      <c r="Y39" s="22">
        <v>-11643669</v>
      </c>
      <c r="Z39" s="23">
        <v>-100</v>
      </c>
      <c r="AA39" s="20">
        <v>15524892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37370615</v>
      </c>
      <c r="D41" s="20"/>
      <c r="E41" s="21">
        <v>50799980</v>
      </c>
      <c r="F41" s="22">
        <v>50799980</v>
      </c>
      <c r="G41" s="22">
        <v>2985851</v>
      </c>
      <c r="H41" s="22">
        <v>3033067</v>
      </c>
      <c r="I41" s="22">
        <v>3975019</v>
      </c>
      <c r="J41" s="22">
        <v>9993937</v>
      </c>
      <c r="K41" s="22">
        <v>3797563</v>
      </c>
      <c r="L41" s="22">
        <v>10009624</v>
      </c>
      <c r="M41" s="22">
        <v>-1450444</v>
      </c>
      <c r="N41" s="22">
        <v>12356743</v>
      </c>
      <c r="O41" s="22">
        <v>3708382</v>
      </c>
      <c r="P41" s="22">
        <v>4416701</v>
      </c>
      <c r="Q41" s="22">
        <v>2744686</v>
      </c>
      <c r="R41" s="22">
        <v>10869769</v>
      </c>
      <c r="S41" s="22"/>
      <c r="T41" s="22"/>
      <c r="U41" s="22"/>
      <c r="V41" s="22"/>
      <c r="W41" s="22">
        <v>33220449</v>
      </c>
      <c r="X41" s="22">
        <v>38099979</v>
      </c>
      <c r="Y41" s="22">
        <v>-4879530</v>
      </c>
      <c r="Z41" s="23">
        <v>-12.807172413402117</v>
      </c>
      <c r="AA41" s="20">
        <v>50799980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>
        <v>8053</v>
      </c>
      <c r="P43" s="22">
        <v>-3055</v>
      </c>
      <c r="Q43" s="22">
        <v>55705</v>
      </c>
      <c r="R43" s="22">
        <v>60703</v>
      </c>
      <c r="S43" s="22"/>
      <c r="T43" s="22"/>
      <c r="U43" s="22"/>
      <c r="V43" s="22"/>
      <c r="W43" s="22">
        <v>60703</v>
      </c>
      <c r="X43" s="22"/>
      <c r="Y43" s="22">
        <v>60703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7650188</v>
      </c>
      <c r="D44" s="20"/>
      <c r="E44" s="21">
        <v>5668680</v>
      </c>
      <c r="F44" s="22">
        <v>5668680</v>
      </c>
      <c r="G44" s="22">
        <v>603633</v>
      </c>
      <c r="H44" s="22">
        <v>622494</v>
      </c>
      <c r="I44" s="22">
        <v>564749</v>
      </c>
      <c r="J44" s="22">
        <v>1790876</v>
      </c>
      <c r="K44" s="22">
        <v>917271</v>
      </c>
      <c r="L44" s="22">
        <v>775762</v>
      </c>
      <c r="M44" s="22">
        <v>891159</v>
      </c>
      <c r="N44" s="22">
        <v>2584192</v>
      </c>
      <c r="O44" s="22">
        <v>559638</v>
      </c>
      <c r="P44" s="22">
        <v>677044</v>
      </c>
      <c r="Q44" s="22">
        <v>101227</v>
      </c>
      <c r="R44" s="22">
        <v>1337909</v>
      </c>
      <c r="S44" s="22"/>
      <c r="T44" s="22"/>
      <c r="U44" s="22"/>
      <c r="V44" s="22"/>
      <c r="W44" s="22">
        <v>5712977</v>
      </c>
      <c r="X44" s="22">
        <v>4251510</v>
      </c>
      <c r="Y44" s="22">
        <v>1461467</v>
      </c>
      <c r="Z44" s="23">
        <v>34.375245501010234</v>
      </c>
      <c r="AA44" s="20">
        <v>5668680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217515731</v>
      </c>
      <c r="D47" s="29">
        <f t="shared" ref="D47:Y47" si="1">SUM(D34:D46)</f>
        <v>0</v>
      </c>
      <c r="E47" s="30">
        <f t="shared" si="1"/>
        <v>306669036</v>
      </c>
      <c r="F47" s="31">
        <f t="shared" si="1"/>
        <v>306669036</v>
      </c>
      <c r="G47" s="31">
        <f t="shared" si="1"/>
        <v>24978141</v>
      </c>
      <c r="H47" s="31">
        <f t="shared" si="1"/>
        <v>39699973</v>
      </c>
      <c r="I47" s="31">
        <f t="shared" si="1"/>
        <v>23560261</v>
      </c>
      <c r="J47" s="31">
        <f t="shared" si="1"/>
        <v>88238375</v>
      </c>
      <c r="K47" s="31">
        <f t="shared" si="1"/>
        <v>27124268</v>
      </c>
      <c r="L47" s="31">
        <f t="shared" si="1"/>
        <v>29716053</v>
      </c>
      <c r="M47" s="31">
        <f t="shared" si="1"/>
        <v>30675072</v>
      </c>
      <c r="N47" s="31">
        <f t="shared" si="1"/>
        <v>87515393</v>
      </c>
      <c r="O47" s="31">
        <f t="shared" si="1"/>
        <v>23651058</v>
      </c>
      <c r="P47" s="31">
        <f t="shared" si="1"/>
        <v>23721625</v>
      </c>
      <c r="Q47" s="31">
        <f t="shared" si="1"/>
        <v>23061338</v>
      </c>
      <c r="R47" s="31">
        <f t="shared" si="1"/>
        <v>70434021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246187789</v>
      </c>
      <c r="X47" s="31">
        <f t="shared" si="1"/>
        <v>230001723</v>
      </c>
      <c r="Y47" s="31">
        <f t="shared" si="1"/>
        <v>16186066</v>
      </c>
      <c r="Z47" s="32">
        <f>+IF(X47&lt;&gt;0,+(Y47/X47)*100,0)</f>
        <v>7.0373672809398906</v>
      </c>
      <c r="AA47" s="29">
        <f>SUM(AA34:AA46)</f>
        <v>306669036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-48139511</v>
      </c>
      <c r="D48" s="39">
        <f t="shared" si="2"/>
        <v>0</v>
      </c>
      <c r="E48" s="40">
        <f t="shared" si="2"/>
        <v>-80710788</v>
      </c>
      <c r="F48" s="41">
        <f t="shared" si="2"/>
        <v>-80710788</v>
      </c>
      <c r="G48" s="41">
        <f t="shared" si="2"/>
        <v>-7780605</v>
      </c>
      <c r="H48" s="41">
        <f t="shared" si="2"/>
        <v>-21472910</v>
      </c>
      <c r="I48" s="41">
        <f t="shared" si="2"/>
        <v>-6495980</v>
      </c>
      <c r="J48" s="41">
        <f t="shared" si="2"/>
        <v>-35749495</v>
      </c>
      <c r="K48" s="41">
        <f t="shared" si="2"/>
        <v>-9951162</v>
      </c>
      <c r="L48" s="41">
        <f t="shared" si="2"/>
        <v>-12221583</v>
      </c>
      <c r="M48" s="41">
        <f t="shared" si="2"/>
        <v>-11429761</v>
      </c>
      <c r="N48" s="41">
        <f t="shared" si="2"/>
        <v>-33602506</v>
      </c>
      <c r="O48" s="41">
        <f t="shared" si="2"/>
        <v>-7160692</v>
      </c>
      <c r="P48" s="41">
        <f t="shared" si="2"/>
        <v>-8751282</v>
      </c>
      <c r="Q48" s="41">
        <f t="shared" si="2"/>
        <v>-5414478</v>
      </c>
      <c r="R48" s="41">
        <f t="shared" si="2"/>
        <v>-21326452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-90678453</v>
      </c>
      <c r="X48" s="41">
        <f t="shared" si="2"/>
        <v>-60533109</v>
      </c>
      <c r="Y48" s="41">
        <f t="shared" si="2"/>
        <v>-30145344</v>
      </c>
      <c r="Z48" s="42">
        <f>+IF(X48&lt;&gt;0,+(Y48/X48)*100,0)</f>
        <v>49.799761647795094</v>
      </c>
      <c r="AA48" s="39">
        <f>+AA32-AA47</f>
        <v>-80710788</v>
      </c>
    </row>
    <row r="49" spans="1:27" ht="25.5" x14ac:dyDescent="0.25">
      <c r="A49" s="43" t="s">
        <v>74</v>
      </c>
      <c r="B49" s="15" t="s">
        <v>32</v>
      </c>
      <c r="C49" s="20">
        <v>8516698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-39622813</v>
      </c>
      <c r="D51" s="48">
        <f t="shared" si="3"/>
        <v>0</v>
      </c>
      <c r="E51" s="49">
        <f t="shared" si="3"/>
        <v>-80710788</v>
      </c>
      <c r="F51" s="50">
        <f t="shared" si="3"/>
        <v>-80710788</v>
      </c>
      <c r="G51" s="50">
        <f t="shared" si="3"/>
        <v>-7780605</v>
      </c>
      <c r="H51" s="50">
        <f t="shared" si="3"/>
        <v>-21472910</v>
      </c>
      <c r="I51" s="50">
        <f t="shared" si="3"/>
        <v>-6495980</v>
      </c>
      <c r="J51" s="50">
        <f t="shared" si="3"/>
        <v>-35749495</v>
      </c>
      <c r="K51" s="50">
        <f t="shared" si="3"/>
        <v>-9951162</v>
      </c>
      <c r="L51" s="50">
        <f t="shared" si="3"/>
        <v>-12221583</v>
      </c>
      <c r="M51" s="50">
        <f t="shared" si="3"/>
        <v>-11429761</v>
      </c>
      <c r="N51" s="50">
        <f t="shared" si="3"/>
        <v>-33602506</v>
      </c>
      <c r="O51" s="50">
        <f t="shared" si="3"/>
        <v>-7160692</v>
      </c>
      <c r="P51" s="50">
        <f t="shared" si="3"/>
        <v>-8751282</v>
      </c>
      <c r="Q51" s="50">
        <f t="shared" si="3"/>
        <v>-5414478</v>
      </c>
      <c r="R51" s="50">
        <f t="shared" si="3"/>
        <v>-21326452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-90678453</v>
      </c>
      <c r="X51" s="50">
        <f t="shared" si="3"/>
        <v>-60533109</v>
      </c>
      <c r="Y51" s="50">
        <f t="shared" si="3"/>
        <v>-30145344</v>
      </c>
      <c r="Z51" s="51">
        <f>+IF(X51&lt;&gt;0,+(Y51/X51)*100,0)</f>
        <v>49.799761647795094</v>
      </c>
      <c r="AA51" s="48">
        <f>SUM(AA48:AA50)</f>
        <v>-80710788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-39622813</v>
      </c>
      <c r="D53" s="54">
        <f>+D51-D52</f>
        <v>0</v>
      </c>
      <c r="E53" s="55">
        <f t="shared" si="4"/>
        <v>-80710788</v>
      </c>
      <c r="F53" s="56">
        <f t="shared" si="4"/>
        <v>-80710788</v>
      </c>
      <c r="G53" s="56">
        <f t="shared" si="4"/>
        <v>-7780605</v>
      </c>
      <c r="H53" s="56">
        <f t="shared" si="4"/>
        <v>-21472910</v>
      </c>
      <c r="I53" s="56">
        <f t="shared" si="4"/>
        <v>-6495980</v>
      </c>
      <c r="J53" s="56">
        <f t="shared" si="4"/>
        <v>-35749495</v>
      </c>
      <c r="K53" s="56">
        <f t="shared" si="4"/>
        <v>-9951162</v>
      </c>
      <c r="L53" s="56">
        <f t="shared" si="4"/>
        <v>-12221583</v>
      </c>
      <c r="M53" s="56">
        <f t="shared" si="4"/>
        <v>-11429761</v>
      </c>
      <c r="N53" s="56">
        <f t="shared" si="4"/>
        <v>-33602506</v>
      </c>
      <c r="O53" s="56">
        <f t="shared" si="4"/>
        <v>-7160692</v>
      </c>
      <c r="P53" s="56">
        <f t="shared" si="4"/>
        <v>-8751282</v>
      </c>
      <c r="Q53" s="56">
        <f t="shared" si="4"/>
        <v>-5414478</v>
      </c>
      <c r="R53" s="56">
        <f t="shared" si="4"/>
        <v>-21326452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-90678453</v>
      </c>
      <c r="X53" s="56">
        <f t="shared" si="4"/>
        <v>-60533109</v>
      </c>
      <c r="Y53" s="56">
        <f t="shared" si="4"/>
        <v>-30145344</v>
      </c>
      <c r="Z53" s="57">
        <f>+IF(X53&lt;&gt;0,+(Y53/X53)*100,0)</f>
        <v>49.799761647795094</v>
      </c>
      <c r="AA53" s="54">
        <f>+AA51-AA52</f>
        <v>-80710788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-39622813</v>
      </c>
      <c r="D56" s="48">
        <f>SUM(D53:D55)</f>
        <v>0</v>
      </c>
      <c r="E56" s="49">
        <f t="shared" si="5"/>
        <v>-80710788</v>
      </c>
      <c r="F56" s="50">
        <f t="shared" si="5"/>
        <v>-80710788</v>
      </c>
      <c r="G56" s="50">
        <f t="shared" si="5"/>
        <v>-7780605</v>
      </c>
      <c r="H56" s="50">
        <f t="shared" si="5"/>
        <v>-21472910</v>
      </c>
      <c r="I56" s="50">
        <f t="shared" si="5"/>
        <v>-6495980</v>
      </c>
      <c r="J56" s="50">
        <f t="shared" si="5"/>
        <v>-35749495</v>
      </c>
      <c r="K56" s="50">
        <f t="shared" si="5"/>
        <v>-9951162</v>
      </c>
      <c r="L56" s="50">
        <f t="shared" si="5"/>
        <v>-12221583</v>
      </c>
      <c r="M56" s="50">
        <f t="shared" si="5"/>
        <v>-11429761</v>
      </c>
      <c r="N56" s="50">
        <f t="shared" si="5"/>
        <v>-33602506</v>
      </c>
      <c r="O56" s="50">
        <f t="shared" si="5"/>
        <v>-7160692</v>
      </c>
      <c r="P56" s="50">
        <f t="shared" si="5"/>
        <v>-8751282</v>
      </c>
      <c r="Q56" s="50">
        <f t="shared" si="5"/>
        <v>-5414478</v>
      </c>
      <c r="R56" s="50">
        <f t="shared" si="5"/>
        <v>-21326452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-90678453</v>
      </c>
      <c r="X56" s="50">
        <f t="shared" si="5"/>
        <v>-60533109</v>
      </c>
      <c r="Y56" s="50">
        <f t="shared" si="5"/>
        <v>-30145344</v>
      </c>
      <c r="Z56" s="51">
        <f>+IF(X56&lt;&gt;0,+(Y56/X56)*100,0)</f>
        <v>49.799761647795094</v>
      </c>
      <c r="AA56" s="48">
        <f>SUM(AA53:AA55)</f>
        <v>-80710788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-39622813</v>
      </c>
      <c r="D59" s="65">
        <f>SUM(D56:D58)</f>
        <v>0</v>
      </c>
      <c r="E59" s="66">
        <f t="shared" si="6"/>
        <v>-80710788</v>
      </c>
      <c r="F59" s="67">
        <f t="shared" si="6"/>
        <v>-80710788</v>
      </c>
      <c r="G59" s="67">
        <f t="shared" si="6"/>
        <v>-7780605</v>
      </c>
      <c r="H59" s="67">
        <f t="shared" si="6"/>
        <v>-21472910</v>
      </c>
      <c r="I59" s="67">
        <f t="shared" si="6"/>
        <v>-6495980</v>
      </c>
      <c r="J59" s="67">
        <f t="shared" si="6"/>
        <v>-35749495</v>
      </c>
      <c r="K59" s="67">
        <f t="shared" si="6"/>
        <v>-9951162</v>
      </c>
      <c r="L59" s="67">
        <f t="shared" si="6"/>
        <v>-12221583</v>
      </c>
      <c r="M59" s="67">
        <f t="shared" si="6"/>
        <v>-11429761</v>
      </c>
      <c r="N59" s="67">
        <f t="shared" si="6"/>
        <v>-33602506</v>
      </c>
      <c r="O59" s="67">
        <f t="shared" si="6"/>
        <v>-7160692</v>
      </c>
      <c r="P59" s="67">
        <f t="shared" si="6"/>
        <v>-8751282</v>
      </c>
      <c r="Q59" s="67">
        <f t="shared" si="6"/>
        <v>-5414478</v>
      </c>
      <c r="R59" s="67">
        <f t="shared" si="6"/>
        <v>-21326452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-90678453</v>
      </c>
      <c r="X59" s="67">
        <f t="shared" si="6"/>
        <v>-60533109</v>
      </c>
      <c r="Y59" s="67">
        <f t="shared" si="6"/>
        <v>-30145344</v>
      </c>
      <c r="Z59" s="68">
        <f>+IF(X59&lt;&gt;0,+(Y59/X59)*100,0)</f>
        <v>49.799761647795094</v>
      </c>
      <c r="AA59" s="65">
        <f>SUM(AA56:AA58)</f>
        <v>-80710788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126126115</v>
      </c>
      <c r="D6" s="20"/>
      <c r="E6" s="21">
        <v>152012008</v>
      </c>
      <c r="F6" s="22">
        <v>152012008</v>
      </c>
      <c r="G6" s="22"/>
      <c r="H6" s="22">
        <v>13470368</v>
      </c>
      <c r="I6" s="22">
        <v>19022343</v>
      </c>
      <c r="J6" s="22">
        <v>32492711</v>
      </c>
      <c r="K6" s="22">
        <v>9020647</v>
      </c>
      <c r="L6" s="22">
        <v>9207532</v>
      </c>
      <c r="M6" s="22">
        <v>9144578</v>
      </c>
      <c r="N6" s="22">
        <v>27372757</v>
      </c>
      <c r="O6" s="22">
        <v>10650452</v>
      </c>
      <c r="P6" s="22">
        <v>28302638</v>
      </c>
      <c r="Q6" s="22">
        <v>13289533</v>
      </c>
      <c r="R6" s="22">
        <v>52242623</v>
      </c>
      <c r="S6" s="22"/>
      <c r="T6" s="22"/>
      <c r="U6" s="22"/>
      <c r="V6" s="22"/>
      <c r="W6" s="22">
        <v>112108091</v>
      </c>
      <c r="X6" s="22">
        <v>114008967</v>
      </c>
      <c r="Y6" s="22">
        <v>-1900876</v>
      </c>
      <c r="Z6" s="23">
        <v>-1.6673039411014046</v>
      </c>
      <c r="AA6" s="20">
        <v>152012008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1170505</v>
      </c>
      <c r="D13" s="20"/>
      <c r="E13" s="21">
        <v>1183920</v>
      </c>
      <c r="F13" s="22">
        <v>1568031</v>
      </c>
      <c r="G13" s="22"/>
      <c r="H13" s="22">
        <v>130434</v>
      </c>
      <c r="I13" s="22">
        <v>258589</v>
      </c>
      <c r="J13" s="22">
        <v>389023</v>
      </c>
      <c r="K13" s="22">
        <v>128560</v>
      </c>
      <c r="L13" s="22">
        <v>129759</v>
      </c>
      <c r="M13" s="22">
        <v>133174</v>
      </c>
      <c r="N13" s="22">
        <v>391493</v>
      </c>
      <c r="O13" s="22">
        <v>132961</v>
      </c>
      <c r="P13" s="22">
        <v>133062</v>
      </c>
      <c r="Q13" s="22">
        <v>134068</v>
      </c>
      <c r="R13" s="22">
        <v>400091</v>
      </c>
      <c r="S13" s="22"/>
      <c r="T13" s="22"/>
      <c r="U13" s="22"/>
      <c r="V13" s="22"/>
      <c r="W13" s="22">
        <v>1180607</v>
      </c>
      <c r="X13" s="22">
        <v>1176021</v>
      </c>
      <c r="Y13" s="22">
        <v>4586</v>
      </c>
      <c r="Z13" s="23">
        <v>0.38995902284057854</v>
      </c>
      <c r="AA13" s="20">
        <v>1568031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287107</v>
      </c>
      <c r="D23" s="20"/>
      <c r="E23" s="21">
        <v>273740</v>
      </c>
      <c r="F23" s="22">
        <v>290347</v>
      </c>
      <c r="G23" s="22"/>
      <c r="H23" s="22">
        <v>19143</v>
      </c>
      <c r="I23" s="22">
        <v>50914</v>
      </c>
      <c r="J23" s="22">
        <v>70057</v>
      </c>
      <c r="K23" s="22">
        <v>36957</v>
      </c>
      <c r="L23" s="22">
        <v>19827</v>
      </c>
      <c r="M23" s="22">
        <v>9913</v>
      </c>
      <c r="N23" s="22">
        <v>66697</v>
      </c>
      <c r="O23" s="22">
        <v>29740</v>
      </c>
      <c r="P23" s="22">
        <v>48893</v>
      </c>
      <c r="Q23" s="22"/>
      <c r="R23" s="22">
        <v>78633</v>
      </c>
      <c r="S23" s="22"/>
      <c r="T23" s="22"/>
      <c r="U23" s="22"/>
      <c r="V23" s="22"/>
      <c r="W23" s="22">
        <v>215387</v>
      </c>
      <c r="X23" s="22">
        <v>217755</v>
      </c>
      <c r="Y23" s="22">
        <v>-2368</v>
      </c>
      <c r="Z23" s="23">
        <v>-1.0874606782852287</v>
      </c>
      <c r="AA23" s="20">
        <v>290347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119617456</v>
      </c>
      <c r="D25" s="20"/>
      <c r="E25" s="21">
        <v>145863567</v>
      </c>
      <c r="F25" s="22">
        <v>143863567</v>
      </c>
      <c r="G25" s="22"/>
      <c r="H25" s="22">
        <v>1289414</v>
      </c>
      <c r="I25" s="22">
        <v>54542352</v>
      </c>
      <c r="J25" s="22">
        <v>55831766</v>
      </c>
      <c r="K25" s="22">
        <v>495717</v>
      </c>
      <c r="L25" s="22"/>
      <c r="M25" s="22">
        <v>43154516</v>
      </c>
      <c r="N25" s="22">
        <v>43650233</v>
      </c>
      <c r="O25" s="22"/>
      <c r="P25" s="22">
        <v>5514145</v>
      </c>
      <c r="Q25" s="22">
        <v>33015958</v>
      </c>
      <c r="R25" s="22">
        <v>38530103</v>
      </c>
      <c r="S25" s="22"/>
      <c r="T25" s="22"/>
      <c r="U25" s="22"/>
      <c r="V25" s="22"/>
      <c r="W25" s="22">
        <v>138012102</v>
      </c>
      <c r="X25" s="22">
        <v>140963561</v>
      </c>
      <c r="Y25" s="22">
        <v>-2951459</v>
      </c>
      <c r="Z25" s="23">
        <v>-2.0937744329543437</v>
      </c>
      <c r="AA25" s="20">
        <v>143863567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247201183</v>
      </c>
      <c r="D32" s="29">
        <f t="shared" ref="D32:Y32" si="0">SUM(D6:D31)</f>
        <v>0</v>
      </c>
      <c r="E32" s="30">
        <f t="shared" si="0"/>
        <v>299333235</v>
      </c>
      <c r="F32" s="31">
        <f t="shared" si="0"/>
        <v>297733953</v>
      </c>
      <c r="G32" s="31">
        <f t="shared" si="0"/>
        <v>0</v>
      </c>
      <c r="H32" s="31">
        <f t="shared" si="0"/>
        <v>14909359</v>
      </c>
      <c r="I32" s="31">
        <f t="shared" si="0"/>
        <v>73874198</v>
      </c>
      <c r="J32" s="31">
        <f t="shared" si="0"/>
        <v>88783557</v>
      </c>
      <c r="K32" s="31">
        <f t="shared" si="0"/>
        <v>9681881</v>
      </c>
      <c r="L32" s="31">
        <f t="shared" si="0"/>
        <v>9357118</v>
      </c>
      <c r="M32" s="31">
        <f t="shared" si="0"/>
        <v>52442181</v>
      </c>
      <c r="N32" s="31">
        <f t="shared" si="0"/>
        <v>71481180</v>
      </c>
      <c r="O32" s="31">
        <f t="shared" si="0"/>
        <v>10813153</v>
      </c>
      <c r="P32" s="31">
        <f t="shared" si="0"/>
        <v>33998738</v>
      </c>
      <c r="Q32" s="31">
        <f t="shared" si="0"/>
        <v>46439559</v>
      </c>
      <c r="R32" s="31">
        <f t="shared" si="0"/>
        <v>91251450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251516187</v>
      </c>
      <c r="X32" s="31">
        <f t="shared" si="0"/>
        <v>256366304</v>
      </c>
      <c r="Y32" s="31">
        <f t="shared" si="0"/>
        <v>-4850117</v>
      </c>
      <c r="Z32" s="32">
        <f>+IF(X32&lt;&gt;0,+(Y32/X32)*100,0)</f>
        <v>-1.8918699237478571</v>
      </c>
      <c r="AA32" s="29">
        <f>SUM(AA6:AA31)</f>
        <v>297733953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33857360</v>
      </c>
      <c r="D34" s="20"/>
      <c r="E34" s="21">
        <v>34971537</v>
      </c>
      <c r="F34" s="22">
        <v>34971537</v>
      </c>
      <c r="G34" s="22"/>
      <c r="H34" s="22">
        <v>3131702</v>
      </c>
      <c r="I34" s="22">
        <v>5962797</v>
      </c>
      <c r="J34" s="22">
        <v>9094499</v>
      </c>
      <c r="K34" s="22">
        <v>3063719</v>
      </c>
      <c r="L34" s="22">
        <v>4730314</v>
      </c>
      <c r="M34" s="22">
        <v>3044956</v>
      </c>
      <c r="N34" s="22">
        <v>10838989</v>
      </c>
      <c r="O34" s="22">
        <v>3218023</v>
      </c>
      <c r="P34" s="22">
        <v>3148003</v>
      </c>
      <c r="Q34" s="22">
        <v>3173452</v>
      </c>
      <c r="R34" s="22">
        <v>9539478</v>
      </c>
      <c r="S34" s="22"/>
      <c r="T34" s="22"/>
      <c r="U34" s="22"/>
      <c r="V34" s="22"/>
      <c r="W34" s="22">
        <v>29472966</v>
      </c>
      <c r="X34" s="22">
        <v>26228763</v>
      </c>
      <c r="Y34" s="22">
        <v>3244203</v>
      </c>
      <c r="Z34" s="23">
        <v>12.368875344979099</v>
      </c>
      <c r="AA34" s="20">
        <v>34971537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103474264</v>
      </c>
      <c r="D36" s="20"/>
      <c r="E36" s="21">
        <v>101539047</v>
      </c>
      <c r="F36" s="22">
        <v>101539047</v>
      </c>
      <c r="G36" s="22"/>
      <c r="H36" s="22">
        <v>13865354</v>
      </c>
      <c r="I36" s="22"/>
      <c r="J36" s="22">
        <v>13865354</v>
      </c>
      <c r="K36" s="22">
        <v>8981017</v>
      </c>
      <c r="L36" s="22">
        <v>6930350</v>
      </c>
      <c r="M36" s="22">
        <v>9532731</v>
      </c>
      <c r="N36" s="22">
        <v>25444098</v>
      </c>
      <c r="O36" s="22"/>
      <c r="P36" s="22">
        <v>10326999</v>
      </c>
      <c r="Q36" s="22">
        <v>20032223</v>
      </c>
      <c r="R36" s="22">
        <v>30359222</v>
      </c>
      <c r="S36" s="22"/>
      <c r="T36" s="22"/>
      <c r="U36" s="22"/>
      <c r="V36" s="22"/>
      <c r="W36" s="22">
        <v>69668674</v>
      </c>
      <c r="X36" s="22">
        <v>76154292</v>
      </c>
      <c r="Y36" s="22">
        <v>-6485618</v>
      </c>
      <c r="Z36" s="23">
        <v>-8.5164182210504951</v>
      </c>
      <c r="AA36" s="20">
        <v>101539047</v>
      </c>
    </row>
    <row r="37" spans="1:27" ht="13.5" x14ac:dyDescent="0.25">
      <c r="A37" s="19" t="s">
        <v>63</v>
      </c>
      <c r="B37" s="15" t="s">
        <v>32</v>
      </c>
      <c r="C37" s="20">
        <v>7897102</v>
      </c>
      <c r="D37" s="20"/>
      <c r="E37" s="21">
        <v>6046294</v>
      </c>
      <c r="F37" s="22">
        <v>5631513</v>
      </c>
      <c r="G37" s="22"/>
      <c r="H37" s="22">
        <v>81259</v>
      </c>
      <c r="I37" s="22">
        <v>260028</v>
      </c>
      <c r="J37" s="22">
        <v>341287</v>
      </c>
      <c r="K37" s="22">
        <v>50533</v>
      </c>
      <c r="L37" s="22"/>
      <c r="M37" s="22">
        <v>308884</v>
      </c>
      <c r="N37" s="22">
        <v>359417</v>
      </c>
      <c r="O37" s="22">
        <v>220513</v>
      </c>
      <c r="P37" s="22">
        <v>1876</v>
      </c>
      <c r="Q37" s="22"/>
      <c r="R37" s="22">
        <v>222389</v>
      </c>
      <c r="S37" s="22"/>
      <c r="T37" s="22"/>
      <c r="U37" s="22"/>
      <c r="V37" s="22"/>
      <c r="W37" s="22">
        <v>923093</v>
      </c>
      <c r="X37" s="22">
        <v>4223655</v>
      </c>
      <c r="Y37" s="22">
        <v>-3300562</v>
      </c>
      <c r="Z37" s="23">
        <v>-78.144687480393173</v>
      </c>
      <c r="AA37" s="20">
        <v>5631513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4831652</v>
      </c>
      <c r="D39" s="20"/>
      <c r="E39" s="21">
        <v>5650834</v>
      </c>
      <c r="F39" s="22">
        <v>5650834</v>
      </c>
      <c r="G39" s="22"/>
      <c r="H39" s="22"/>
      <c r="I39" s="22"/>
      <c r="J39" s="22"/>
      <c r="K39" s="22">
        <v>1173970</v>
      </c>
      <c r="L39" s="22"/>
      <c r="M39" s="22">
        <v>586824</v>
      </c>
      <c r="N39" s="22">
        <v>1760794</v>
      </c>
      <c r="O39" s="22">
        <v>293389</v>
      </c>
      <c r="P39" s="22">
        <v>381798</v>
      </c>
      <c r="Q39" s="22">
        <v>304441</v>
      </c>
      <c r="R39" s="22">
        <v>979628</v>
      </c>
      <c r="S39" s="22"/>
      <c r="T39" s="22"/>
      <c r="U39" s="22"/>
      <c r="V39" s="22"/>
      <c r="W39" s="22">
        <v>2740422</v>
      </c>
      <c r="X39" s="22">
        <v>4238172</v>
      </c>
      <c r="Y39" s="22">
        <v>-1497750</v>
      </c>
      <c r="Z39" s="23">
        <v>-35.339528457080085</v>
      </c>
      <c r="AA39" s="20">
        <v>5650834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21751</v>
      </c>
      <c r="D41" s="20"/>
      <c r="E41" s="21">
        <v>4069661</v>
      </c>
      <c r="F41" s="22">
        <v>9689428</v>
      </c>
      <c r="G41" s="22"/>
      <c r="H41" s="22"/>
      <c r="I41" s="22"/>
      <c r="J41" s="22"/>
      <c r="K41" s="22">
        <v>16398</v>
      </c>
      <c r="L41" s="22">
        <v>68176</v>
      </c>
      <c r="M41" s="22">
        <v>59890</v>
      </c>
      <c r="N41" s="22">
        <v>144464</v>
      </c>
      <c r="O41" s="22">
        <v>148064</v>
      </c>
      <c r="P41" s="22">
        <v>103421</v>
      </c>
      <c r="Q41" s="22">
        <v>374509</v>
      </c>
      <c r="R41" s="22">
        <v>625994</v>
      </c>
      <c r="S41" s="22"/>
      <c r="T41" s="22"/>
      <c r="U41" s="22"/>
      <c r="V41" s="22"/>
      <c r="W41" s="22">
        <v>770458</v>
      </c>
      <c r="X41" s="22">
        <v>7267086</v>
      </c>
      <c r="Y41" s="22">
        <v>-6496628</v>
      </c>
      <c r="Z41" s="23">
        <v>-89.397978777187987</v>
      </c>
      <c r="AA41" s="20">
        <v>9689428</v>
      </c>
    </row>
    <row r="42" spans="1:27" ht="13.5" x14ac:dyDescent="0.25">
      <c r="A42" s="19" t="s">
        <v>67</v>
      </c>
      <c r="B42" s="15" t="s">
        <v>32</v>
      </c>
      <c r="C42" s="20">
        <v>11370845</v>
      </c>
      <c r="D42" s="20"/>
      <c r="E42" s="21">
        <v>16400000</v>
      </c>
      <c r="F42" s="22">
        <v>14400000</v>
      </c>
      <c r="G42" s="22"/>
      <c r="H42" s="22">
        <v>1121230</v>
      </c>
      <c r="I42" s="22">
        <v>521086</v>
      </c>
      <c r="J42" s="22">
        <v>1642316</v>
      </c>
      <c r="K42" s="22">
        <v>431058</v>
      </c>
      <c r="L42" s="22">
        <v>513231</v>
      </c>
      <c r="M42" s="22"/>
      <c r="N42" s="22">
        <v>944289</v>
      </c>
      <c r="O42" s="22"/>
      <c r="P42" s="22">
        <v>4778323</v>
      </c>
      <c r="Q42" s="22">
        <v>565244</v>
      </c>
      <c r="R42" s="22">
        <v>5343567</v>
      </c>
      <c r="S42" s="22"/>
      <c r="T42" s="22"/>
      <c r="U42" s="22"/>
      <c r="V42" s="22"/>
      <c r="W42" s="22">
        <v>7930172</v>
      </c>
      <c r="X42" s="22">
        <v>11500003</v>
      </c>
      <c r="Y42" s="22">
        <v>-3569831</v>
      </c>
      <c r="Z42" s="23">
        <v>-31.042000597738973</v>
      </c>
      <c r="AA42" s="20">
        <v>14400000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66821981</v>
      </c>
      <c r="D44" s="20"/>
      <c r="E44" s="21">
        <v>57772974</v>
      </c>
      <c r="F44" s="22">
        <v>57684077</v>
      </c>
      <c r="G44" s="22"/>
      <c r="H44" s="22">
        <v>8515504</v>
      </c>
      <c r="I44" s="22">
        <v>23908035</v>
      </c>
      <c r="J44" s="22">
        <v>32423539</v>
      </c>
      <c r="K44" s="22">
        <v>7957853</v>
      </c>
      <c r="L44" s="22">
        <v>6781152</v>
      </c>
      <c r="M44" s="22">
        <v>4766441</v>
      </c>
      <c r="N44" s="22">
        <v>19505446</v>
      </c>
      <c r="O44" s="22">
        <v>4021189</v>
      </c>
      <c r="P44" s="22">
        <v>10823930</v>
      </c>
      <c r="Q44" s="22">
        <v>6617801</v>
      </c>
      <c r="R44" s="22">
        <v>21462920</v>
      </c>
      <c r="S44" s="22"/>
      <c r="T44" s="22"/>
      <c r="U44" s="22"/>
      <c r="V44" s="22"/>
      <c r="W44" s="22">
        <v>73391905</v>
      </c>
      <c r="X44" s="22">
        <v>43263117</v>
      </c>
      <c r="Y44" s="22">
        <v>30128788</v>
      </c>
      <c r="Z44" s="23">
        <v>69.64081667994472</v>
      </c>
      <c r="AA44" s="20">
        <v>57684077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228274955</v>
      </c>
      <c r="D47" s="29">
        <f t="shared" ref="D47:Y47" si="1">SUM(D34:D46)</f>
        <v>0</v>
      </c>
      <c r="E47" s="30">
        <f t="shared" si="1"/>
        <v>226450347</v>
      </c>
      <c r="F47" s="31">
        <f t="shared" si="1"/>
        <v>229566436</v>
      </c>
      <c r="G47" s="31">
        <f t="shared" si="1"/>
        <v>0</v>
      </c>
      <c r="H47" s="31">
        <f t="shared" si="1"/>
        <v>26715049</v>
      </c>
      <c r="I47" s="31">
        <f t="shared" si="1"/>
        <v>30651946</v>
      </c>
      <c r="J47" s="31">
        <f t="shared" si="1"/>
        <v>57366995</v>
      </c>
      <c r="K47" s="31">
        <f t="shared" si="1"/>
        <v>21674548</v>
      </c>
      <c r="L47" s="31">
        <f t="shared" si="1"/>
        <v>19023223</v>
      </c>
      <c r="M47" s="31">
        <f t="shared" si="1"/>
        <v>18299726</v>
      </c>
      <c r="N47" s="31">
        <f t="shared" si="1"/>
        <v>58997497</v>
      </c>
      <c r="O47" s="31">
        <f t="shared" si="1"/>
        <v>7901178</v>
      </c>
      <c r="P47" s="31">
        <f t="shared" si="1"/>
        <v>29564350</v>
      </c>
      <c r="Q47" s="31">
        <f t="shared" si="1"/>
        <v>31067670</v>
      </c>
      <c r="R47" s="31">
        <f t="shared" si="1"/>
        <v>68533198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184897690</v>
      </c>
      <c r="X47" s="31">
        <f t="shared" si="1"/>
        <v>172875088</v>
      </c>
      <c r="Y47" s="31">
        <f t="shared" si="1"/>
        <v>12022602</v>
      </c>
      <c r="Z47" s="32">
        <f>+IF(X47&lt;&gt;0,+(Y47/X47)*100,0)</f>
        <v>6.9545023167247786</v>
      </c>
      <c r="AA47" s="29">
        <f>SUM(AA34:AA46)</f>
        <v>229566436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18926228</v>
      </c>
      <c r="D48" s="39">
        <f t="shared" si="2"/>
        <v>0</v>
      </c>
      <c r="E48" s="40">
        <f t="shared" si="2"/>
        <v>72882888</v>
      </c>
      <c r="F48" s="41">
        <f t="shared" si="2"/>
        <v>68167517</v>
      </c>
      <c r="G48" s="41">
        <f t="shared" si="2"/>
        <v>0</v>
      </c>
      <c r="H48" s="41">
        <f t="shared" si="2"/>
        <v>-11805690</v>
      </c>
      <c r="I48" s="41">
        <f t="shared" si="2"/>
        <v>43222252</v>
      </c>
      <c r="J48" s="41">
        <f t="shared" si="2"/>
        <v>31416562</v>
      </c>
      <c r="K48" s="41">
        <f t="shared" si="2"/>
        <v>-11992667</v>
      </c>
      <c r="L48" s="41">
        <f t="shared" si="2"/>
        <v>-9666105</v>
      </c>
      <c r="M48" s="41">
        <f t="shared" si="2"/>
        <v>34142455</v>
      </c>
      <c r="N48" s="41">
        <f t="shared" si="2"/>
        <v>12483683</v>
      </c>
      <c r="O48" s="41">
        <f t="shared" si="2"/>
        <v>2911975</v>
      </c>
      <c r="P48" s="41">
        <f t="shared" si="2"/>
        <v>4434388</v>
      </c>
      <c r="Q48" s="41">
        <f t="shared" si="2"/>
        <v>15371889</v>
      </c>
      <c r="R48" s="41">
        <f t="shared" si="2"/>
        <v>22718252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66618497</v>
      </c>
      <c r="X48" s="41">
        <f t="shared" si="2"/>
        <v>83491216</v>
      </c>
      <c r="Y48" s="41">
        <f t="shared" si="2"/>
        <v>-16872719</v>
      </c>
      <c r="Z48" s="42">
        <f>+IF(X48&lt;&gt;0,+(Y48/X48)*100,0)</f>
        <v>-20.208975037565629</v>
      </c>
      <c r="AA48" s="39">
        <f>+AA32-AA47</f>
        <v>68167517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>
        <v>5250000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2100000</v>
      </c>
      <c r="Y49" s="22">
        <v>-2100000</v>
      </c>
      <c r="Z49" s="23">
        <v>-100</v>
      </c>
      <c r="AA49" s="20">
        <v>5250000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18926228</v>
      </c>
      <c r="D51" s="48">
        <f t="shared" si="3"/>
        <v>0</v>
      </c>
      <c r="E51" s="49">
        <f t="shared" si="3"/>
        <v>72882888</v>
      </c>
      <c r="F51" s="50">
        <f t="shared" si="3"/>
        <v>73417517</v>
      </c>
      <c r="G51" s="50">
        <f t="shared" si="3"/>
        <v>0</v>
      </c>
      <c r="H51" s="50">
        <f t="shared" si="3"/>
        <v>-11805690</v>
      </c>
      <c r="I51" s="50">
        <f t="shared" si="3"/>
        <v>43222252</v>
      </c>
      <c r="J51" s="50">
        <f t="shared" si="3"/>
        <v>31416562</v>
      </c>
      <c r="K51" s="50">
        <f t="shared" si="3"/>
        <v>-11992667</v>
      </c>
      <c r="L51" s="50">
        <f t="shared" si="3"/>
        <v>-9666105</v>
      </c>
      <c r="M51" s="50">
        <f t="shared" si="3"/>
        <v>34142455</v>
      </c>
      <c r="N51" s="50">
        <f t="shared" si="3"/>
        <v>12483683</v>
      </c>
      <c r="O51" s="50">
        <f t="shared" si="3"/>
        <v>2911975</v>
      </c>
      <c r="P51" s="50">
        <f t="shared" si="3"/>
        <v>4434388</v>
      </c>
      <c r="Q51" s="50">
        <f t="shared" si="3"/>
        <v>15371889</v>
      </c>
      <c r="R51" s="50">
        <f t="shared" si="3"/>
        <v>22718252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66618497</v>
      </c>
      <c r="X51" s="50">
        <f t="shared" si="3"/>
        <v>85591216</v>
      </c>
      <c r="Y51" s="50">
        <f t="shared" si="3"/>
        <v>-18972719</v>
      </c>
      <c r="Z51" s="51">
        <f>+IF(X51&lt;&gt;0,+(Y51/X51)*100,0)</f>
        <v>-22.166666027971843</v>
      </c>
      <c r="AA51" s="48">
        <f>SUM(AA48:AA50)</f>
        <v>73417517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18926228</v>
      </c>
      <c r="D53" s="54">
        <f>+D51-D52</f>
        <v>0</v>
      </c>
      <c r="E53" s="55">
        <f t="shared" si="4"/>
        <v>72882888</v>
      </c>
      <c r="F53" s="56">
        <f t="shared" si="4"/>
        <v>73417517</v>
      </c>
      <c r="G53" s="56">
        <f t="shared" si="4"/>
        <v>0</v>
      </c>
      <c r="H53" s="56">
        <f t="shared" si="4"/>
        <v>-11805690</v>
      </c>
      <c r="I53" s="56">
        <f t="shared" si="4"/>
        <v>43222252</v>
      </c>
      <c r="J53" s="56">
        <f t="shared" si="4"/>
        <v>31416562</v>
      </c>
      <c r="K53" s="56">
        <f t="shared" si="4"/>
        <v>-11992667</v>
      </c>
      <c r="L53" s="56">
        <f t="shared" si="4"/>
        <v>-9666105</v>
      </c>
      <c r="M53" s="56">
        <f t="shared" si="4"/>
        <v>34142455</v>
      </c>
      <c r="N53" s="56">
        <f t="shared" si="4"/>
        <v>12483683</v>
      </c>
      <c r="O53" s="56">
        <f t="shared" si="4"/>
        <v>2911975</v>
      </c>
      <c r="P53" s="56">
        <f t="shared" si="4"/>
        <v>4434388</v>
      </c>
      <c r="Q53" s="56">
        <f t="shared" si="4"/>
        <v>15371889</v>
      </c>
      <c r="R53" s="56">
        <f t="shared" si="4"/>
        <v>22718252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66618497</v>
      </c>
      <c r="X53" s="56">
        <f t="shared" si="4"/>
        <v>85591216</v>
      </c>
      <c r="Y53" s="56">
        <f t="shared" si="4"/>
        <v>-18972719</v>
      </c>
      <c r="Z53" s="57">
        <f>+IF(X53&lt;&gt;0,+(Y53/X53)*100,0)</f>
        <v>-22.166666027971843</v>
      </c>
      <c r="AA53" s="54">
        <f>+AA51-AA52</f>
        <v>73417517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18926228</v>
      </c>
      <c r="D56" s="48">
        <f>SUM(D53:D55)</f>
        <v>0</v>
      </c>
      <c r="E56" s="49">
        <f t="shared" si="5"/>
        <v>72882888</v>
      </c>
      <c r="F56" s="50">
        <f t="shared" si="5"/>
        <v>73417517</v>
      </c>
      <c r="G56" s="50">
        <f t="shared" si="5"/>
        <v>0</v>
      </c>
      <c r="H56" s="50">
        <f t="shared" si="5"/>
        <v>-11805690</v>
      </c>
      <c r="I56" s="50">
        <f t="shared" si="5"/>
        <v>43222252</v>
      </c>
      <c r="J56" s="50">
        <f t="shared" si="5"/>
        <v>31416562</v>
      </c>
      <c r="K56" s="50">
        <f t="shared" si="5"/>
        <v>-11992667</v>
      </c>
      <c r="L56" s="50">
        <f t="shared" si="5"/>
        <v>-9666105</v>
      </c>
      <c r="M56" s="50">
        <f t="shared" si="5"/>
        <v>34142455</v>
      </c>
      <c r="N56" s="50">
        <f t="shared" si="5"/>
        <v>12483683</v>
      </c>
      <c r="O56" s="50">
        <f t="shared" si="5"/>
        <v>2911975</v>
      </c>
      <c r="P56" s="50">
        <f t="shared" si="5"/>
        <v>4434388</v>
      </c>
      <c r="Q56" s="50">
        <f t="shared" si="5"/>
        <v>15371889</v>
      </c>
      <c r="R56" s="50">
        <f t="shared" si="5"/>
        <v>22718252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66618497</v>
      </c>
      <c r="X56" s="50">
        <f t="shared" si="5"/>
        <v>85591216</v>
      </c>
      <c r="Y56" s="50">
        <f t="shared" si="5"/>
        <v>-18972719</v>
      </c>
      <c r="Z56" s="51">
        <f>+IF(X56&lt;&gt;0,+(Y56/X56)*100,0)</f>
        <v>-22.166666027971843</v>
      </c>
      <c r="AA56" s="48">
        <f>SUM(AA53:AA55)</f>
        <v>73417517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18926228</v>
      </c>
      <c r="D59" s="65">
        <f>SUM(D56:D58)</f>
        <v>0</v>
      </c>
      <c r="E59" s="66">
        <f t="shared" si="6"/>
        <v>72882888</v>
      </c>
      <c r="F59" s="67">
        <f t="shared" si="6"/>
        <v>73417517</v>
      </c>
      <c r="G59" s="67">
        <f t="shared" si="6"/>
        <v>0</v>
      </c>
      <c r="H59" s="67">
        <f t="shared" si="6"/>
        <v>-11805690</v>
      </c>
      <c r="I59" s="67">
        <f t="shared" si="6"/>
        <v>43222252</v>
      </c>
      <c r="J59" s="67">
        <f t="shared" si="6"/>
        <v>31416562</v>
      </c>
      <c r="K59" s="67">
        <f t="shared" si="6"/>
        <v>-11992667</v>
      </c>
      <c r="L59" s="67">
        <f t="shared" si="6"/>
        <v>-9666105</v>
      </c>
      <c r="M59" s="67">
        <f t="shared" si="6"/>
        <v>34142455</v>
      </c>
      <c r="N59" s="67">
        <f t="shared" si="6"/>
        <v>12483683</v>
      </c>
      <c r="O59" s="67">
        <f t="shared" si="6"/>
        <v>2911975</v>
      </c>
      <c r="P59" s="67">
        <f t="shared" si="6"/>
        <v>4434388</v>
      </c>
      <c r="Q59" s="67">
        <f t="shared" si="6"/>
        <v>15371889</v>
      </c>
      <c r="R59" s="67">
        <f t="shared" si="6"/>
        <v>22718252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66618497</v>
      </c>
      <c r="X59" s="67">
        <f t="shared" si="6"/>
        <v>85591216</v>
      </c>
      <c r="Y59" s="67">
        <f t="shared" si="6"/>
        <v>-18972719</v>
      </c>
      <c r="Z59" s="68">
        <f>+IF(X59&lt;&gt;0,+(Y59/X59)*100,0)</f>
        <v>-22.166666027971843</v>
      </c>
      <c r="AA59" s="65">
        <f>SUM(AA56:AA58)</f>
        <v>73417517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6000000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7830369</v>
      </c>
      <c r="D34" s="20"/>
      <c r="E34" s="21">
        <v>10014670</v>
      </c>
      <c r="F34" s="22">
        <v>10014670</v>
      </c>
      <c r="G34" s="22">
        <v>745218</v>
      </c>
      <c r="H34" s="22">
        <v>679780</v>
      </c>
      <c r="I34" s="22">
        <v>428334</v>
      </c>
      <c r="J34" s="22">
        <v>1853332</v>
      </c>
      <c r="K34" s="22">
        <v>638890</v>
      </c>
      <c r="L34" s="22">
        <v>676063</v>
      </c>
      <c r="M34" s="22">
        <v>976589</v>
      </c>
      <c r="N34" s="22">
        <v>2291542</v>
      </c>
      <c r="O34" s="22">
        <v>840380</v>
      </c>
      <c r="P34" s="22">
        <v>653478</v>
      </c>
      <c r="Q34" s="22">
        <v>671069</v>
      </c>
      <c r="R34" s="22">
        <v>2164927</v>
      </c>
      <c r="S34" s="22"/>
      <c r="T34" s="22"/>
      <c r="U34" s="22"/>
      <c r="V34" s="22"/>
      <c r="W34" s="22">
        <v>6309801</v>
      </c>
      <c r="X34" s="22">
        <v>7511013</v>
      </c>
      <c r="Y34" s="22">
        <v>-1201212</v>
      </c>
      <c r="Z34" s="23">
        <v>-15.992676354041723</v>
      </c>
      <c r="AA34" s="20">
        <v>10014670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2285892</v>
      </c>
      <c r="D37" s="20"/>
      <c r="E37" s="21">
        <v>2611729</v>
      </c>
      <c r="F37" s="22">
        <v>4481671</v>
      </c>
      <c r="G37" s="22"/>
      <c r="H37" s="22">
        <v>20202</v>
      </c>
      <c r="I37" s="22">
        <v>454021</v>
      </c>
      <c r="J37" s="22">
        <v>474223</v>
      </c>
      <c r="K37" s="22">
        <v>525312</v>
      </c>
      <c r="L37" s="22">
        <v>1556431</v>
      </c>
      <c r="M37" s="22">
        <v>140940</v>
      </c>
      <c r="N37" s="22">
        <v>2222683</v>
      </c>
      <c r="O37" s="22">
        <v>442780</v>
      </c>
      <c r="P37" s="22">
        <v>1474860</v>
      </c>
      <c r="Q37" s="22">
        <v>1318168</v>
      </c>
      <c r="R37" s="22">
        <v>3235808</v>
      </c>
      <c r="S37" s="22"/>
      <c r="T37" s="22"/>
      <c r="U37" s="22"/>
      <c r="V37" s="22"/>
      <c r="W37" s="22">
        <v>5932714</v>
      </c>
      <c r="X37" s="22">
        <v>3361248</v>
      </c>
      <c r="Y37" s="22">
        <v>2571466</v>
      </c>
      <c r="Z37" s="23">
        <v>76.503310675082588</v>
      </c>
      <c r="AA37" s="20">
        <v>4481671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13685774</v>
      </c>
      <c r="D41" s="20"/>
      <c r="E41" s="21">
        <v>15258804</v>
      </c>
      <c r="F41" s="22">
        <v>31531776</v>
      </c>
      <c r="G41" s="22">
        <v>2546977</v>
      </c>
      <c r="H41" s="22">
        <v>1577505</v>
      </c>
      <c r="I41" s="22">
        <v>1097998</v>
      </c>
      <c r="J41" s="22">
        <v>5222480</v>
      </c>
      <c r="K41" s="22">
        <v>780453</v>
      </c>
      <c r="L41" s="22">
        <v>957033</v>
      </c>
      <c r="M41" s="22">
        <v>2823212</v>
      </c>
      <c r="N41" s="22">
        <v>4560698</v>
      </c>
      <c r="O41" s="22">
        <v>2037322</v>
      </c>
      <c r="P41" s="22">
        <v>1107186</v>
      </c>
      <c r="Q41" s="22">
        <v>5801678</v>
      </c>
      <c r="R41" s="22">
        <v>8946186</v>
      </c>
      <c r="S41" s="22"/>
      <c r="T41" s="22"/>
      <c r="U41" s="22"/>
      <c r="V41" s="22"/>
      <c r="W41" s="22">
        <v>18729364</v>
      </c>
      <c r="X41" s="22">
        <v>23648832</v>
      </c>
      <c r="Y41" s="22">
        <v>-4919468</v>
      </c>
      <c r="Z41" s="23">
        <v>-20.802160546448974</v>
      </c>
      <c r="AA41" s="20">
        <v>31531776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85507257</v>
      </c>
      <c r="D44" s="20"/>
      <c r="E44" s="21">
        <v>68725434</v>
      </c>
      <c r="F44" s="22">
        <v>96202954</v>
      </c>
      <c r="G44" s="22">
        <v>1434150</v>
      </c>
      <c r="H44" s="22">
        <v>7747339</v>
      </c>
      <c r="I44" s="22">
        <v>1695653</v>
      </c>
      <c r="J44" s="22">
        <v>10877142</v>
      </c>
      <c r="K44" s="22">
        <v>12676707</v>
      </c>
      <c r="L44" s="22">
        <v>7584306</v>
      </c>
      <c r="M44" s="22">
        <v>2901663</v>
      </c>
      <c r="N44" s="22">
        <v>23162676</v>
      </c>
      <c r="O44" s="22">
        <v>8078824</v>
      </c>
      <c r="P44" s="22">
        <v>7739831</v>
      </c>
      <c r="Q44" s="22">
        <v>8930863</v>
      </c>
      <c r="R44" s="22">
        <v>24749518</v>
      </c>
      <c r="S44" s="22"/>
      <c r="T44" s="22"/>
      <c r="U44" s="22"/>
      <c r="V44" s="22"/>
      <c r="W44" s="22">
        <v>58789336</v>
      </c>
      <c r="X44" s="22">
        <v>72152226</v>
      </c>
      <c r="Y44" s="22">
        <v>-13362890</v>
      </c>
      <c r="Z44" s="23">
        <v>-18.520412661973868</v>
      </c>
      <c r="AA44" s="20">
        <v>96202954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109309292</v>
      </c>
      <c r="D47" s="29">
        <f t="shared" ref="D47:Y47" si="1">SUM(D34:D46)</f>
        <v>0</v>
      </c>
      <c r="E47" s="30">
        <f t="shared" si="1"/>
        <v>96610637</v>
      </c>
      <c r="F47" s="31">
        <f t="shared" si="1"/>
        <v>142231071</v>
      </c>
      <c r="G47" s="31">
        <f t="shared" si="1"/>
        <v>4726345</v>
      </c>
      <c r="H47" s="31">
        <f t="shared" si="1"/>
        <v>10024826</v>
      </c>
      <c r="I47" s="31">
        <f t="shared" si="1"/>
        <v>3676006</v>
      </c>
      <c r="J47" s="31">
        <f t="shared" si="1"/>
        <v>18427177</v>
      </c>
      <c r="K47" s="31">
        <f t="shared" si="1"/>
        <v>14621362</v>
      </c>
      <c r="L47" s="31">
        <f t="shared" si="1"/>
        <v>10773833</v>
      </c>
      <c r="M47" s="31">
        <f t="shared" si="1"/>
        <v>6842404</v>
      </c>
      <c r="N47" s="31">
        <f t="shared" si="1"/>
        <v>32237599</v>
      </c>
      <c r="O47" s="31">
        <f t="shared" si="1"/>
        <v>11399306</v>
      </c>
      <c r="P47" s="31">
        <f t="shared" si="1"/>
        <v>10975355</v>
      </c>
      <c r="Q47" s="31">
        <f t="shared" si="1"/>
        <v>16721778</v>
      </c>
      <c r="R47" s="31">
        <f t="shared" si="1"/>
        <v>39096439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89761215</v>
      </c>
      <c r="X47" s="31">
        <f t="shared" si="1"/>
        <v>106673319</v>
      </c>
      <c r="Y47" s="31">
        <f t="shared" si="1"/>
        <v>-16912104</v>
      </c>
      <c r="Z47" s="32">
        <f>+IF(X47&lt;&gt;0,+(Y47/X47)*100,0)</f>
        <v>-15.854108748599074</v>
      </c>
      <c r="AA47" s="29">
        <f>SUM(AA34:AA46)</f>
        <v>142231071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-103309292</v>
      </c>
      <c r="D48" s="39">
        <f t="shared" si="2"/>
        <v>0</v>
      </c>
      <c r="E48" s="40">
        <f t="shared" si="2"/>
        <v>-96610637</v>
      </c>
      <c r="F48" s="41">
        <f t="shared" si="2"/>
        <v>-142231071</v>
      </c>
      <c r="G48" s="41">
        <f t="shared" si="2"/>
        <v>-4726345</v>
      </c>
      <c r="H48" s="41">
        <f t="shared" si="2"/>
        <v>-10024826</v>
      </c>
      <c r="I48" s="41">
        <f t="shared" si="2"/>
        <v>-3676006</v>
      </c>
      <c r="J48" s="41">
        <f t="shared" si="2"/>
        <v>-18427177</v>
      </c>
      <c r="K48" s="41">
        <f t="shared" si="2"/>
        <v>-14621362</v>
      </c>
      <c r="L48" s="41">
        <f t="shared" si="2"/>
        <v>-10773833</v>
      </c>
      <c r="M48" s="41">
        <f t="shared" si="2"/>
        <v>-6842404</v>
      </c>
      <c r="N48" s="41">
        <f t="shared" si="2"/>
        <v>-32237599</v>
      </c>
      <c r="O48" s="41">
        <f t="shared" si="2"/>
        <v>-11399306</v>
      </c>
      <c r="P48" s="41">
        <f t="shared" si="2"/>
        <v>-10975355</v>
      </c>
      <c r="Q48" s="41">
        <f t="shared" si="2"/>
        <v>-16721778</v>
      </c>
      <c r="R48" s="41">
        <f t="shared" si="2"/>
        <v>-39096439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-89761215</v>
      </c>
      <c r="X48" s="41">
        <f t="shared" si="2"/>
        <v>-106673319</v>
      </c>
      <c r="Y48" s="41">
        <f t="shared" si="2"/>
        <v>16912104</v>
      </c>
      <c r="Z48" s="42">
        <f>+IF(X48&lt;&gt;0,+(Y48/X48)*100,0)</f>
        <v>-15.854108748599074</v>
      </c>
      <c r="AA48" s="39">
        <f>+AA32-AA47</f>
        <v>-142231071</v>
      </c>
    </row>
    <row r="49" spans="1:27" ht="25.5" x14ac:dyDescent="0.25">
      <c r="A49" s="43" t="s">
        <v>74</v>
      </c>
      <c r="B49" s="15" t="s">
        <v>32</v>
      </c>
      <c r="C49" s="20">
        <v>2317421</v>
      </c>
      <c r="D49" s="20"/>
      <c r="E49" s="21">
        <v>18000000</v>
      </c>
      <c r="F49" s="22">
        <v>15000000</v>
      </c>
      <c r="G49" s="22"/>
      <c r="H49" s="22"/>
      <c r="I49" s="22"/>
      <c r="J49" s="22"/>
      <c r="K49" s="22"/>
      <c r="L49" s="22"/>
      <c r="M49" s="22"/>
      <c r="N49" s="22"/>
      <c r="O49" s="22">
        <v>1730584</v>
      </c>
      <c r="P49" s="22">
        <v>423386</v>
      </c>
      <c r="Q49" s="22">
        <v>2161216</v>
      </c>
      <c r="R49" s="22">
        <v>4315186</v>
      </c>
      <c r="S49" s="22"/>
      <c r="T49" s="22"/>
      <c r="U49" s="22"/>
      <c r="V49" s="22"/>
      <c r="W49" s="22">
        <v>4315186</v>
      </c>
      <c r="X49" s="22">
        <v>11250000</v>
      </c>
      <c r="Y49" s="22">
        <v>-6934814</v>
      </c>
      <c r="Z49" s="23">
        <v>-61.642791111111109</v>
      </c>
      <c r="AA49" s="20">
        <v>15000000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-100991871</v>
      </c>
      <c r="D51" s="48">
        <f t="shared" si="3"/>
        <v>0</v>
      </c>
      <c r="E51" s="49">
        <f t="shared" si="3"/>
        <v>-78610637</v>
      </c>
      <c r="F51" s="50">
        <f t="shared" si="3"/>
        <v>-127231071</v>
      </c>
      <c r="G51" s="50">
        <f t="shared" si="3"/>
        <v>-4726345</v>
      </c>
      <c r="H51" s="50">
        <f t="shared" si="3"/>
        <v>-10024826</v>
      </c>
      <c r="I51" s="50">
        <f t="shared" si="3"/>
        <v>-3676006</v>
      </c>
      <c r="J51" s="50">
        <f t="shared" si="3"/>
        <v>-18427177</v>
      </c>
      <c r="K51" s="50">
        <f t="shared" si="3"/>
        <v>-14621362</v>
      </c>
      <c r="L51" s="50">
        <f t="shared" si="3"/>
        <v>-10773833</v>
      </c>
      <c r="M51" s="50">
        <f t="shared" si="3"/>
        <v>-6842404</v>
      </c>
      <c r="N51" s="50">
        <f t="shared" si="3"/>
        <v>-32237599</v>
      </c>
      <c r="O51" s="50">
        <f t="shared" si="3"/>
        <v>-9668722</v>
      </c>
      <c r="P51" s="50">
        <f t="shared" si="3"/>
        <v>-10551969</v>
      </c>
      <c r="Q51" s="50">
        <f t="shared" si="3"/>
        <v>-14560562</v>
      </c>
      <c r="R51" s="50">
        <f t="shared" si="3"/>
        <v>-34781253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-85446029</v>
      </c>
      <c r="X51" s="50">
        <f t="shared" si="3"/>
        <v>-95423319</v>
      </c>
      <c r="Y51" s="50">
        <f t="shared" si="3"/>
        <v>9977290</v>
      </c>
      <c r="Z51" s="51">
        <f>+IF(X51&lt;&gt;0,+(Y51/X51)*100,0)</f>
        <v>-10.455819504664264</v>
      </c>
      <c r="AA51" s="48">
        <f>SUM(AA48:AA50)</f>
        <v>-127231071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-100991871</v>
      </c>
      <c r="D53" s="54">
        <f>+D51-D52</f>
        <v>0</v>
      </c>
      <c r="E53" s="55">
        <f t="shared" si="4"/>
        <v>-78610637</v>
      </c>
      <c r="F53" s="56">
        <f t="shared" si="4"/>
        <v>-127231071</v>
      </c>
      <c r="G53" s="56">
        <f t="shared" si="4"/>
        <v>-4726345</v>
      </c>
      <c r="H53" s="56">
        <f t="shared" si="4"/>
        <v>-10024826</v>
      </c>
      <c r="I53" s="56">
        <f t="shared" si="4"/>
        <v>-3676006</v>
      </c>
      <c r="J53" s="56">
        <f t="shared" si="4"/>
        <v>-18427177</v>
      </c>
      <c r="K53" s="56">
        <f t="shared" si="4"/>
        <v>-14621362</v>
      </c>
      <c r="L53" s="56">
        <f t="shared" si="4"/>
        <v>-10773833</v>
      </c>
      <c r="M53" s="56">
        <f t="shared" si="4"/>
        <v>-6842404</v>
      </c>
      <c r="N53" s="56">
        <f t="shared" si="4"/>
        <v>-32237599</v>
      </c>
      <c r="O53" s="56">
        <f t="shared" si="4"/>
        <v>-9668722</v>
      </c>
      <c r="P53" s="56">
        <f t="shared" si="4"/>
        <v>-10551969</v>
      </c>
      <c r="Q53" s="56">
        <f t="shared" si="4"/>
        <v>-14560562</v>
      </c>
      <c r="R53" s="56">
        <f t="shared" si="4"/>
        <v>-34781253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-85446029</v>
      </c>
      <c r="X53" s="56">
        <f t="shared" si="4"/>
        <v>-95423319</v>
      </c>
      <c r="Y53" s="56">
        <f t="shared" si="4"/>
        <v>9977290</v>
      </c>
      <c r="Z53" s="57">
        <f>+IF(X53&lt;&gt;0,+(Y53/X53)*100,0)</f>
        <v>-10.455819504664264</v>
      </c>
      <c r="AA53" s="54">
        <f>+AA51-AA52</f>
        <v>-127231071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-100991871</v>
      </c>
      <c r="D56" s="48">
        <f>SUM(D53:D55)</f>
        <v>0</v>
      </c>
      <c r="E56" s="49">
        <f t="shared" si="5"/>
        <v>-78610637</v>
      </c>
      <c r="F56" s="50">
        <f t="shared" si="5"/>
        <v>-127231071</v>
      </c>
      <c r="G56" s="50">
        <f t="shared" si="5"/>
        <v>-4726345</v>
      </c>
      <c r="H56" s="50">
        <f t="shared" si="5"/>
        <v>-10024826</v>
      </c>
      <c r="I56" s="50">
        <f t="shared" si="5"/>
        <v>-3676006</v>
      </c>
      <c r="J56" s="50">
        <f t="shared" si="5"/>
        <v>-18427177</v>
      </c>
      <c r="K56" s="50">
        <f t="shared" si="5"/>
        <v>-14621362</v>
      </c>
      <c r="L56" s="50">
        <f t="shared" si="5"/>
        <v>-10773833</v>
      </c>
      <c r="M56" s="50">
        <f t="shared" si="5"/>
        <v>-6842404</v>
      </c>
      <c r="N56" s="50">
        <f t="shared" si="5"/>
        <v>-32237599</v>
      </c>
      <c r="O56" s="50">
        <f t="shared" si="5"/>
        <v>-9668722</v>
      </c>
      <c r="P56" s="50">
        <f t="shared" si="5"/>
        <v>-10551969</v>
      </c>
      <c r="Q56" s="50">
        <f t="shared" si="5"/>
        <v>-14560562</v>
      </c>
      <c r="R56" s="50">
        <f t="shared" si="5"/>
        <v>-34781253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-85446029</v>
      </c>
      <c r="X56" s="50">
        <f t="shared" si="5"/>
        <v>-95423319</v>
      </c>
      <c r="Y56" s="50">
        <f t="shared" si="5"/>
        <v>9977290</v>
      </c>
      <c r="Z56" s="51">
        <f>+IF(X56&lt;&gt;0,+(Y56/X56)*100,0)</f>
        <v>-10.455819504664264</v>
      </c>
      <c r="AA56" s="48">
        <f>SUM(AA53:AA55)</f>
        <v>-127231071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-100991871</v>
      </c>
      <c r="D59" s="65">
        <f>SUM(D56:D58)</f>
        <v>0</v>
      </c>
      <c r="E59" s="66">
        <f t="shared" si="6"/>
        <v>-78610637</v>
      </c>
      <c r="F59" s="67">
        <f t="shared" si="6"/>
        <v>-127231071</v>
      </c>
      <c r="G59" s="67">
        <f t="shared" si="6"/>
        <v>-4726345</v>
      </c>
      <c r="H59" s="67">
        <f t="shared" si="6"/>
        <v>-10024826</v>
      </c>
      <c r="I59" s="67">
        <f t="shared" si="6"/>
        <v>-3676006</v>
      </c>
      <c r="J59" s="67">
        <f t="shared" si="6"/>
        <v>-18427177</v>
      </c>
      <c r="K59" s="67">
        <f t="shared" si="6"/>
        <v>-14621362</v>
      </c>
      <c r="L59" s="67">
        <f t="shared" si="6"/>
        <v>-10773833</v>
      </c>
      <c r="M59" s="67">
        <f t="shared" si="6"/>
        <v>-6842404</v>
      </c>
      <c r="N59" s="67">
        <f t="shared" si="6"/>
        <v>-32237599</v>
      </c>
      <c r="O59" s="67">
        <f t="shared" si="6"/>
        <v>-9668722</v>
      </c>
      <c r="P59" s="67">
        <f t="shared" si="6"/>
        <v>-10551969</v>
      </c>
      <c r="Q59" s="67">
        <f t="shared" si="6"/>
        <v>-14560562</v>
      </c>
      <c r="R59" s="67">
        <f t="shared" si="6"/>
        <v>-34781253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-85446029</v>
      </c>
      <c r="X59" s="67">
        <f t="shared" si="6"/>
        <v>-95423319</v>
      </c>
      <c r="Y59" s="67">
        <f t="shared" si="6"/>
        <v>9977290</v>
      </c>
      <c r="Z59" s="68">
        <f>+IF(X59&lt;&gt;0,+(Y59/X59)*100,0)</f>
        <v>-10.455819504664264</v>
      </c>
      <c r="AA59" s="65">
        <f>SUM(AA56:AA58)</f>
        <v>-127231071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1280519054</v>
      </c>
      <c r="D6" s="20"/>
      <c r="E6" s="21">
        <v>1516089845</v>
      </c>
      <c r="F6" s="22">
        <v>1516011845</v>
      </c>
      <c r="G6" s="22">
        <v>133118728</v>
      </c>
      <c r="H6" s="22">
        <v>130118539</v>
      </c>
      <c r="I6" s="22">
        <v>141303473</v>
      </c>
      <c r="J6" s="22">
        <v>404540740</v>
      </c>
      <c r="K6" s="22">
        <v>108952934</v>
      </c>
      <c r="L6" s="22">
        <v>118142005</v>
      </c>
      <c r="M6" s="22">
        <v>113284907</v>
      </c>
      <c r="N6" s="22">
        <v>340379846</v>
      </c>
      <c r="O6" s="22">
        <v>115878562</v>
      </c>
      <c r="P6" s="22">
        <v>117657541</v>
      </c>
      <c r="Q6" s="22">
        <v>112051303</v>
      </c>
      <c r="R6" s="22">
        <v>345587406</v>
      </c>
      <c r="S6" s="22"/>
      <c r="T6" s="22"/>
      <c r="U6" s="22"/>
      <c r="V6" s="22"/>
      <c r="W6" s="22">
        <v>1090507992</v>
      </c>
      <c r="X6" s="22">
        <v>1134627408</v>
      </c>
      <c r="Y6" s="22">
        <v>-44119416</v>
      </c>
      <c r="Z6" s="23">
        <v>-3.8884496962548254</v>
      </c>
      <c r="AA6" s="20">
        <v>1516011845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>
        <v>9884045</v>
      </c>
      <c r="Q13" s="22">
        <v>1425495</v>
      </c>
      <c r="R13" s="22">
        <v>11309540</v>
      </c>
      <c r="S13" s="22"/>
      <c r="T13" s="22"/>
      <c r="U13" s="22"/>
      <c r="V13" s="22"/>
      <c r="W13" s="22">
        <v>11309540</v>
      </c>
      <c r="X13" s="22"/>
      <c r="Y13" s="22">
        <v>11309540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39377592</v>
      </c>
      <c r="D19" s="20"/>
      <c r="E19" s="21">
        <v>15293251</v>
      </c>
      <c r="F19" s="22">
        <v>28693251</v>
      </c>
      <c r="G19" s="22">
        <v>870</v>
      </c>
      <c r="H19" s="22">
        <v>1304</v>
      </c>
      <c r="I19" s="22"/>
      <c r="J19" s="22">
        <v>2174</v>
      </c>
      <c r="K19" s="22"/>
      <c r="L19" s="22"/>
      <c r="M19" s="22"/>
      <c r="N19" s="22"/>
      <c r="O19" s="22">
        <v>322231</v>
      </c>
      <c r="P19" s="22">
        <v>35534</v>
      </c>
      <c r="Q19" s="22">
        <v>175933</v>
      </c>
      <c r="R19" s="22">
        <v>533698</v>
      </c>
      <c r="S19" s="22"/>
      <c r="T19" s="22"/>
      <c r="U19" s="22"/>
      <c r="V19" s="22"/>
      <c r="W19" s="22">
        <v>535872</v>
      </c>
      <c r="X19" s="22">
        <v>14819924</v>
      </c>
      <c r="Y19" s="22">
        <v>-14284052</v>
      </c>
      <c r="Z19" s="23">
        <v>-96.384111011635426</v>
      </c>
      <c r="AA19" s="20">
        <v>28693251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643447</v>
      </c>
      <c r="D23" s="20"/>
      <c r="E23" s="21">
        <v>933206</v>
      </c>
      <c r="F23" s="22">
        <v>921214</v>
      </c>
      <c r="G23" s="22"/>
      <c r="H23" s="22"/>
      <c r="I23" s="22">
        <v>88261</v>
      </c>
      <c r="J23" s="22">
        <v>88261</v>
      </c>
      <c r="K23" s="22">
        <v>-2556</v>
      </c>
      <c r="L23" s="22">
        <v>-1687</v>
      </c>
      <c r="M23" s="22">
        <v>326184</v>
      </c>
      <c r="N23" s="22">
        <v>321941</v>
      </c>
      <c r="O23" s="22">
        <v>34335</v>
      </c>
      <c r="P23" s="22">
        <v>374575</v>
      </c>
      <c r="Q23" s="22">
        <v>75941</v>
      </c>
      <c r="R23" s="22">
        <v>484851</v>
      </c>
      <c r="S23" s="22"/>
      <c r="T23" s="22"/>
      <c r="U23" s="22"/>
      <c r="V23" s="22"/>
      <c r="W23" s="22">
        <v>895053</v>
      </c>
      <c r="X23" s="22">
        <v>690903</v>
      </c>
      <c r="Y23" s="22">
        <v>204150</v>
      </c>
      <c r="Z23" s="23">
        <v>29.548286807265274</v>
      </c>
      <c r="AA23" s="20">
        <v>921214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165521861</v>
      </c>
      <c r="D25" s="20"/>
      <c r="E25" s="21">
        <v>214948759</v>
      </c>
      <c r="F25" s="22">
        <v>214948759</v>
      </c>
      <c r="G25" s="22"/>
      <c r="H25" s="22"/>
      <c r="I25" s="22">
        <v>3274528</v>
      </c>
      <c r="J25" s="22">
        <v>3274528</v>
      </c>
      <c r="K25" s="22"/>
      <c r="L25" s="22">
        <v>725472</v>
      </c>
      <c r="M25" s="22">
        <v>132642412</v>
      </c>
      <c r="N25" s="22">
        <v>133367884</v>
      </c>
      <c r="O25" s="22"/>
      <c r="P25" s="22"/>
      <c r="Q25" s="22">
        <v>78306137</v>
      </c>
      <c r="R25" s="22">
        <v>78306137</v>
      </c>
      <c r="S25" s="22"/>
      <c r="T25" s="22"/>
      <c r="U25" s="22"/>
      <c r="V25" s="22"/>
      <c r="W25" s="22">
        <v>214948549</v>
      </c>
      <c r="X25" s="22">
        <v>161211564</v>
      </c>
      <c r="Y25" s="22">
        <v>53736985</v>
      </c>
      <c r="Z25" s="23">
        <v>33.333207411845464</v>
      </c>
      <c r="AA25" s="20">
        <v>214948759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1486061954</v>
      </c>
      <c r="D32" s="29">
        <f t="shared" ref="D32:Y32" si="0">SUM(D6:D31)</f>
        <v>0</v>
      </c>
      <c r="E32" s="30">
        <f t="shared" si="0"/>
        <v>1747265061</v>
      </c>
      <c r="F32" s="31">
        <f t="shared" si="0"/>
        <v>1760575069</v>
      </c>
      <c r="G32" s="31">
        <f t="shared" si="0"/>
        <v>133119598</v>
      </c>
      <c r="H32" s="31">
        <f t="shared" si="0"/>
        <v>130119843</v>
      </c>
      <c r="I32" s="31">
        <f t="shared" si="0"/>
        <v>144666262</v>
      </c>
      <c r="J32" s="31">
        <f t="shared" si="0"/>
        <v>407905703</v>
      </c>
      <c r="K32" s="31">
        <f t="shared" si="0"/>
        <v>108950378</v>
      </c>
      <c r="L32" s="31">
        <f t="shared" si="0"/>
        <v>118865790</v>
      </c>
      <c r="M32" s="31">
        <f t="shared" si="0"/>
        <v>246253503</v>
      </c>
      <c r="N32" s="31">
        <f t="shared" si="0"/>
        <v>474069671</v>
      </c>
      <c r="O32" s="31">
        <f t="shared" si="0"/>
        <v>116235128</v>
      </c>
      <c r="P32" s="31">
        <f t="shared" si="0"/>
        <v>127951695</v>
      </c>
      <c r="Q32" s="31">
        <f t="shared" si="0"/>
        <v>192034809</v>
      </c>
      <c r="R32" s="31">
        <f t="shared" si="0"/>
        <v>436221632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1318197006</v>
      </c>
      <c r="X32" s="31">
        <f t="shared" si="0"/>
        <v>1311349799</v>
      </c>
      <c r="Y32" s="31">
        <f t="shared" si="0"/>
        <v>6847207</v>
      </c>
      <c r="Z32" s="32">
        <f>+IF(X32&lt;&gt;0,+(Y32/X32)*100,0)</f>
        <v>0.52214954432612071</v>
      </c>
      <c r="AA32" s="29">
        <f>SUM(AA6:AA31)</f>
        <v>1760575069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69071309</v>
      </c>
      <c r="D34" s="20"/>
      <c r="E34" s="21">
        <v>61301295</v>
      </c>
      <c r="F34" s="22">
        <v>61301295</v>
      </c>
      <c r="G34" s="22">
        <v>6569694</v>
      </c>
      <c r="H34" s="22">
        <v>5541345</v>
      </c>
      <c r="I34" s="22">
        <v>6162958</v>
      </c>
      <c r="J34" s="22">
        <v>18273997</v>
      </c>
      <c r="K34" s="22">
        <v>6234814</v>
      </c>
      <c r="L34" s="22">
        <v>6093412</v>
      </c>
      <c r="M34" s="22">
        <v>5955708</v>
      </c>
      <c r="N34" s="22">
        <v>18283934</v>
      </c>
      <c r="O34" s="22">
        <v>6439624</v>
      </c>
      <c r="P34" s="22">
        <v>6195410</v>
      </c>
      <c r="Q34" s="22">
        <v>6128763</v>
      </c>
      <c r="R34" s="22">
        <v>18763797</v>
      </c>
      <c r="S34" s="22"/>
      <c r="T34" s="22"/>
      <c r="U34" s="22"/>
      <c r="V34" s="22"/>
      <c r="W34" s="22">
        <v>55321728</v>
      </c>
      <c r="X34" s="22">
        <v>45976122</v>
      </c>
      <c r="Y34" s="22">
        <v>9345606</v>
      </c>
      <c r="Z34" s="23">
        <v>20.327086307975257</v>
      </c>
      <c r="AA34" s="20">
        <v>61301295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1110556606</v>
      </c>
      <c r="D36" s="20"/>
      <c r="E36" s="21">
        <v>1312620738</v>
      </c>
      <c r="F36" s="22">
        <v>1242620738</v>
      </c>
      <c r="G36" s="22">
        <v>141237627</v>
      </c>
      <c r="H36" s="22">
        <v>157240402</v>
      </c>
      <c r="I36" s="22">
        <v>93179175</v>
      </c>
      <c r="J36" s="22">
        <v>391657204</v>
      </c>
      <c r="K36" s="22">
        <v>99628118</v>
      </c>
      <c r="L36" s="22">
        <v>97282261</v>
      </c>
      <c r="M36" s="22">
        <v>90279497</v>
      </c>
      <c r="N36" s="22">
        <v>287189876</v>
      </c>
      <c r="O36" s="22">
        <v>89500956</v>
      </c>
      <c r="P36" s="22">
        <v>95681377</v>
      </c>
      <c r="Q36" s="22">
        <v>96814859</v>
      </c>
      <c r="R36" s="22">
        <v>281997192</v>
      </c>
      <c r="S36" s="22"/>
      <c r="T36" s="22"/>
      <c r="U36" s="22"/>
      <c r="V36" s="22"/>
      <c r="W36" s="22">
        <v>960844272</v>
      </c>
      <c r="X36" s="22">
        <v>931965552</v>
      </c>
      <c r="Y36" s="22">
        <v>28878720</v>
      </c>
      <c r="Z36" s="23">
        <v>3.0986896391209102</v>
      </c>
      <c r="AA36" s="20">
        <v>1242620738</v>
      </c>
    </row>
    <row r="37" spans="1:27" ht="13.5" x14ac:dyDescent="0.25">
      <c r="A37" s="19" t="s">
        <v>63</v>
      </c>
      <c r="B37" s="15" t="s">
        <v>32</v>
      </c>
      <c r="C37" s="20">
        <v>11311719</v>
      </c>
      <c r="D37" s="20"/>
      <c r="E37" s="21">
        <v>16903733</v>
      </c>
      <c r="F37" s="22">
        <v>19946051</v>
      </c>
      <c r="G37" s="22">
        <v>1462485</v>
      </c>
      <c r="H37" s="22">
        <v>1390867</v>
      </c>
      <c r="I37" s="22">
        <v>2509409</v>
      </c>
      <c r="J37" s="22">
        <v>5362761</v>
      </c>
      <c r="K37" s="22">
        <v>1167150</v>
      </c>
      <c r="L37" s="22">
        <v>3334399</v>
      </c>
      <c r="M37" s="22">
        <v>1983573</v>
      </c>
      <c r="N37" s="22">
        <v>6485122</v>
      </c>
      <c r="O37" s="22">
        <v>2336040</v>
      </c>
      <c r="P37" s="22">
        <v>1728434</v>
      </c>
      <c r="Q37" s="22">
        <v>1692416</v>
      </c>
      <c r="R37" s="22">
        <v>5756890</v>
      </c>
      <c r="S37" s="22"/>
      <c r="T37" s="22"/>
      <c r="U37" s="22"/>
      <c r="V37" s="22"/>
      <c r="W37" s="22">
        <v>17604773</v>
      </c>
      <c r="X37" s="22">
        <v>13907072</v>
      </c>
      <c r="Y37" s="22">
        <v>3697701</v>
      </c>
      <c r="Z37" s="23">
        <v>26.588637780835533</v>
      </c>
      <c r="AA37" s="20">
        <v>19946051</v>
      </c>
    </row>
    <row r="38" spans="1:27" ht="13.5" x14ac:dyDescent="0.25">
      <c r="A38" s="19" t="s">
        <v>64</v>
      </c>
      <c r="B38" s="15" t="s">
        <v>32</v>
      </c>
      <c r="C38" s="20">
        <v>20866503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52646552</v>
      </c>
      <c r="D39" s="20"/>
      <c r="E39" s="21">
        <v>59364709</v>
      </c>
      <c r="F39" s="22">
        <v>59364709</v>
      </c>
      <c r="G39" s="22"/>
      <c r="H39" s="22"/>
      <c r="I39" s="22"/>
      <c r="J39" s="22"/>
      <c r="K39" s="22">
        <v>17437526</v>
      </c>
      <c r="L39" s="22">
        <v>4359381</v>
      </c>
      <c r="M39" s="22">
        <v>4359381</v>
      </c>
      <c r="N39" s="22">
        <v>26156288</v>
      </c>
      <c r="O39" s="22">
        <v>4359381</v>
      </c>
      <c r="P39" s="22">
        <v>4359381</v>
      </c>
      <c r="Q39" s="22">
        <v>4359381</v>
      </c>
      <c r="R39" s="22">
        <v>13078143</v>
      </c>
      <c r="S39" s="22"/>
      <c r="T39" s="22"/>
      <c r="U39" s="22"/>
      <c r="V39" s="22"/>
      <c r="W39" s="22">
        <v>39234431</v>
      </c>
      <c r="X39" s="22">
        <v>44523540</v>
      </c>
      <c r="Y39" s="22">
        <v>-5289109</v>
      </c>
      <c r="Z39" s="23">
        <v>-11.879354157373829</v>
      </c>
      <c r="AA39" s="20">
        <v>59364709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36996938</v>
      </c>
      <c r="D41" s="20"/>
      <c r="E41" s="21">
        <v>40085500</v>
      </c>
      <c r="F41" s="22">
        <v>59969500</v>
      </c>
      <c r="G41" s="22">
        <v>504300</v>
      </c>
      <c r="H41" s="22">
        <v>502038</v>
      </c>
      <c r="I41" s="22">
        <v>3083458</v>
      </c>
      <c r="J41" s="22">
        <v>4089796</v>
      </c>
      <c r="K41" s="22">
        <v>7029508</v>
      </c>
      <c r="L41" s="22">
        <v>8501162</v>
      </c>
      <c r="M41" s="22">
        <v>17584292</v>
      </c>
      <c r="N41" s="22">
        <v>33114962</v>
      </c>
      <c r="O41" s="22">
        <v>951181</v>
      </c>
      <c r="P41" s="22">
        <v>1975163</v>
      </c>
      <c r="Q41" s="22">
        <v>2188586</v>
      </c>
      <c r="R41" s="22">
        <v>5114930</v>
      </c>
      <c r="S41" s="22"/>
      <c r="T41" s="22"/>
      <c r="U41" s="22"/>
      <c r="V41" s="22"/>
      <c r="W41" s="22">
        <v>42319688</v>
      </c>
      <c r="X41" s="22">
        <v>38455881</v>
      </c>
      <c r="Y41" s="22">
        <v>3863807</v>
      </c>
      <c r="Z41" s="23">
        <v>10.047376108741339</v>
      </c>
      <c r="AA41" s="20">
        <v>59969500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1722387</v>
      </c>
      <c r="D43" s="20"/>
      <c r="E43" s="21"/>
      <c r="F43" s="22">
        <v>1179034</v>
      </c>
      <c r="G43" s="22">
        <v>128</v>
      </c>
      <c r="H43" s="22">
        <v>510</v>
      </c>
      <c r="I43" s="22">
        <v>390383</v>
      </c>
      <c r="J43" s="22">
        <v>391021</v>
      </c>
      <c r="K43" s="22">
        <v>54980</v>
      </c>
      <c r="L43" s="22">
        <v>567555</v>
      </c>
      <c r="M43" s="22">
        <v>75276</v>
      </c>
      <c r="N43" s="22">
        <v>697811</v>
      </c>
      <c r="O43" s="22">
        <v>2193</v>
      </c>
      <c r="P43" s="22">
        <v>893</v>
      </c>
      <c r="Q43" s="22">
        <v>86127</v>
      </c>
      <c r="R43" s="22">
        <v>89213</v>
      </c>
      <c r="S43" s="22"/>
      <c r="T43" s="22"/>
      <c r="U43" s="22"/>
      <c r="V43" s="22"/>
      <c r="W43" s="22">
        <v>1178045</v>
      </c>
      <c r="X43" s="22">
        <v>884268</v>
      </c>
      <c r="Y43" s="22">
        <v>293777</v>
      </c>
      <c r="Z43" s="23">
        <v>33.222620291585805</v>
      </c>
      <c r="AA43" s="20">
        <v>1179034</v>
      </c>
    </row>
    <row r="44" spans="1:27" ht="13.5" x14ac:dyDescent="0.25">
      <c r="A44" s="19" t="s">
        <v>69</v>
      </c>
      <c r="B44" s="15" t="s">
        <v>32</v>
      </c>
      <c r="C44" s="20">
        <v>19779447</v>
      </c>
      <c r="D44" s="20"/>
      <c r="E44" s="21">
        <v>7443650</v>
      </c>
      <c r="F44" s="22">
        <v>6745381</v>
      </c>
      <c r="G44" s="22">
        <v>814662</v>
      </c>
      <c r="H44" s="22">
        <v>885030</v>
      </c>
      <c r="I44" s="22">
        <v>750966</v>
      </c>
      <c r="J44" s="22">
        <v>2450658</v>
      </c>
      <c r="K44" s="22">
        <v>838588</v>
      </c>
      <c r="L44" s="22">
        <v>1067892</v>
      </c>
      <c r="M44" s="22">
        <v>1032051</v>
      </c>
      <c r="N44" s="22">
        <v>2938531</v>
      </c>
      <c r="O44" s="22">
        <v>735502</v>
      </c>
      <c r="P44" s="22">
        <v>1251478</v>
      </c>
      <c r="Q44" s="22">
        <v>926821</v>
      </c>
      <c r="R44" s="22">
        <v>2913801</v>
      </c>
      <c r="S44" s="22"/>
      <c r="T44" s="22"/>
      <c r="U44" s="22"/>
      <c r="V44" s="22"/>
      <c r="W44" s="22">
        <v>8302990</v>
      </c>
      <c r="X44" s="22">
        <v>5357065</v>
      </c>
      <c r="Y44" s="22">
        <v>2945925</v>
      </c>
      <c r="Z44" s="23">
        <v>54.991399208335153</v>
      </c>
      <c r="AA44" s="20">
        <v>6745381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1322951461</v>
      </c>
      <c r="D47" s="29">
        <f t="shared" ref="D47:Y47" si="1">SUM(D34:D46)</f>
        <v>0</v>
      </c>
      <c r="E47" s="30">
        <f t="shared" si="1"/>
        <v>1497719625</v>
      </c>
      <c r="F47" s="31">
        <f t="shared" si="1"/>
        <v>1451126708</v>
      </c>
      <c r="G47" s="31">
        <f t="shared" si="1"/>
        <v>150588896</v>
      </c>
      <c r="H47" s="31">
        <f t="shared" si="1"/>
        <v>165560192</v>
      </c>
      <c r="I47" s="31">
        <f t="shared" si="1"/>
        <v>106076349</v>
      </c>
      <c r="J47" s="31">
        <f t="shared" si="1"/>
        <v>422225437</v>
      </c>
      <c r="K47" s="31">
        <f t="shared" si="1"/>
        <v>132390684</v>
      </c>
      <c r="L47" s="31">
        <f t="shared" si="1"/>
        <v>121206062</v>
      </c>
      <c r="M47" s="31">
        <f t="shared" si="1"/>
        <v>121269778</v>
      </c>
      <c r="N47" s="31">
        <f t="shared" si="1"/>
        <v>374866524</v>
      </c>
      <c r="O47" s="31">
        <f t="shared" si="1"/>
        <v>104324877</v>
      </c>
      <c r="P47" s="31">
        <f t="shared" si="1"/>
        <v>111192136</v>
      </c>
      <c r="Q47" s="31">
        <f t="shared" si="1"/>
        <v>112196953</v>
      </c>
      <c r="R47" s="31">
        <f t="shared" si="1"/>
        <v>327713966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1124805927</v>
      </c>
      <c r="X47" s="31">
        <f t="shared" si="1"/>
        <v>1081069500</v>
      </c>
      <c r="Y47" s="31">
        <f t="shared" si="1"/>
        <v>43736427</v>
      </c>
      <c r="Z47" s="32">
        <f>+IF(X47&lt;&gt;0,+(Y47/X47)*100,0)</f>
        <v>4.045662836663138</v>
      </c>
      <c r="AA47" s="29">
        <f>SUM(AA34:AA46)</f>
        <v>1451126708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163110493</v>
      </c>
      <c r="D48" s="39">
        <f t="shared" si="2"/>
        <v>0</v>
      </c>
      <c r="E48" s="40">
        <f t="shared" si="2"/>
        <v>249545436</v>
      </c>
      <c r="F48" s="41">
        <f t="shared" si="2"/>
        <v>309448361</v>
      </c>
      <c r="G48" s="41">
        <f t="shared" si="2"/>
        <v>-17469298</v>
      </c>
      <c r="H48" s="41">
        <f t="shared" si="2"/>
        <v>-35440349</v>
      </c>
      <c r="I48" s="41">
        <f t="shared" si="2"/>
        <v>38589913</v>
      </c>
      <c r="J48" s="41">
        <f t="shared" si="2"/>
        <v>-14319734</v>
      </c>
      <c r="K48" s="41">
        <f t="shared" si="2"/>
        <v>-23440306</v>
      </c>
      <c r="L48" s="41">
        <f t="shared" si="2"/>
        <v>-2340272</v>
      </c>
      <c r="M48" s="41">
        <f t="shared" si="2"/>
        <v>124983725</v>
      </c>
      <c r="N48" s="41">
        <f t="shared" si="2"/>
        <v>99203147</v>
      </c>
      <c r="O48" s="41">
        <f t="shared" si="2"/>
        <v>11910251</v>
      </c>
      <c r="P48" s="41">
        <f t="shared" si="2"/>
        <v>16759559</v>
      </c>
      <c r="Q48" s="41">
        <f t="shared" si="2"/>
        <v>79837856</v>
      </c>
      <c r="R48" s="41">
        <f t="shared" si="2"/>
        <v>108507666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193391079</v>
      </c>
      <c r="X48" s="41">
        <f t="shared" si="2"/>
        <v>230280299</v>
      </c>
      <c r="Y48" s="41">
        <f t="shared" si="2"/>
        <v>-36889220</v>
      </c>
      <c r="Z48" s="42">
        <f>+IF(X48&lt;&gt;0,+(Y48/X48)*100,0)</f>
        <v>-16.019268760807019</v>
      </c>
      <c r="AA48" s="39">
        <f>+AA32-AA47</f>
        <v>309448361</v>
      </c>
    </row>
    <row r="49" spans="1:27" ht="25.5" x14ac:dyDescent="0.25">
      <c r="A49" s="43" t="s">
        <v>74</v>
      </c>
      <c r="B49" s="15" t="s">
        <v>32</v>
      </c>
      <c r="C49" s="20">
        <v>54659000</v>
      </c>
      <c r="D49" s="20"/>
      <c r="E49" s="21">
        <v>30000000</v>
      </c>
      <c r="F49" s="22">
        <v>30000000</v>
      </c>
      <c r="G49" s="22">
        <v>2907261</v>
      </c>
      <c r="H49" s="22">
        <v>843016</v>
      </c>
      <c r="I49" s="22">
        <v>1349770</v>
      </c>
      <c r="J49" s="22">
        <v>5100047</v>
      </c>
      <c r="K49" s="22">
        <v>442865</v>
      </c>
      <c r="L49" s="22">
        <v>4732826</v>
      </c>
      <c r="M49" s="22">
        <v>8200734</v>
      </c>
      <c r="N49" s="22">
        <v>13376425</v>
      </c>
      <c r="O49" s="22">
        <v>199960</v>
      </c>
      <c r="P49" s="22">
        <v>2857040</v>
      </c>
      <c r="Q49" s="22">
        <v>2894062</v>
      </c>
      <c r="R49" s="22">
        <v>5951062</v>
      </c>
      <c r="S49" s="22"/>
      <c r="T49" s="22"/>
      <c r="U49" s="22"/>
      <c r="V49" s="22"/>
      <c r="W49" s="22">
        <v>24427534</v>
      </c>
      <c r="X49" s="22">
        <v>22500000</v>
      </c>
      <c r="Y49" s="22">
        <v>1927534</v>
      </c>
      <c r="Z49" s="23">
        <v>8.5668177777777768</v>
      </c>
      <c r="AA49" s="20">
        <v>30000000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217769493</v>
      </c>
      <c r="D51" s="48">
        <f t="shared" si="3"/>
        <v>0</v>
      </c>
      <c r="E51" s="49">
        <f t="shared" si="3"/>
        <v>279545436</v>
      </c>
      <c r="F51" s="50">
        <f t="shared" si="3"/>
        <v>339448361</v>
      </c>
      <c r="G51" s="50">
        <f t="shared" si="3"/>
        <v>-14562037</v>
      </c>
      <c r="H51" s="50">
        <f t="shared" si="3"/>
        <v>-34597333</v>
      </c>
      <c r="I51" s="50">
        <f t="shared" si="3"/>
        <v>39939683</v>
      </c>
      <c r="J51" s="50">
        <f t="shared" si="3"/>
        <v>-9219687</v>
      </c>
      <c r="K51" s="50">
        <f t="shared" si="3"/>
        <v>-22997441</v>
      </c>
      <c r="L51" s="50">
        <f t="shared" si="3"/>
        <v>2392554</v>
      </c>
      <c r="M51" s="50">
        <f t="shared" si="3"/>
        <v>133184459</v>
      </c>
      <c r="N51" s="50">
        <f t="shared" si="3"/>
        <v>112579572</v>
      </c>
      <c r="O51" s="50">
        <f t="shared" si="3"/>
        <v>12110211</v>
      </c>
      <c r="P51" s="50">
        <f t="shared" si="3"/>
        <v>19616599</v>
      </c>
      <c r="Q51" s="50">
        <f t="shared" si="3"/>
        <v>82731918</v>
      </c>
      <c r="R51" s="50">
        <f t="shared" si="3"/>
        <v>114458728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217818613</v>
      </c>
      <c r="X51" s="50">
        <f t="shared" si="3"/>
        <v>252780299</v>
      </c>
      <c r="Y51" s="50">
        <f t="shared" si="3"/>
        <v>-34961686</v>
      </c>
      <c r="Z51" s="51">
        <f>+IF(X51&lt;&gt;0,+(Y51/X51)*100,0)</f>
        <v>-13.830858709443966</v>
      </c>
      <c r="AA51" s="48">
        <f>SUM(AA48:AA50)</f>
        <v>339448361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217769493</v>
      </c>
      <c r="D53" s="54">
        <f>+D51-D52</f>
        <v>0</v>
      </c>
      <c r="E53" s="55">
        <f t="shared" si="4"/>
        <v>279545436</v>
      </c>
      <c r="F53" s="56">
        <f t="shared" si="4"/>
        <v>339448361</v>
      </c>
      <c r="G53" s="56">
        <f t="shared" si="4"/>
        <v>-14562037</v>
      </c>
      <c r="H53" s="56">
        <f t="shared" si="4"/>
        <v>-34597333</v>
      </c>
      <c r="I53" s="56">
        <f t="shared" si="4"/>
        <v>39939683</v>
      </c>
      <c r="J53" s="56">
        <f t="shared" si="4"/>
        <v>-9219687</v>
      </c>
      <c r="K53" s="56">
        <f t="shared" si="4"/>
        <v>-22997441</v>
      </c>
      <c r="L53" s="56">
        <f t="shared" si="4"/>
        <v>2392554</v>
      </c>
      <c r="M53" s="56">
        <f t="shared" si="4"/>
        <v>133184459</v>
      </c>
      <c r="N53" s="56">
        <f t="shared" si="4"/>
        <v>112579572</v>
      </c>
      <c r="O53" s="56">
        <f t="shared" si="4"/>
        <v>12110211</v>
      </c>
      <c r="P53" s="56">
        <f t="shared" si="4"/>
        <v>19616599</v>
      </c>
      <c r="Q53" s="56">
        <f t="shared" si="4"/>
        <v>82731918</v>
      </c>
      <c r="R53" s="56">
        <f t="shared" si="4"/>
        <v>114458728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217818613</v>
      </c>
      <c r="X53" s="56">
        <f t="shared" si="4"/>
        <v>252780299</v>
      </c>
      <c r="Y53" s="56">
        <f t="shared" si="4"/>
        <v>-34961686</v>
      </c>
      <c r="Z53" s="57">
        <f>+IF(X53&lt;&gt;0,+(Y53/X53)*100,0)</f>
        <v>-13.830858709443966</v>
      </c>
      <c r="AA53" s="54">
        <f>+AA51-AA52</f>
        <v>339448361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217769493</v>
      </c>
      <c r="D56" s="48">
        <f>SUM(D53:D55)</f>
        <v>0</v>
      </c>
      <c r="E56" s="49">
        <f t="shared" si="5"/>
        <v>279545436</v>
      </c>
      <c r="F56" s="50">
        <f t="shared" si="5"/>
        <v>339448361</v>
      </c>
      <c r="G56" s="50">
        <f t="shared" si="5"/>
        <v>-14562037</v>
      </c>
      <c r="H56" s="50">
        <f t="shared" si="5"/>
        <v>-34597333</v>
      </c>
      <c r="I56" s="50">
        <f t="shared" si="5"/>
        <v>39939683</v>
      </c>
      <c r="J56" s="50">
        <f t="shared" si="5"/>
        <v>-9219687</v>
      </c>
      <c r="K56" s="50">
        <f t="shared" si="5"/>
        <v>-22997441</v>
      </c>
      <c r="L56" s="50">
        <f t="shared" si="5"/>
        <v>2392554</v>
      </c>
      <c r="M56" s="50">
        <f t="shared" si="5"/>
        <v>133184459</v>
      </c>
      <c r="N56" s="50">
        <f t="shared" si="5"/>
        <v>112579572</v>
      </c>
      <c r="O56" s="50">
        <f t="shared" si="5"/>
        <v>12110211</v>
      </c>
      <c r="P56" s="50">
        <f t="shared" si="5"/>
        <v>19616599</v>
      </c>
      <c r="Q56" s="50">
        <f t="shared" si="5"/>
        <v>82731918</v>
      </c>
      <c r="R56" s="50">
        <f t="shared" si="5"/>
        <v>114458728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217818613</v>
      </c>
      <c r="X56" s="50">
        <f t="shared" si="5"/>
        <v>252780299</v>
      </c>
      <c r="Y56" s="50">
        <f t="shared" si="5"/>
        <v>-34961686</v>
      </c>
      <c r="Z56" s="51">
        <f>+IF(X56&lt;&gt;0,+(Y56/X56)*100,0)</f>
        <v>-13.830858709443966</v>
      </c>
      <c r="AA56" s="48">
        <f>SUM(AA53:AA55)</f>
        <v>339448361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217769493</v>
      </c>
      <c r="D59" s="65">
        <f>SUM(D56:D58)</f>
        <v>0</v>
      </c>
      <c r="E59" s="66">
        <f t="shared" si="6"/>
        <v>279545436</v>
      </c>
      <c r="F59" s="67">
        <f t="shared" si="6"/>
        <v>339448361</v>
      </c>
      <c r="G59" s="67">
        <f t="shared" si="6"/>
        <v>-14562037</v>
      </c>
      <c r="H59" s="67">
        <f t="shared" si="6"/>
        <v>-34597333</v>
      </c>
      <c r="I59" s="67">
        <f t="shared" si="6"/>
        <v>39939683</v>
      </c>
      <c r="J59" s="67">
        <f t="shared" si="6"/>
        <v>-9219687</v>
      </c>
      <c r="K59" s="67">
        <f t="shared" si="6"/>
        <v>-22997441</v>
      </c>
      <c r="L59" s="67">
        <f t="shared" si="6"/>
        <v>2392554</v>
      </c>
      <c r="M59" s="67">
        <f t="shared" si="6"/>
        <v>133184459</v>
      </c>
      <c r="N59" s="67">
        <f t="shared" si="6"/>
        <v>112579572</v>
      </c>
      <c r="O59" s="67">
        <f t="shared" si="6"/>
        <v>12110211</v>
      </c>
      <c r="P59" s="67">
        <f t="shared" si="6"/>
        <v>19616599</v>
      </c>
      <c r="Q59" s="67">
        <f t="shared" si="6"/>
        <v>82731918</v>
      </c>
      <c r="R59" s="67">
        <f t="shared" si="6"/>
        <v>114458728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217818613</v>
      </c>
      <c r="X59" s="67">
        <f t="shared" si="6"/>
        <v>252780299</v>
      </c>
      <c r="Y59" s="67">
        <f t="shared" si="6"/>
        <v>-34961686</v>
      </c>
      <c r="Z59" s="68">
        <f>+IF(X59&lt;&gt;0,+(Y59/X59)*100,0)</f>
        <v>-13.830858709443966</v>
      </c>
      <c r="AA59" s="65">
        <f>SUM(AA56:AA58)</f>
        <v>339448361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6998885</v>
      </c>
      <c r="D6" s="20"/>
      <c r="E6" s="21">
        <v>8018997</v>
      </c>
      <c r="F6" s="22">
        <v>6750784</v>
      </c>
      <c r="G6" s="22">
        <v>607192</v>
      </c>
      <c r="H6" s="22">
        <v>261240</v>
      </c>
      <c r="I6" s="22">
        <v>894134</v>
      </c>
      <c r="J6" s="22">
        <v>1762566</v>
      </c>
      <c r="K6" s="22">
        <v>427932</v>
      </c>
      <c r="L6" s="22">
        <v>343075</v>
      </c>
      <c r="M6" s="22">
        <v>308068</v>
      </c>
      <c r="N6" s="22">
        <v>1079075</v>
      </c>
      <c r="O6" s="22">
        <v>-4941926</v>
      </c>
      <c r="P6" s="22">
        <v>601640</v>
      </c>
      <c r="Q6" s="22">
        <v>476651</v>
      </c>
      <c r="R6" s="22">
        <v>-3863635</v>
      </c>
      <c r="S6" s="22"/>
      <c r="T6" s="22"/>
      <c r="U6" s="22"/>
      <c r="V6" s="22"/>
      <c r="W6" s="22">
        <v>-1021994</v>
      </c>
      <c r="X6" s="22">
        <v>5063094</v>
      </c>
      <c r="Y6" s="22">
        <v>-6085088</v>
      </c>
      <c r="Z6" s="23">
        <v>-120.1851674094931</v>
      </c>
      <c r="AA6" s="20">
        <v>6750784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919531</v>
      </c>
      <c r="D13" s="20"/>
      <c r="E13" s="21">
        <v>185000</v>
      </c>
      <c r="F13" s="22">
        <v>730852</v>
      </c>
      <c r="G13" s="22">
        <v>58133</v>
      </c>
      <c r="H13" s="22">
        <v>807025</v>
      </c>
      <c r="I13" s="22">
        <v>809145</v>
      </c>
      <c r="J13" s="22">
        <v>1674303</v>
      </c>
      <c r="K13" s="22">
        <v>809385</v>
      </c>
      <c r="L13" s="22">
        <v>809399</v>
      </c>
      <c r="M13" s="22">
        <v>811918</v>
      </c>
      <c r="N13" s="22">
        <v>2430702</v>
      </c>
      <c r="O13" s="22">
        <v>762916</v>
      </c>
      <c r="P13" s="22">
        <v>764989</v>
      </c>
      <c r="Q13" s="22">
        <v>767037</v>
      </c>
      <c r="R13" s="22">
        <v>2294942</v>
      </c>
      <c r="S13" s="22"/>
      <c r="T13" s="22"/>
      <c r="U13" s="22"/>
      <c r="V13" s="22"/>
      <c r="W13" s="22">
        <v>6399947</v>
      </c>
      <c r="X13" s="22">
        <v>548145</v>
      </c>
      <c r="Y13" s="22">
        <v>5851802</v>
      </c>
      <c r="Z13" s="23">
        <v>1067.564604256173</v>
      </c>
      <c r="AA13" s="20">
        <v>730852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10000</v>
      </c>
      <c r="F19" s="22">
        <v>10000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7497</v>
      </c>
      <c r="Y19" s="22">
        <v>-7497</v>
      </c>
      <c r="Z19" s="23">
        <v>-100</v>
      </c>
      <c r="AA19" s="20">
        <v>10000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483847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8402263</v>
      </c>
      <c r="D32" s="29">
        <f t="shared" ref="D32:Y32" si="0">SUM(D6:D31)</f>
        <v>0</v>
      </c>
      <c r="E32" s="30">
        <f t="shared" si="0"/>
        <v>8213997</v>
      </c>
      <c r="F32" s="31">
        <f t="shared" si="0"/>
        <v>7491636</v>
      </c>
      <c r="G32" s="31">
        <f t="shared" si="0"/>
        <v>665325</v>
      </c>
      <c r="H32" s="31">
        <f t="shared" si="0"/>
        <v>1068265</v>
      </c>
      <c r="I32" s="31">
        <f t="shared" si="0"/>
        <v>1703279</v>
      </c>
      <c r="J32" s="31">
        <f t="shared" si="0"/>
        <v>3436869</v>
      </c>
      <c r="K32" s="31">
        <f t="shared" si="0"/>
        <v>1237317</v>
      </c>
      <c r="L32" s="31">
        <f t="shared" si="0"/>
        <v>1152474</v>
      </c>
      <c r="M32" s="31">
        <f t="shared" si="0"/>
        <v>1119986</v>
      </c>
      <c r="N32" s="31">
        <f t="shared" si="0"/>
        <v>3509777</v>
      </c>
      <c r="O32" s="31">
        <f t="shared" si="0"/>
        <v>-4179010</v>
      </c>
      <c r="P32" s="31">
        <f t="shared" si="0"/>
        <v>1366629</v>
      </c>
      <c r="Q32" s="31">
        <f t="shared" si="0"/>
        <v>1243688</v>
      </c>
      <c r="R32" s="31">
        <f t="shared" si="0"/>
        <v>-1568693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5377953</v>
      </c>
      <c r="X32" s="31">
        <f t="shared" si="0"/>
        <v>5618736</v>
      </c>
      <c r="Y32" s="31">
        <f t="shared" si="0"/>
        <v>-240783</v>
      </c>
      <c r="Z32" s="32">
        <f>+IF(X32&lt;&gt;0,+(Y32/X32)*100,0)</f>
        <v>-4.2853588422734221</v>
      </c>
      <c r="AA32" s="29">
        <f>SUM(AA6:AA31)</f>
        <v>7491636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1996803</v>
      </c>
      <c r="D34" s="20"/>
      <c r="E34" s="21">
        <v>2377095</v>
      </c>
      <c r="F34" s="22">
        <v>2515052</v>
      </c>
      <c r="G34" s="22">
        <v>182313</v>
      </c>
      <c r="H34" s="22">
        <v>189234</v>
      </c>
      <c r="I34" s="22">
        <v>212462</v>
      </c>
      <c r="J34" s="22">
        <v>584009</v>
      </c>
      <c r="K34" s="22">
        <v>147315</v>
      </c>
      <c r="L34" s="22">
        <v>214856</v>
      </c>
      <c r="M34" s="22">
        <v>199357</v>
      </c>
      <c r="N34" s="22">
        <v>561528</v>
      </c>
      <c r="O34" s="22">
        <v>196723</v>
      </c>
      <c r="P34" s="22">
        <v>209781</v>
      </c>
      <c r="Q34" s="22">
        <v>196758</v>
      </c>
      <c r="R34" s="22">
        <v>603262</v>
      </c>
      <c r="S34" s="22"/>
      <c r="T34" s="22"/>
      <c r="U34" s="22"/>
      <c r="V34" s="22"/>
      <c r="W34" s="22">
        <v>1748799</v>
      </c>
      <c r="X34" s="22">
        <v>1886292</v>
      </c>
      <c r="Y34" s="22">
        <v>-137493</v>
      </c>
      <c r="Z34" s="23">
        <v>-7.2890623508979528</v>
      </c>
      <c r="AA34" s="20">
        <v>2515052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9971630</v>
      </c>
      <c r="D36" s="20"/>
      <c r="E36" s="21">
        <v>7038686</v>
      </c>
      <c r="F36" s="22">
        <v>13927944</v>
      </c>
      <c r="G36" s="22"/>
      <c r="H36" s="22">
        <v>2067801</v>
      </c>
      <c r="I36" s="22">
        <v>1896606</v>
      </c>
      <c r="J36" s="22">
        <v>3964407</v>
      </c>
      <c r="K36" s="22">
        <v>1201633</v>
      </c>
      <c r="L36" s="22">
        <v>878480</v>
      </c>
      <c r="M36" s="22">
        <v>2080113</v>
      </c>
      <c r="N36" s="22">
        <v>4160226</v>
      </c>
      <c r="O36" s="22"/>
      <c r="P36" s="22"/>
      <c r="Q36" s="22">
        <v>1692870</v>
      </c>
      <c r="R36" s="22">
        <v>1692870</v>
      </c>
      <c r="S36" s="22"/>
      <c r="T36" s="22"/>
      <c r="U36" s="22"/>
      <c r="V36" s="22"/>
      <c r="W36" s="22">
        <v>9817503</v>
      </c>
      <c r="X36" s="22">
        <v>10445958</v>
      </c>
      <c r="Y36" s="22">
        <v>-628455</v>
      </c>
      <c r="Z36" s="23">
        <v>-6.016250496124913</v>
      </c>
      <c r="AA36" s="20">
        <v>13927944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1000000</v>
      </c>
      <c r="F37" s="22">
        <v>1000000</v>
      </c>
      <c r="G37" s="22"/>
      <c r="H37" s="22"/>
      <c r="I37" s="22"/>
      <c r="J37" s="22"/>
      <c r="K37" s="22">
        <v>189127</v>
      </c>
      <c r="L37" s="22"/>
      <c r="M37" s="22">
        <v>116741</v>
      </c>
      <c r="N37" s="22">
        <v>305868</v>
      </c>
      <c r="O37" s="22"/>
      <c r="P37" s="22">
        <v>82810</v>
      </c>
      <c r="Q37" s="22">
        <v>119573</v>
      </c>
      <c r="R37" s="22">
        <v>202383</v>
      </c>
      <c r="S37" s="22"/>
      <c r="T37" s="22"/>
      <c r="U37" s="22"/>
      <c r="V37" s="22"/>
      <c r="W37" s="22">
        <v>508251</v>
      </c>
      <c r="X37" s="22">
        <v>749997</v>
      </c>
      <c r="Y37" s="22">
        <v>-241746</v>
      </c>
      <c r="Z37" s="23">
        <v>-32.232928931715726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>
        <v>1612653</v>
      </c>
      <c r="D38" s="20"/>
      <c r="E38" s="21">
        <v>980335</v>
      </c>
      <c r="F38" s="22">
        <v>257950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193464</v>
      </c>
      <c r="Y38" s="22">
        <v>-193464</v>
      </c>
      <c r="Z38" s="23">
        <v>-100</v>
      </c>
      <c r="AA38" s="20">
        <v>257950</v>
      </c>
    </row>
    <row r="39" spans="1:27" ht="13.5" x14ac:dyDescent="0.25">
      <c r="A39" s="19" t="s">
        <v>65</v>
      </c>
      <c r="B39" s="15" t="s">
        <v>32</v>
      </c>
      <c r="C39" s="20">
        <v>325899</v>
      </c>
      <c r="D39" s="20"/>
      <c r="E39" s="21">
        <v>22783798</v>
      </c>
      <c r="F39" s="22">
        <v>22783798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17087850</v>
      </c>
      <c r="Y39" s="22">
        <v>-17087850</v>
      </c>
      <c r="Z39" s="23">
        <v>-100</v>
      </c>
      <c r="AA39" s="20">
        <v>22783798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1647615</v>
      </c>
      <c r="F41" s="22">
        <v>547615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410715</v>
      </c>
      <c r="Y41" s="22">
        <v>-410715</v>
      </c>
      <c r="Z41" s="23">
        <v>-100</v>
      </c>
      <c r="AA41" s="20">
        <v>547615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13600000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10199997</v>
      </c>
      <c r="Y43" s="22">
        <v>-10199997</v>
      </c>
      <c r="Z43" s="23">
        <v>-100</v>
      </c>
      <c r="AA43" s="20">
        <v>13600000</v>
      </c>
    </row>
    <row r="44" spans="1:27" ht="13.5" x14ac:dyDescent="0.25">
      <c r="A44" s="19" t="s">
        <v>69</v>
      </c>
      <c r="B44" s="15" t="s">
        <v>32</v>
      </c>
      <c r="C44" s="20">
        <v>4679916</v>
      </c>
      <c r="D44" s="20"/>
      <c r="E44" s="21">
        <v>5636267</v>
      </c>
      <c r="F44" s="22">
        <v>5289739</v>
      </c>
      <c r="G44" s="22">
        <v>6793</v>
      </c>
      <c r="H44" s="22">
        <v>6073</v>
      </c>
      <c r="I44" s="22">
        <v>6918</v>
      </c>
      <c r="J44" s="22">
        <v>19784</v>
      </c>
      <c r="K44" s="22">
        <v>5761</v>
      </c>
      <c r="L44" s="22">
        <v>837662</v>
      </c>
      <c r="M44" s="22">
        <v>410488</v>
      </c>
      <c r="N44" s="22">
        <v>1253911</v>
      </c>
      <c r="O44" s="22">
        <v>4596</v>
      </c>
      <c r="P44" s="22">
        <v>799405</v>
      </c>
      <c r="Q44" s="22">
        <v>1033859</v>
      </c>
      <c r="R44" s="22">
        <v>1837860</v>
      </c>
      <c r="S44" s="22"/>
      <c r="T44" s="22"/>
      <c r="U44" s="22"/>
      <c r="V44" s="22"/>
      <c r="W44" s="22">
        <v>3111555</v>
      </c>
      <c r="X44" s="22">
        <v>3967308</v>
      </c>
      <c r="Y44" s="22">
        <v>-855753</v>
      </c>
      <c r="Z44" s="23">
        <v>-21.570117570907023</v>
      </c>
      <c r="AA44" s="20">
        <v>5289739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18586901</v>
      </c>
      <c r="D47" s="29">
        <f t="shared" ref="D47:Y47" si="1">SUM(D34:D46)</f>
        <v>0</v>
      </c>
      <c r="E47" s="30">
        <f t="shared" si="1"/>
        <v>41463796</v>
      </c>
      <c r="F47" s="31">
        <f t="shared" si="1"/>
        <v>59922098</v>
      </c>
      <c r="G47" s="31">
        <f t="shared" si="1"/>
        <v>189106</v>
      </c>
      <c r="H47" s="31">
        <f t="shared" si="1"/>
        <v>2263108</v>
      </c>
      <c r="I47" s="31">
        <f t="shared" si="1"/>
        <v>2115986</v>
      </c>
      <c r="J47" s="31">
        <f t="shared" si="1"/>
        <v>4568200</v>
      </c>
      <c r="K47" s="31">
        <f t="shared" si="1"/>
        <v>1543836</v>
      </c>
      <c r="L47" s="31">
        <f t="shared" si="1"/>
        <v>1930998</v>
      </c>
      <c r="M47" s="31">
        <f t="shared" si="1"/>
        <v>2806699</v>
      </c>
      <c r="N47" s="31">
        <f t="shared" si="1"/>
        <v>6281533</v>
      </c>
      <c r="O47" s="31">
        <f t="shared" si="1"/>
        <v>201319</v>
      </c>
      <c r="P47" s="31">
        <f t="shared" si="1"/>
        <v>1091996</v>
      </c>
      <c r="Q47" s="31">
        <f t="shared" si="1"/>
        <v>3043060</v>
      </c>
      <c r="R47" s="31">
        <f t="shared" si="1"/>
        <v>4336375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15186108</v>
      </c>
      <c r="X47" s="31">
        <f t="shared" si="1"/>
        <v>44941581</v>
      </c>
      <c r="Y47" s="31">
        <f t="shared" si="1"/>
        <v>-29755473</v>
      </c>
      <c r="Z47" s="32">
        <f>+IF(X47&lt;&gt;0,+(Y47/X47)*100,0)</f>
        <v>-66.209226150722202</v>
      </c>
      <c r="AA47" s="29">
        <f>SUM(AA34:AA46)</f>
        <v>59922098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-10184638</v>
      </c>
      <c r="D48" s="39">
        <f t="shared" si="2"/>
        <v>0</v>
      </c>
      <c r="E48" s="40">
        <f t="shared" si="2"/>
        <v>-33249799</v>
      </c>
      <c r="F48" s="41">
        <f t="shared" si="2"/>
        <v>-52430462</v>
      </c>
      <c r="G48" s="41">
        <f t="shared" si="2"/>
        <v>476219</v>
      </c>
      <c r="H48" s="41">
        <f t="shared" si="2"/>
        <v>-1194843</v>
      </c>
      <c r="I48" s="41">
        <f t="shared" si="2"/>
        <v>-412707</v>
      </c>
      <c r="J48" s="41">
        <f t="shared" si="2"/>
        <v>-1131331</v>
      </c>
      <c r="K48" s="41">
        <f t="shared" si="2"/>
        <v>-306519</v>
      </c>
      <c r="L48" s="41">
        <f t="shared" si="2"/>
        <v>-778524</v>
      </c>
      <c r="M48" s="41">
        <f t="shared" si="2"/>
        <v>-1686713</v>
      </c>
      <c r="N48" s="41">
        <f t="shared" si="2"/>
        <v>-2771756</v>
      </c>
      <c r="O48" s="41">
        <f t="shared" si="2"/>
        <v>-4380329</v>
      </c>
      <c r="P48" s="41">
        <f t="shared" si="2"/>
        <v>274633</v>
      </c>
      <c r="Q48" s="41">
        <f t="shared" si="2"/>
        <v>-1799372</v>
      </c>
      <c r="R48" s="41">
        <f t="shared" si="2"/>
        <v>-5905068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-9808155</v>
      </c>
      <c r="X48" s="41">
        <f t="shared" si="2"/>
        <v>-39322845</v>
      </c>
      <c r="Y48" s="41">
        <f t="shared" si="2"/>
        <v>29514690</v>
      </c>
      <c r="Z48" s="42">
        <f>+IF(X48&lt;&gt;0,+(Y48/X48)*100,0)</f>
        <v>-75.057361693946618</v>
      </c>
      <c r="AA48" s="39">
        <f>+AA32-AA47</f>
        <v>-52430462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-10184638</v>
      </c>
      <c r="D51" s="48">
        <f t="shared" si="3"/>
        <v>0</v>
      </c>
      <c r="E51" s="49">
        <f t="shared" si="3"/>
        <v>-33249799</v>
      </c>
      <c r="F51" s="50">
        <f t="shared" si="3"/>
        <v>-52430462</v>
      </c>
      <c r="G51" s="50">
        <f t="shared" si="3"/>
        <v>476219</v>
      </c>
      <c r="H51" s="50">
        <f t="shared" si="3"/>
        <v>-1194843</v>
      </c>
      <c r="I51" s="50">
        <f t="shared" si="3"/>
        <v>-412707</v>
      </c>
      <c r="J51" s="50">
        <f t="shared" si="3"/>
        <v>-1131331</v>
      </c>
      <c r="K51" s="50">
        <f t="shared" si="3"/>
        <v>-306519</v>
      </c>
      <c r="L51" s="50">
        <f t="shared" si="3"/>
        <v>-778524</v>
      </c>
      <c r="M51" s="50">
        <f t="shared" si="3"/>
        <v>-1686713</v>
      </c>
      <c r="N51" s="50">
        <f t="shared" si="3"/>
        <v>-2771756</v>
      </c>
      <c r="O51" s="50">
        <f t="shared" si="3"/>
        <v>-4380329</v>
      </c>
      <c r="P51" s="50">
        <f t="shared" si="3"/>
        <v>274633</v>
      </c>
      <c r="Q51" s="50">
        <f t="shared" si="3"/>
        <v>-1799372</v>
      </c>
      <c r="R51" s="50">
        <f t="shared" si="3"/>
        <v>-5905068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-9808155</v>
      </c>
      <c r="X51" s="50">
        <f t="shared" si="3"/>
        <v>-39322845</v>
      </c>
      <c r="Y51" s="50">
        <f t="shared" si="3"/>
        <v>29514690</v>
      </c>
      <c r="Z51" s="51">
        <f>+IF(X51&lt;&gt;0,+(Y51/X51)*100,0)</f>
        <v>-75.057361693946618</v>
      </c>
      <c r="AA51" s="48">
        <f>SUM(AA48:AA50)</f>
        <v>-52430462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-10184638</v>
      </c>
      <c r="D53" s="54">
        <f>+D51-D52</f>
        <v>0</v>
      </c>
      <c r="E53" s="55">
        <f t="shared" si="4"/>
        <v>-33249799</v>
      </c>
      <c r="F53" s="56">
        <f t="shared" si="4"/>
        <v>-52430462</v>
      </c>
      <c r="G53" s="56">
        <f t="shared" si="4"/>
        <v>476219</v>
      </c>
      <c r="H53" s="56">
        <f t="shared" si="4"/>
        <v>-1194843</v>
      </c>
      <c r="I53" s="56">
        <f t="shared" si="4"/>
        <v>-412707</v>
      </c>
      <c r="J53" s="56">
        <f t="shared" si="4"/>
        <v>-1131331</v>
      </c>
      <c r="K53" s="56">
        <f t="shared" si="4"/>
        <v>-306519</v>
      </c>
      <c r="L53" s="56">
        <f t="shared" si="4"/>
        <v>-778524</v>
      </c>
      <c r="M53" s="56">
        <f t="shared" si="4"/>
        <v>-1686713</v>
      </c>
      <c r="N53" s="56">
        <f t="shared" si="4"/>
        <v>-2771756</v>
      </c>
      <c r="O53" s="56">
        <f t="shared" si="4"/>
        <v>-4380329</v>
      </c>
      <c r="P53" s="56">
        <f t="shared" si="4"/>
        <v>274633</v>
      </c>
      <c r="Q53" s="56">
        <f t="shared" si="4"/>
        <v>-1799372</v>
      </c>
      <c r="R53" s="56">
        <f t="shared" si="4"/>
        <v>-5905068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-9808155</v>
      </c>
      <c r="X53" s="56">
        <f t="shared" si="4"/>
        <v>-39322845</v>
      </c>
      <c r="Y53" s="56">
        <f t="shared" si="4"/>
        <v>29514690</v>
      </c>
      <c r="Z53" s="57">
        <f>+IF(X53&lt;&gt;0,+(Y53/X53)*100,0)</f>
        <v>-75.057361693946618</v>
      </c>
      <c r="AA53" s="54">
        <f>+AA51-AA52</f>
        <v>-52430462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-10184638</v>
      </c>
      <c r="D56" s="48">
        <f>SUM(D53:D55)</f>
        <v>0</v>
      </c>
      <c r="E56" s="49">
        <f t="shared" si="5"/>
        <v>-33249799</v>
      </c>
      <c r="F56" s="50">
        <f t="shared" si="5"/>
        <v>-52430462</v>
      </c>
      <c r="G56" s="50">
        <f t="shared" si="5"/>
        <v>476219</v>
      </c>
      <c r="H56" s="50">
        <f t="shared" si="5"/>
        <v>-1194843</v>
      </c>
      <c r="I56" s="50">
        <f t="shared" si="5"/>
        <v>-412707</v>
      </c>
      <c r="J56" s="50">
        <f t="shared" si="5"/>
        <v>-1131331</v>
      </c>
      <c r="K56" s="50">
        <f t="shared" si="5"/>
        <v>-306519</v>
      </c>
      <c r="L56" s="50">
        <f t="shared" si="5"/>
        <v>-778524</v>
      </c>
      <c r="M56" s="50">
        <f t="shared" si="5"/>
        <v>-1686713</v>
      </c>
      <c r="N56" s="50">
        <f t="shared" si="5"/>
        <v>-2771756</v>
      </c>
      <c r="O56" s="50">
        <f t="shared" si="5"/>
        <v>-4380329</v>
      </c>
      <c r="P56" s="50">
        <f t="shared" si="5"/>
        <v>274633</v>
      </c>
      <c r="Q56" s="50">
        <f t="shared" si="5"/>
        <v>-1799372</v>
      </c>
      <c r="R56" s="50">
        <f t="shared" si="5"/>
        <v>-5905068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-9808155</v>
      </c>
      <c r="X56" s="50">
        <f t="shared" si="5"/>
        <v>-39322845</v>
      </c>
      <c r="Y56" s="50">
        <f t="shared" si="5"/>
        <v>29514690</v>
      </c>
      <c r="Z56" s="51">
        <f>+IF(X56&lt;&gt;0,+(Y56/X56)*100,0)</f>
        <v>-75.057361693946618</v>
      </c>
      <c r="AA56" s="48">
        <f>SUM(AA53:AA55)</f>
        <v>-52430462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-10184638</v>
      </c>
      <c r="D59" s="65">
        <f>SUM(D56:D58)</f>
        <v>0</v>
      </c>
      <c r="E59" s="66">
        <f t="shared" si="6"/>
        <v>-33249799</v>
      </c>
      <c r="F59" s="67">
        <f t="shared" si="6"/>
        <v>-52430462</v>
      </c>
      <c r="G59" s="67">
        <f t="shared" si="6"/>
        <v>476219</v>
      </c>
      <c r="H59" s="67">
        <f t="shared" si="6"/>
        <v>-1194843</v>
      </c>
      <c r="I59" s="67">
        <f t="shared" si="6"/>
        <v>-412707</v>
      </c>
      <c r="J59" s="67">
        <f t="shared" si="6"/>
        <v>-1131331</v>
      </c>
      <c r="K59" s="67">
        <f t="shared" si="6"/>
        <v>-306519</v>
      </c>
      <c r="L59" s="67">
        <f t="shared" si="6"/>
        <v>-778524</v>
      </c>
      <c r="M59" s="67">
        <f t="shared" si="6"/>
        <v>-1686713</v>
      </c>
      <c r="N59" s="67">
        <f t="shared" si="6"/>
        <v>-2771756</v>
      </c>
      <c r="O59" s="67">
        <f t="shared" si="6"/>
        <v>-4380329</v>
      </c>
      <c r="P59" s="67">
        <f t="shared" si="6"/>
        <v>274633</v>
      </c>
      <c r="Q59" s="67">
        <f t="shared" si="6"/>
        <v>-1799372</v>
      </c>
      <c r="R59" s="67">
        <f t="shared" si="6"/>
        <v>-5905068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-9808155</v>
      </c>
      <c r="X59" s="67">
        <f t="shared" si="6"/>
        <v>-39322845</v>
      </c>
      <c r="Y59" s="67">
        <f t="shared" si="6"/>
        <v>29514690</v>
      </c>
      <c r="Z59" s="68">
        <f>+IF(X59&lt;&gt;0,+(Y59/X59)*100,0)</f>
        <v>-75.057361693946618</v>
      </c>
      <c r="AA59" s="65">
        <f>SUM(AA56:AA58)</f>
        <v>-52430462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206106611</v>
      </c>
      <c r="F6" s="22">
        <v>206106611</v>
      </c>
      <c r="G6" s="22">
        <v>9974156</v>
      </c>
      <c r="H6" s="22">
        <v>12891941</v>
      </c>
      <c r="I6" s="22">
        <v>11696643</v>
      </c>
      <c r="J6" s="22">
        <v>34562740</v>
      </c>
      <c r="K6" s="22">
        <v>11102580</v>
      </c>
      <c r="L6" s="22">
        <v>12808596</v>
      </c>
      <c r="M6" s="22">
        <v>9523199</v>
      </c>
      <c r="N6" s="22">
        <v>33434375</v>
      </c>
      <c r="O6" s="22">
        <v>15063514</v>
      </c>
      <c r="P6" s="22">
        <v>14431014</v>
      </c>
      <c r="Q6" s="22">
        <v>12410022</v>
      </c>
      <c r="R6" s="22">
        <v>41904550</v>
      </c>
      <c r="S6" s="22"/>
      <c r="T6" s="22"/>
      <c r="U6" s="22"/>
      <c r="V6" s="22"/>
      <c r="W6" s="22">
        <v>109901665</v>
      </c>
      <c r="X6" s="22">
        <v>154579968</v>
      </c>
      <c r="Y6" s="22">
        <v>-44678303</v>
      </c>
      <c r="Z6" s="23">
        <v>-28.903035482579476</v>
      </c>
      <c r="AA6" s="20">
        <v>206106611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1314</v>
      </c>
      <c r="F19" s="22">
        <v>1314</v>
      </c>
      <c r="G19" s="22"/>
      <c r="H19" s="22">
        <v>97</v>
      </c>
      <c r="I19" s="22"/>
      <c r="J19" s="22">
        <v>97</v>
      </c>
      <c r="K19" s="22">
        <v>14</v>
      </c>
      <c r="L19" s="22">
        <v>28</v>
      </c>
      <c r="M19" s="22">
        <v>14</v>
      </c>
      <c r="N19" s="22">
        <v>56</v>
      </c>
      <c r="O19" s="22">
        <v>93649</v>
      </c>
      <c r="P19" s="22">
        <v>17391</v>
      </c>
      <c r="Q19" s="22"/>
      <c r="R19" s="22">
        <v>111040</v>
      </c>
      <c r="S19" s="22"/>
      <c r="T19" s="22"/>
      <c r="U19" s="22"/>
      <c r="V19" s="22"/>
      <c r="W19" s="22">
        <v>111193</v>
      </c>
      <c r="X19" s="22">
        <v>990</v>
      </c>
      <c r="Y19" s="22">
        <v>110203</v>
      </c>
      <c r="Z19" s="23">
        <v>11131.616161616163</v>
      </c>
      <c r="AA19" s="20">
        <v>1314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97381</v>
      </c>
      <c r="F23" s="22">
        <v>97381</v>
      </c>
      <c r="G23" s="22">
        <v>1000</v>
      </c>
      <c r="H23" s="22"/>
      <c r="I23" s="22">
        <v>7000</v>
      </c>
      <c r="J23" s="22">
        <v>8000</v>
      </c>
      <c r="K23" s="22">
        <v>7000</v>
      </c>
      <c r="L23" s="22">
        <v>32769</v>
      </c>
      <c r="M23" s="22">
        <v>3065</v>
      </c>
      <c r="N23" s="22">
        <v>42834</v>
      </c>
      <c r="O23" s="22">
        <v>-3065</v>
      </c>
      <c r="P23" s="22"/>
      <c r="Q23" s="22">
        <v>9083</v>
      </c>
      <c r="R23" s="22">
        <v>6018</v>
      </c>
      <c r="S23" s="22"/>
      <c r="T23" s="22"/>
      <c r="U23" s="22"/>
      <c r="V23" s="22"/>
      <c r="W23" s="22">
        <v>56852</v>
      </c>
      <c r="X23" s="22">
        <v>73035</v>
      </c>
      <c r="Y23" s="22">
        <v>-16183</v>
      </c>
      <c r="Z23" s="23">
        <v>-22.15786951461628</v>
      </c>
      <c r="AA23" s="20">
        <v>97381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61737000</v>
      </c>
      <c r="F25" s="22">
        <v>61737000</v>
      </c>
      <c r="G25" s="22">
        <v>25723773</v>
      </c>
      <c r="H25" s="22"/>
      <c r="I25" s="22"/>
      <c r="J25" s="22">
        <v>25723773</v>
      </c>
      <c r="K25" s="22"/>
      <c r="L25" s="22"/>
      <c r="M25" s="22">
        <v>20449240</v>
      </c>
      <c r="N25" s="22">
        <v>20449240</v>
      </c>
      <c r="O25" s="22"/>
      <c r="P25" s="22"/>
      <c r="Q25" s="22">
        <v>15434317</v>
      </c>
      <c r="R25" s="22">
        <v>15434317</v>
      </c>
      <c r="S25" s="22"/>
      <c r="T25" s="22"/>
      <c r="U25" s="22"/>
      <c r="V25" s="22"/>
      <c r="W25" s="22">
        <v>61607330</v>
      </c>
      <c r="X25" s="22">
        <v>46302750</v>
      </c>
      <c r="Y25" s="22">
        <v>15304580</v>
      </c>
      <c r="Z25" s="23">
        <v>33.053285172047012</v>
      </c>
      <c r="AA25" s="20">
        <v>61737000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267942306</v>
      </c>
      <c r="F32" s="31">
        <f t="shared" si="0"/>
        <v>267942306</v>
      </c>
      <c r="G32" s="31">
        <f t="shared" si="0"/>
        <v>35698929</v>
      </c>
      <c r="H32" s="31">
        <f t="shared" si="0"/>
        <v>12892038</v>
      </c>
      <c r="I32" s="31">
        <f t="shared" si="0"/>
        <v>11703643</v>
      </c>
      <c r="J32" s="31">
        <f t="shared" si="0"/>
        <v>60294610</v>
      </c>
      <c r="K32" s="31">
        <f t="shared" si="0"/>
        <v>11109594</v>
      </c>
      <c r="L32" s="31">
        <f t="shared" si="0"/>
        <v>12841393</v>
      </c>
      <c r="M32" s="31">
        <f t="shared" si="0"/>
        <v>29975518</v>
      </c>
      <c r="N32" s="31">
        <f t="shared" si="0"/>
        <v>53926505</v>
      </c>
      <c r="O32" s="31">
        <f t="shared" si="0"/>
        <v>15154098</v>
      </c>
      <c r="P32" s="31">
        <f t="shared" si="0"/>
        <v>14448405</v>
      </c>
      <c r="Q32" s="31">
        <f t="shared" si="0"/>
        <v>27853422</v>
      </c>
      <c r="R32" s="31">
        <f t="shared" si="0"/>
        <v>57455925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171677040</v>
      </c>
      <c r="X32" s="31">
        <f t="shared" si="0"/>
        <v>200956743</v>
      </c>
      <c r="Y32" s="31">
        <f t="shared" si="0"/>
        <v>-29279703</v>
      </c>
      <c r="Z32" s="32">
        <f>+IF(X32&lt;&gt;0,+(Y32/X32)*100,0)</f>
        <v>-14.570152045109531</v>
      </c>
      <c r="AA32" s="29">
        <f>SUM(AA6:AA31)</f>
        <v>267942306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9392917</v>
      </c>
      <c r="F34" s="22">
        <v>8906256</v>
      </c>
      <c r="G34" s="22">
        <v>753232</v>
      </c>
      <c r="H34" s="22">
        <v>766348</v>
      </c>
      <c r="I34" s="22">
        <v>722964</v>
      </c>
      <c r="J34" s="22">
        <v>2242544</v>
      </c>
      <c r="K34" s="22">
        <v>692621</v>
      </c>
      <c r="L34" s="22">
        <v>779292</v>
      </c>
      <c r="M34" s="22">
        <v>911287</v>
      </c>
      <c r="N34" s="22">
        <v>2383200</v>
      </c>
      <c r="O34" s="22">
        <v>796922</v>
      </c>
      <c r="P34" s="22">
        <v>703770</v>
      </c>
      <c r="Q34" s="22">
        <v>747401</v>
      </c>
      <c r="R34" s="22">
        <v>2248093</v>
      </c>
      <c r="S34" s="22"/>
      <c r="T34" s="22"/>
      <c r="U34" s="22"/>
      <c r="V34" s="22"/>
      <c r="W34" s="22">
        <v>6873837</v>
      </c>
      <c r="X34" s="22">
        <v>6801372</v>
      </c>
      <c r="Y34" s="22">
        <v>72465</v>
      </c>
      <c r="Z34" s="23">
        <v>1.0654467951466262</v>
      </c>
      <c r="AA34" s="20">
        <v>8906256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130000000</v>
      </c>
      <c r="F36" s="22">
        <v>131000000</v>
      </c>
      <c r="G36" s="22"/>
      <c r="H36" s="22">
        <v>17589519</v>
      </c>
      <c r="I36" s="22">
        <v>17921046</v>
      </c>
      <c r="J36" s="22">
        <v>35510565</v>
      </c>
      <c r="K36" s="22">
        <v>9058681</v>
      </c>
      <c r="L36" s="22">
        <v>12443012</v>
      </c>
      <c r="M36" s="22">
        <v>10527600</v>
      </c>
      <c r="N36" s="22">
        <v>32029293</v>
      </c>
      <c r="O36" s="22">
        <v>11467410</v>
      </c>
      <c r="P36" s="22">
        <v>10490183</v>
      </c>
      <c r="Q36" s="22">
        <v>10166641</v>
      </c>
      <c r="R36" s="22">
        <v>32124234</v>
      </c>
      <c r="S36" s="22"/>
      <c r="T36" s="22"/>
      <c r="U36" s="22"/>
      <c r="V36" s="22"/>
      <c r="W36" s="22">
        <v>99664092</v>
      </c>
      <c r="X36" s="22">
        <v>97999998</v>
      </c>
      <c r="Y36" s="22">
        <v>1664094</v>
      </c>
      <c r="Z36" s="23">
        <v>1.698055136695003</v>
      </c>
      <c r="AA36" s="20">
        <v>131000000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10200000</v>
      </c>
      <c r="F37" s="22">
        <v>8050000</v>
      </c>
      <c r="G37" s="22">
        <v>29425</v>
      </c>
      <c r="H37" s="22">
        <v>147810</v>
      </c>
      <c r="I37" s="22">
        <v>189611</v>
      </c>
      <c r="J37" s="22">
        <v>366846</v>
      </c>
      <c r="K37" s="22">
        <v>185949</v>
      </c>
      <c r="L37" s="22">
        <v>99787</v>
      </c>
      <c r="M37" s="22">
        <v>916669</v>
      </c>
      <c r="N37" s="22">
        <v>1202405</v>
      </c>
      <c r="O37" s="22">
        <v>175853</v>
      </c>
      <c r="P37" s="22">
        <v>1510489</v>
      </c>
      <c r="Q37" s="22">
        <v>2425350</v>
      </c>
      <c r="R37" s="22">
        <v>4111692</v>
      </c>
      <c r="S37" s="22"/>
      <c r="T37" s="22"/>
      <c r="U37" s="22"/>
      <c r="V37" s="22"/>
      <c r="W37" s="22">
        <v>5680943</v>
      </c>
      <c r="X37" s="22">
        <v>6575001</v>
      </c>
      <c r="Y37" s="22">
        <v>-894058</v>
      </c>
      <c r="Z37" s="23">
        <v>-13.597838236070231</v>
      </c>
      <c r="AA37" s="20">
        <v>8050000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1475900</v>
      </c>
      <c r="F38" s="22">
        <v>1475900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1106928</v>
      </c>
      <c r="Y38" s="22">
        <v>-1106928</v>
      </c>
      <c r="Z38" s="23">
        <v>-100</v>
      </c>
      <c r="AA38" s="20">
        <v>1475900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4800000</v>
      </c>
      <c r="F39" s="22">
        <v>6800000</v>
      </c>
      <c r="G39" s="22">
        <v>422599</v>
      </c>
      <c r="H39" s="22">
        <v>422599</v>
      </c>
      <c r="I39" s="22">
        <v>1707733</v>
      </c>
      <c r="J39" s="22">
        <v>2552931</v>
      </c>
      <c r="K39" s="22">
        <v>860226</v>
      </c>
      <c r="L39" s="22">
        <v>832477</v>
      </c>
      <c r="M39" s="22"/>
      <c r="N39" s="22">
        <v>1692703</v>
      </c>
      <c r="O39" s="22">
        <v>1720453</v>
      </c>
      <c r="P39" s="22">
        <v>1100394</v>
      </c>
      <c r="Q39" s="22">
        <v>897830</v>
      </c>
      <c r="R39" s="22">
        <v>3718677</v>
      </c>
      <c r="S39" s="22"/>
      <c r="T39" s="22"/>
      <c r="U39" s="22"/>
      <c r="V39" s="22"/>
      <c r="W39" s="22">
        <v>7964311</v>
      </c>
      <c r="X39" s="22">
        <v>4599999</v>
      </c>
      <c r="Y39" s="22">
        <v>3364312</v>
      </c>
      <c r="Z39" s="23">
        <v>73.137233290702881</v>
      </c>
      <c r="AA39" s="20">
        <v>6800000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466805</v>
      </c>
      <c r="F40" s="22">
        <v>486805</v>
      </c>
      <c r="G40" s="22">
        <v>1214</v>
      </c>
      <c r="H40" s="22">
        <v>10071</v>
      </c>
      <c r="I40" s="22">
        <v>1950</v>
      </c>
      <c r="J40" s="22">
        <v>13235</v>
      </c>
      <c r="K40" s="22">
        <v>1850</v>
      </c>
      <c r="L40" s="22">
        <v>1122</v>
      </c>
      <c r="M40" s="22">
        <v>110229</v>
      </c>
      <c r="N40" s="22">
        <v>113201</v>
      </c>
      <c r="O40" s="22">
        <v>1071</v>
      </c>
      <c r="P40" s="22">
        <v>1065</v>
      </c>
      <c r="Q40" s="22">
        <v>1608</v>
      </c>
      <c r="R40" s="22">
        <v>3744</v>
      </c>
      <c r="S40" s="22"/>
      <c r="T40" s="22"/>
      <c r="U40" s="22"/>
      <c r="V40" s="22"/>
      <c r="W40" s="22">
        <v>130180</v>
      </c>
      <c r="X40" s="22">
        <v>360099</v>
      </c>
      <c r="Y40" s="22">
        <v>-229919</v>
      </c>
      <c r="Z40" s="23">
        <v>-63.848830460512254</v>
      </c>
      <c r="AA40" s="20">
        <v>486805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24100</v>
      </c>
      <c r="F43" s="22">
        <v>54100</v>
      </c>
      <c r="G43" s="22">
        <v>26999</v>
      </c>
      <c r="H43" s="22"/>
      <c r="I43" s="22"/>
      <c r="J43" s="22">
        <v>26999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26999</v>
      </c>
      <c r="X43" s="22">
        <v>33072</v>
      </c>
      <c r="Y43" s="22">
        <v>-6073</v>
      </c>
      <c r="Z43" s="23">
        <v>-18.362965650701497</v>
      </c>
      <c r="AA43" s="20">
        <v>54100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4350363</v>
      </c>
      <c r="F44" s="22">
        <v>4691053</v>
      </c>
      <c r="G44" s="22">
        <v>77302</v>
      </c>
      <c r="H44" s="22">
        <v>396704</v>
      </c>
      <c r="I44" s="22">
        <v>655157</v>
      </c>
      <c r="J44" s="22">
        <v>1129163</v>
      </c>
      <c r="K44" s="22">
        <v>274167</v>
      </c>
      <c r="L44" s="22">
        <v>447540</v>
      </c>
      <c r="M44" s="22">
        <v>1211225</v>
      </c>
      <c r="N44" s="22">
        <v>1932932</v>
      </c>
      <c r="O44" s="22">
        <v>-509780</v>
      </c>
      <c r="P44" s="22">
        <v>170788</v>
      </c>
      <c r="Q44" s="22">
        <v>286822</v>
      </c>
      <c r="R44" s="22">
        <v>-52170</v>
      </c>
      <c r="S44" s="22"/>
      <c r="T44" s="22"/>
      <c r="U44" s="22"/>
      <c r="V44" s="22"/>
      <c r="W44" s="22">
        <v>3009925</v>
      </c>
      <c r="X44" s="22">
        <v>3433125</v>
      </c>
      <c r="Y44" s="22">
        <v>-423200</v>
      </c>
      <c r="Z44" s="23">
        <v>-12.326961587474967</v>
      </c>
      <c r="AA44" s="20">
        <v>4691053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160710085</v>
      </c>
      <c r="F47" s="31">
        <f t="shared" si="1"/>
        <v>161464114</v>
      </c>
      <c r="G47" s="31">
        <f t="shared" si="1"/>
        <v>1310771</v>
      </c>
      <c r="H47" s="31">
        <f t="shared" si="1"/>
        <v>19333051</v>
      </c>
      <c r="I47" s="31">
        <f t="shared" si="1"/>
        <v>21198461</v>
      </c>
      <c r="J47" s="31">
        <f t="shared" si="1"/>
        <v>41842283</v>
      </c>
      <c r="K47" s="31">
        <f t="shared" si="1"/>
        <v>11073494</v>
      </c>
      <c r="L47" s="31">
        <f t="shared" si="1"/>
        <v>14603230</v>
      </c>
      <c r="M47" s="31">
        <f t="shared" si="1"/>
        <v>13677010</v>
      </c>
      <c r="N47" s="31">
        <f t="shared" si="1"/>
        <v>39353734</v>
      </c>
      <c r="O47" s="31">
        <f t="shared" si="1"/>
        <v>13651929</v>
      </c>
      <c r="P47" s="31">
        <f t="shared" si="1"/>
        <v>13976689</v>
      </c>
      <c r="Q47" s="31">
        <f t="shared" si="1"/>
        <v>14525652</v>
      </c>
      <c r="R47" s="31">
        <f t="shared" si="1"/>
        <v>42154270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123350287</v>
      </c>
      <c r="X47" s="31">
        <f t="shared" si="1"/>
        <v>120909594</v>
      </c>
      <c r="Y47" s="31">
        <f t="shared" si="1"/>
        <v>2440693</v>
      </c>
      <c r="Z47" s="32">
        <f>+IF(X47&lt;&gt;0,+(Y47/X47)*100,0)</f>
        <v>2.0186098714383243</v>
      </c>
      <c r="AA47" s="29">
        <f>SUM(AA34:AA46)</f>
        <v>161464114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107232221</v>
      </c>
      <c r="F48" s="41">
        <f t="shared" si="2"/>
        <v>106478192</v>
      </c>
      <c r="G48" s="41">
        <f t="shared" si="2"/>
        <v>34388158</v>
      </c>
      <c r="H48" s="41">
        <f t="shared" si="2"/>
        <v>-6441013</v>
      </c>
      <c r="I48" s="41">
        <f t="shared" si="2"/>
        <v>-9494818</v>
      </c>
      <c r="J48" s="41">
        <f t="shared" si="2"/>
        <v>18452327</v>
      </c>
      <c r="K48" s="41">
        <f t="shared" si="2"/>
        <v>36100</v>
      </c>
      <c r="L48" s="41">
        <f t="shared" si="2"/>
        <v>-1761837</v>
      </c>
      <c r="M48" s="41">
        <f t="shared" si="2"/>
        <v>16298508</v>
      </c>
      <c r="N48" s="41">
        <f t="shared" si="2"/>
        <v>14572771</v>
      </c>
      <c r="O48" s="41">
        <f t="shared" si="2"/>
        <v>1502169</v>
      </c>
      <c r="P48" s="41">
        <f t="shared" si="2"/>
        <v>471716</v>
      </c>
      <c r="Q48" s="41">
        <f t="shared" si="2"/>
        <v>13327770</v>
      </c>
      <c r="R48" s="41">
        <f t="shared" si="2"/>
        <v>15301655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48326753</v>
      </c>
      <c r="X48" s="41">
        <f t="shared" si="2"/>
        <v>80047149</v>
      </c>
      <c r="Y48" s="41">
        <f t="shared" si="2"/>
        <v>-31720396</v>
      </c>
      <c r="Z48" s="42">
        <f>+IF(X48&lt;&gt;0,+(Y48/X48)*100,0)</f>
        <v>-39.627140249554671</v>
      </c>
      <c r="AA48" s="39">
        <f>+AA32-AA47</f>
        <v>106478192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63025000</v>
      </c>
      <c r="F49" s="22">
        <v>63025000</v>
      </c>
      <c r="G49" s="22"/>
      <c r="H49" s="22">
        <v>10260318</v>
      </c>
      <c r="I49" s="22">
        <v>3254573</v>
      </c>
      <c r="J49" s="22">
        <v>13514891</v>
      </c>
      <c r="K49" s="22"/>
      <c r="L49" s="22">
        <v>8797591</v>
      </c>
      <c r="M49" s="22">
        <v>5627593</v>
      </c>
      <c r="N49" s="22">
        <v>14425184</v>
      </c>
      <c r="O49" s="22">
        <v>1358066</v>
      </c>
      <c r="P49" s="22">
        <v>4473545</v>
      </c>
      <c r="Q49" s="22">
        <v>3379332</v>
      </c>
      <c r="R49" s="22">
        <v>9210943</v>
      </c>
      <c r="S49" s="22"/>
      <c r="T49" s="22"/>
      <c r="U49" s="22"/>
      <c r="V49" s="22"/>
      <c r="W49" s="22">
        <v>37151018</v>
      </c>
      <c r="X49" s="22">
        <v>47268756</v>
      </c>
      <c r="Y49" s="22">
        <v>-10117738</v>
      </c>
      <c r="Z49" s="23">
        <v>-21.404705467603165</v>
      </c>
      <c r="AA49" s="20">
        <v>63025000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>
        <v>3160000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1580001</v>
      </c>
      <c r="Y50" s="45">
        <v>-1580001</v>
      </c>
      <c r="Z50" s="46">
        <v>-100</v>
      </c>
      <c r="AA50" s="44">
        <v>3160000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170257221</v>
      </c>
      <c r="F51" s="50">
        <f t="shared" si="3"/>
        <v>172663192</v>
      </c>
      <c r="G51" s="50">
        <f t="shared" si="3"/>
        <v>34388158</v>
      </c>
      <c r="H51" s="50">
        <f t="shared" si="3"/>
        <v>3819305</v>
      </c>
      <c r="I51" s="50">
        <f t="shared" si="3"/>
        <v>-6240245</v>
      </c>
      <c r="J51" s="50">
        <f t="shared" si="3"/>
        <v>31967218</v>
      </c>
      <c r="K51" s="50">
        <f t="shared" si="3"/>
        <v>36100</v>
      </c>
      <c r="L51" s="50">
        <f t="shared" si="3"/>
        <v>7035754</v>
      </c>
      <c r="M51" s="50">
        <f t="shared" si="3"/>
        <v>21926101</v>
      </c>
      <c r="N51" s="50">
        <f t="shared" si="3"/>
        <v>28997955</v>
      </c>
      <c r="O51" s="50">
        <f t="shared" si="3"/>
        <v>2860235</v>
      </c>
      <c r="P51" s="50">
        <f t="shared" si="3"/>
        <v>4945261</v>
      </c>
      <c r="Q51" s="50">
        <f t="shared" si="3"/>
        <v>16707102</v>
      </c>
      <c r="R51" s="50">
        <f t="shared" si="3"/>
        <v>24512598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85477771</v>
      </c>
      <c r="X51" s="50">
        <f t="shared" si="3"/>
        <v>128895906</v>
      </c>
      <c r="Y51" s="50">
        <f t="shared" si="3"/>
        <v>-43418135</v>
      </c>
      <c r="Z51" s="51">
        <f>+IF(X51&lt;&gt;0,+(Y51/X51)*100,0)</f>
        <v>-33.684650154831139</v>
      </c>
      <c r="AA51" s="48">
        <f>SUM(AA48:AA50)</f>
        <v>172663192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170257221</v>
      </c>
      <c r="F53" s="56">
        <f t="shared" si="4"/>
        <v>172663192</v>
      </c>
      <c r="G53" s="56">
        <f t="shared" si="4"/>
        <v>34388158</v>
      </c>
      <c r="H53" s="56">
        <f t="shared" si="4"/>
        <v>3819305</v>
      </c>
      <c r="I53" s="56">
        <f t="shared" si="4"/>
        <v>-6240245</v>
      </c>
      <c r="J53" s="56">
        <f t="shared" si="4"/>
        <v>31967218</v>
      </c>
      <c r="K53" s="56">
        <f t="shared" si="4"/>
        <v>36100</v>
      </c>
      <c r="L53" s="56">
        <f t="shared" si="4"/>
        <v>7035754</v>
      </c>
      <c r="M53" s="56">
        <f t="shared" si="4"/>
        <v>21926101</v>
      </c>
      <c r="N53" s="56">
        <f t="shared" si="4"/>
        <v>28997955</v>
      </c>
      <c r="O53" s="56">
        <f t="shared" si="4"/>
        <v>2860235</v>
      </c>
      <c r="P53" s="56">
        <f t="shared" si="4"/>
        <v>4945261</v>
      </c>
      <c r="Q53" s="56">
        <f t="shared" si="4"/>
        <v>16707102</v>
      </c>
      <c r="R53" s="56">
        <f t="shared" si="4"/>
        <v>24512598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85477771</v>
      </c>
      <c r="X53" s="56">
        <f t="shared" si="4"/>
        <v>128895906</v>
      </c>
      <c r="Y53" s="56">
        <f t="shared" si="4"/>
        <v>-43418135</v>
      </c>
      <c r="Z53" s="57">
        <f>+IF(X53&lt;&gt;0,+(Y53/X53)*100,0)</f>
        <v>-33.684650154831139</v>
      </c>
      <c r="AA53" s="54">
        <f>+AA51-AA52</f>
        <v>172663192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170257221</v>
      </c>
      <c r="F56" s="50">
        <f t="shared" si="5"/>
        <v>172663192</v>
      </c>
      <c r="G56" s="50">
        <f t="shared" si="5"/>
        <v>34388158</v>
      </c>
      <c r="H56" s="50">
        <f t="shared" si="5"/>
        <v>3819305</v>
      </c>
      <c r="I56" s="50">
        <f t="shared" si="5"/>
        <v>-6240245</v>
      </c>
      <c r="J56" s="50">
        <f t="shared" si="5"/>
        <v>31967218</v>
      </c>
      <c r="K56" s="50">
        <f t="shared" si="5"/>
        <v>36100</v>
      </c>
      <c r="L56" s="50">
        <f t="shared" si="5"/>
        <v>7035754</v>
      </c>
      <c r="M56" s="50">
        <f t="shared" si="5"/>
        <v>21926101</v>
      </c>
      <c r="N56" s="50">
        <f t="shared" si="5"/>
        <v>28997955</v>
      </c>
      <c r="O56" s="50">
        <f t="shared" si="5"/>
        <v>2860235</v>
      </c>
      <c r="P56" s="50">
        <f t="shared" si="5"/>
        <v>4945261</v>
      </c>
      <c r="Q56" s="50">
        <f t="shared" si="5"/>
        <v>16707102</v>
      </c>
      <c r="R56" s="50">
        <f t="shared" si="5"/>
        <v>24512598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85477771</v>
      </c>
      <c r="X56" s="50">
        <f t="shared" si="5"/>
        <v>128895906</v>
      </c>
      <c r="Y56" s="50">
        <f t="shared" si="5"/>
        <v>-43418135</v>
      </c>
      <c r="Z56" s="51">
        <f>+IF(X56&lt;&gt;0,+(Y56/X56)*100,0)</f>
        <v>-33.684650154831139</v>
      </c>
      <c r="AA56" s="48">
        <f>SUM(AA53:AA55)</f>
        <v>172663192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170257221</v>
      </c>
      <c r="F59" s="67">
        <f t="shared" si="6"/>
        <v>172663192</v>
      </c>
      <c r="G59" s="67">
        <f t="shared" si="6"/>
        <v>34388158</v>
      </c>
      <c r="H59" s="67">
        <f t="shared" si="6"/>
        <v>3819305</v>
      </c>
      <c r="I59" s="67">
        <f t="shared" si="6"/>
        <v>-6240245</v>
      </c>
      <c r="J59" s="67">
        <f t="shared" si="6"/>
        <v>31967218</v>
      </c>
      <c r="K59" s="67">
        <f t="shared" si="6"/>
        <v>36100</v>
      </c>
      <c r="L59" s="67">
        <f t="shared" si="6"/>
        <v>7035754</v>
      </c>
      <c r="M59" s="67">
        <f t="shared" si="6"/>
        <v>21926101</v>
      </c>
      <c r="N59" s="67">
        <f t="shared" si="6"/>
        <v>28997955</v>
      </c>
      <c r="O59" s="67">
        <f t="shared" si="6"/>
        <v>2860235</v>
      </c>
      <c r="P59" s="67">
        <f t="shared" si="6"/>
        <v>4945261</v>
      </c>
      <c r="Q59" s="67">
        <f t="shared" si="6"/>
        <v>16707102</v>
      </c>
      <c r="R59" s="67">
        <f t="shared" si="6"/>
        <v>24512598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85477771</v>
      </c>
      <c r="X59" s="67">
        <f t="shared" si="6"/>
        <v>128895906</v>
      </c>
      <c r="Y59" s="67">
        <f t="shared" si="6"/>
        <v>-43418135</v>
      </c>
      <c r="Z59" s="68">
        <f>+IF(X59&lt;&gt;0,+(Y59/X59)*100,0)</f>
        <v>-33.684650154831139</v>
      </c>
      <c r="AA59" s="65">
        <f>SUM(AA56:AA58)</f>
        <v>172663192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178906762</v>
      </c>
      <c r="D6" s="20"/>
      <c r="E6" s="21">
        <v>232781149</v>
      </c>
      <c r="F6" s="22">
        <v>232996426</v>
      </c>
      <c r="G6" s="22"/>
      <c r="H6" s="22">
        <v>27760483</v>
      </c>
      <c r="I6" s="22">
        <v>6916447</v>
      </c>
      <c r="J6" s="22">
        <v>34676930</v>
      </c>
      <c r="K6" s="22">
        <v>25754924</v>
      </c>
      <c r="L6" s="22">
        <v>16052538</v>
      </c>
      <c r="M6" s="22">
        <v>13317025</v>
      </c>
      <c r="N6" s="22">
        <v>55124487</v>
      </c>
      <c r="O6" s="22">
        <v>11500148</v>
      </c>
      <c r="P6" s="22">
        <v>26114877</v>
      </c>
      <c r="Q6" s="22">
        <v>15414886</v>
      </c>
      <c r="R6" s="22">
        <v>53029911</v>
      </c>
      <c r="S6" s="22"/>
      <c r="T6" s="22"/>
      <c r="U6" s="22"/>
      <c r="V6" s="22"/>
      <c r="W6" s="22">
        <v>142831328</v>
      </c>
      <c r="X6" s="22">
        <v>180743863</v>
      </c>
      <c r="Y6" s="22">
        <v>-37912535</v>
      </c>
      <c r="Z6" s="23">
        <v>-20.975835290186311</v>
      </c>
      <c r="AA6" s="20">
        <v>232996426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315320</v>
      </c>
      <c r="D10" s="20"/>
      <c r="E10" s="21">
        <v>943200</v>
      </c>
      <c r="F10" s="22">
        <v>943200</v>
      </c>
      <c r="G10" s="22"/>
      <c r="H10" s="22">
        <v>23792</v>
      </c>
      <c r="I10" s="22">
        <v>5050</v>
      </c>
      <c r="J10" s="22">
        <v>28842</v>
      </c>
      <c r="K10" s="22">
        <v>17295</v>
      </c>
      <c r="L10" s="22">
        <v>5050</v>
      </c>
      <c r="M10" s="22">
        <v>32577</v>
      </c>
      <c r="N10" s="22">
        <v>54922</v>
      </c>
      <c r="O10" s="22">
        <v>33018</v>
      </c>
      <c r="P10" s="22">
        <v>41131</v>
      </c>
      <c r="Q10" s="22">
        <v>30302</v>
      </c>
      <c r="R10" s="22">
        <v>104451</v>
      </c>
      <c r="S10" s="22"/>
      <c r="T10" s="22"/>
      <c r="U10" s="22"/>
      <c r="V10" s="22"/>
      <c r="W10" s="22">
        <v>188215</v>
      </c>
      <c r="X10" s="22">
        <v>709744</v>
      </c>
      <c r="Y10" s="22">
        <v>-521529</v>
      </c>
      <c r="Z10" s="23">
        <v>-73.481283392321743</v>
      </c>
      <c r="AA10" s="20">
        <v>943200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7222915</v>
      </c>
      <c r="F13" s="22">
        <v>7222915</v>
      </c>
      <c r="G13" s="22"/>
      <c r="H13" s="22">
        <v>429323</v>
      </c>
      <c r="I13" s="22">
        <v>1659721</v>
      </c>
      <c r="J13" s="22">
        <v>2089044</v>
      </c>
      <c r="K13" s="22">
        <v>1574724</v>
      </c>
      <c r="L13" s="22">
        <v>1418414</v>
      </c>
      <c r="M13" s="22">
        <v>1555123</v>
      </c>
      <c r="N13" s="22">
        <v>4548261</v>
      </c>
      <c r="O13" s="22">
        <v>1633642</v>
      </c>
      <c r="P13" s="22">
        <v>1366820</v>
      </c>
      <c r="Q13" s="22">
        <v>1615504</v>
      </c>
      <c r="R13" s="22">
        <v>4615966</v>
      </c>
      <c r="S13" s="22"/>
      <c r="T13" s="22"/>
      <c r="U13" s="22"/>
      <c r="V13" s="22"/>
      <c r="W13" s="22">
        <v>11253271</v>
      </c>
      <c r="X13" s="22">
        <v>5417185</v>
      </c>
      <c r="Y13" s="22">
        <v>5836086</v>
      </c>
      <c r="Z13" s="23">
        <v>107.73281695197782</v>
      </c>
      <c r="AA13" s="20">
        <v>7222915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285085</v>
      </c>
      <c r="D23" s="20"/>
      <c r="E23" s="21">
        <v>366800</v>
      </c>
      <c r="F23" s="22">
        <v>366800</v>
      </c>
      <c r="G23" s="22"/>
      <c r="H23" s="22">
        <v>19662</v>
      </c>
      <c r="I23" s="22">
        <v>60079</v>
      </c>
      <c r="J23" s="22">
        <v>79741</v>
      </c>
      <c r="K23" s="22">
        <v>19679</v>
      </c>
      <c r="L23" s="22"/>
      <c r="M23" s="22"/>
      <c r="N23" s="22">
        <v>19679</v>
      </c>
      <c r="O23" s="22">
        <v>66562</v>
      </c>
      <c r="P23" s="22"/>
      <c r="Q23" s="22"/>
      <c r="R23" s="22">
        <v>66562</v>
      </c>
      <c r="S23" s="22"/>
      <c r="T23" s="22"/>
      <c r="U23" s="22"/>
      <c r="V23" s="22"/>
      <c r="W23" s="22">
        <v>165982</v>
      </c>
      <c r="X23" s="22">
        <v>295998</v>
      </c>
      <c r="Y23" s="22">
        <v>-130016</v>
      </c>
      <c r="Z23" s="23">
        <v>-43.924621112304813</v>
      </c>
      <c r="AA23" s="20">
        <v>366800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>
        <v>83217</v>
      </c>
      <c r="I28" s="22">
        <v>344017</v>
      </c>
      <c r="J28" s="22">
        <v>427234</v>
      </c>
      <c r="K28" s="22">
        <v>-231745</v>
      </c>
      <c r="L28" s="22">
        <v>48615</v>
      </c>
      <c r="M28" s="22">
        <v>56428</v>
      </c>
      <c r="N28" s="22">
        <v>-126702</v>
      </c>
      <c r="O28" s="22">
        <v>48539</v>
      </c>
      <c r="P28" s="22">
        <v>52704</v>
      </c>
      <c r="Q28" s="22">
        <v>50796</v>
      </c>
      <c r="R28" s="22">
        <v>152039</v>
      </c>
      <c r="S28" s="22"/>
      <c r="T28" s="22"/>
      <c r="U28" s="22"/>
      <c r="V28" s="22"/>
      <c r="W28" s="22">
        <v>452571</v>
      </c>
      <c r="X28" s="22"/>
      <c r="Y28" s="22">
        <v>452571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179507167</v>
      </c>
      <c r="D32" s="29">
        <f t="shared" ref="D32:Y32" si="0">SUM(D6:D31)</f>
        <v>0</v>
      </c>
      <c r="E32" s="30">
        <f t="shared" si="0"/>
        <v>241314064</v>
      </c>
      <c r="F32" s="31">
        <f t="shared" si="0"/>
        <v>241529341</v>
      </c>
      <c r="G32" s="31">
        <f t="shared" si="0"/>
        <v>0</v>
      </c>
      <c r="H32" s="31">
        <f t="shared" si="0"/>
        <v>28316477</v>
      </c>
      <c r="I32" s="31">
        <f t="shared" si="0"/>
        <v>8985314</v>
      </c>
      <c r="J32" s="31">
        <f t="shared" si="0"/>
        <v>37301791</v>
      </c>
      <c r="K32" s="31">
        <f t="shared" si="0"/>
        <v>27134877</v>
      </c>
      <c r="L32" s="31">
        <f t="shared" si="0"/>
        <v>17524617</v>
      </c>
      <c r="M32" s="31">
        <f t="shared" si="0"/>
        <v>14961153</v>
      </c>
      <c r="N32" s="31">
        <f t="shared" si="0"/>
        <v>59620647</v>
      </c>
      <c r="O32" s="31">
        <f t="shared" si="0"/>
        <v>13281909</v>
      </c>
      <c r="P32" s="31">
        <f t="shared" si="0"/>
        <v>27575532</v>
      </c>
      <c r="Q32" s="31">
        <f t="shared" si="0"/>
        <v>17111488</v>
      </c>
      <c r="R32" s="31">
        <f t="shared" si="0"/>
        <v>57968929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154891367</v>
      </c>
      <c r="X32" s="31">
        <f t="shared" si="0"/>
        <v>187166790</v>
      </c>
      <c r="Y32" s="31">
        <f t="shared" si="0"/>
        <v>-32275423</v>
      </c>
      <c r="Z32" s="32">
        <f>+IF(X32&lt;&gt;0,+(Y32/X32)*100,0)</f>
        <v>-17.244203953062399</v>
      </c>
      <c r="AA32" s="29">
        <f>SUM(AA6:AA31)</f>
        <v>241529341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12071285</v>
      </c>
      <c r="D34" s="20"/>
      <c r="E34" s="21">
        <v>22508196</v>
      </c>
      <c r="F34" s="22">
        <v>15291256</v>
      </c>
      <c r="G34" s="22"/>
      <c r="H34" s="22">
        <v>2065125</v>
      </c>
      <c r="I34" s="22">
        <v>1022220</v>
      </c>
      <c r="J34" s="22">
        <v>3087345</v>
      </c>
      <c r="K34" s="22">
        <v>1027518</v>
      </c>
      <c r="L34" s="22">
        <v>1751503</v>
      </c>
      <c r="M34" s="22"/>
      <c r="N34" s="22">
        <v>2779021</v>
      </c>
      <c r="O34" s="22">
        <v>2306029</v>
      </c>
      <c r="P34" s="22">
        <v>1169768</v>
      </c>
      <c r="Q34" s="22">
        <v>1163162</v>
      </c>
      <c r="R34" s="22">
        <v>4638959</v>
      </c>
      <c r="S34" s="22"/>
      <c r="T34" s="22"/>
      <c r="U34" s="22"/>
      <c r="V34" s="22"/>
      <c r="W34" s="22">
        <v>10505325</v>
      </c>
      <c r="X34" s="22">
        <v>15046108</v>
      </c>
      <c r="Y34" s="22">
        <v>-4540783</v>
      </c>
      <c r="Z34" s="23">
        <v>-30.179120075437449</v>
      </c>
      <c r="AA34" s="20">
        <v>15291256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144867741</v>
      </c>
      <c r="D36" s="20"/>
      <c r="E36" s="21">
        <v>180030730</v>
      </c>
      <c r="F36" s="22">
        <v>169530730</v>
      </c>
      <c r="G36" s="22"/>
      <c r="H36" s="22">
        <v>20873408</v>
      </c>
      <c r="I36" s="22"/>
      <c r="J36" s="22">
        <v>20873408</v>
      </c>
      <c r="K36" s="22">
        <v>21138381</v>
      </c>
      <c r="L36" s="22">
        <v>11639496</v>
      </c>
      <c r="M36" s="22"/>
      <c r="N36" s="22">
        <v>32777877</v>
      </c>
      <c r="O36" s="22">
        <v>24869795</v>
      </c>
      <c r="P36" s="22">
        <v>12950230</v>
      </c>
      <c r="Q36" s="22">
        <v>24314184</v>
      </c>
      <c r="R36" s="22">
        <v>62134209</v>
      </c>
      <c r="S36" s="22"/>
      <c r="T36" s="22"/>
      <c r="U36" s="22"/>
      <c r="V36" s="22"/>
      <c r="W36" s="22">
        <v>115785494</v>
      </c>
      <c r="X36" s="22">
        <v>111076554</v>
      </c>
      <c r="Y36" s="22">
        <v>4708940</v>
      </c>
      <c r="Z36" s="23">
        <v>4.2393645017111359</v>
      </c>
      <c r="AA36" s="20">
        <v>169530730</v>
      </c>
    </row>
    <row r="37" spans="1:27" ht="13.5" x14ac:dyDescent="0.25">
      <c r="A37" s="19" t="s">
        <v>63</v>
      </c>
      <c r="B37" s="15" t="s">
        <v>32</v>
      </c>
      <c r="C37" s="20">
        <v>2652844</v>
      </c>
      <c r="D37" s="20"/>
      <c r="E37" s="21">
        <v>2950000</v>
      </c>
      <c r="F37" s="22">
        <v>3150000</v>
      </c>
      <c r="G37" s="22"/>
      <c r="H37" s="22"/>
      <c r="I37" s="22"/>
      <c r="J37" s="22"/>
      <c r="K37" s="22">
        <v>1018938</v>
      </c>
      <c r="L37" s="22"/>
      <c r="M37" s="22">
        <v>2658</v>
      </c>
      <c r="N37" s="22">
        <v>1021596</v>
      </c>
      <c r="O37" s="22">
        <v>26879</v>
      </c>
      <c r="P37" s="22">
        <v>5640</v>
      </c>
      <c r="Q37" s="22">
        <v>4880</v>
      </c>
      <c r="R37" s="22">
        <v>37399</v>
      </c>
      <c r="S37" s="22"/>
      <c r="T37" s="22"/>
      <c r="U37" s="22"/>
      <c r="V37" s="22"/>
      <c r="W37" s="22">
        <v>1058995</v>
      </c>
      <c r="X37" s="22">
        <v>1363176</v>
      </c>
      <c r="Y37" s="22">
        <v>-304181</v>
      </c>
      <c r="Z37" s="23">
        <v>-22.314139920303759</v>
      </c>
      <c r="AA37" s="20">
        <v>3150000</v>
      </c>
    </row>
    <row r="38" spans="1:27" ht="13.5" x14ac:dyDescent="0.25">
      <c r="A38" s="19" t="s">
        <v>64</v>
      </c>
      <c r="B38" s="15" t="s">
        <v>32</v>
      </c>
      <c r="C38" s="20">
        <v>9948613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7262207</v>
      </c>
      <c r="D39" s="20"/>
      <c r="E39" s="21">
        <v>9880038</v>
      </c>
      <c r="F39" s="22">
        <v>9880038</v>
      </c>
      <c r="G39" s="22"/>
      <c r="H39" s="22"/>
      <c r="I39" s="22"/>
      <c r="J39" s="22"/>
      <c r="K39" s="22">
        <v>3293347</v>
      </c>
      <c r="L39" s="22">
        <v>823336</v>
      </c>
      <c r="M39" s="22">
        <v>823336</v>
      </c>
      <c r="N39" s="22">
        <v>4940019</v>
      </c>
      <c r="O39" s="22">
        <v>823336</v>
      </c>
      <c r="P39" s="22">
        <v>823336</v>
      </c>
      <c r="Q39" s="22">
        <v>823336</v>
      </c>
      <c r="R39" s="22">
        <v>2470008</v>
      </c>
      <c r="S39" s="22"/>
      <c r="T39" s="22"/>
      <c r="U39" s="22"/>
      <c r="V39" s="22"/>
      <c r="W39" s="22">
        <v>7410027</v>
      </c>
      <c r="X39" s="22">
        <v>7410024</v>
      </c>
      <c r="Y39" s="22">
        <v>3</v>
      </c>
      <c r="Z39" s="23"/>
      <c r="AA39" s="20">
        <v>9880038</v>
      </c>
    </row>
    <row r="40" spans="1:27" ht="13.5" x14ac:dyDescent="0.25">
      <c r="A40" s="19" t="s">
        <v>40</v>
      </c>
      <c r="B40" s="15" t="s">
        <v>32</v>
      </c>
      <c r="C40" s="20">
        <v>37978854</v>
      </c>
      <c r="D40" s="20"/>
      <c r="E40" s="21">
        <v>12845900</v>
      </c>
      <c r="F40" s="22">
        <v>43345900</v>
      </c>
      <c r="G40" s="22"/>
      <c r="H40" s="22">
        <v>2693102</v>
      </c>
      <c r="I40" s="22">
        <v>3402</v>
      </c>
      <c r="J40" s="22">
        <v>2696504</v>
      </c>
      <c r="K40" s="22">
        <v>5024875</v>
      </c>
      <c r="L40" s="22">
        <v>3401621</v>
      </c>
      <c r="M40" s="22">
        <v>2063</v>
      </c>
      <c r="N40" s="22">
        <v>8428559</v>
      </c>
      <c r="O40" s="22">
        <v>7269019</v>
      </c>
      <c r="P40" s="22">
        <v>4094394</v>
      </c>
      <c r="Q40" s="22">
        <v>5157785</v>
      </c>
      <c r="R40" s="22">
        <v>16521198</v>
      </c>
      <c r="S40" s="22"/>
      <c r="T40" s="22"/>
      <c r="U40" s="22"/>
      <c r="V40" s="22"/>
      <c r="W40" s="22">
        <v>27646261</v>
      </c>
      <c r="X40" s="22">
        <v>23859879</v>
      </c>
      <c r="Y40" s="22">
        <v>3786382</v>
      </c>
      <c r="Z40" s="23">
        <v>15.869242253910842</v>
      </c>
      <c r="AA40" s="20">
        <v>43345900</v>
      </c>
    </row>
    <row r="41" spans="1:27" ht="13.5" x14ac:dyDescent="0.25">
      <c r="A41" s="19" t="s">
        <v>66</v>
      </c>
      <c r="B41" s="15" t="s">
        <v>32</v>
      </c>
      <c r="C41" s="20">
        <v>5494704</v>
      </c>
      <c r="D41" s="20"/>
      <c r="E41" s="21">
        <v>3461987</v>
      </c>
      <c r="F41" s="22">
        <v>4861987</v>
      </c>
      <c r="G41" s="22"/>
      <c r="H41" s="22">
        <v>2226492</v>
      </c>
      <c r="I41" s="22"/>
      <c r="J41" s="22">
        <v>2226492</v>
      </c>
      <c r="K41" s="22">
        <v>1537200</v>
      </c>
      <c r="L41" s="22"/>
      <c r="M41" s="22"/>
      <c r="N41" s="22">
        <v>1537200</v>
      </c>
      <c r="O41" s="22"/>
      <c r="P41" s="22">
        <v>333139</v>
      </c>
      <c r="Q41" s="22">
        <v>-2226493</v>
      </c>
      <c r="R41" s="22">
        <v>-1893354</v>
      </c>
      <c r="S41" s="22"/>
      <c r="T41" s="22"/>
      <c r="U41" s="22"/>
      <c r="V41" s="22"/>
      <c r="W41" s="22">
        <v>1870338</v>
      </c>
      <c r="X41" s="22">
        <v>4250784</v>
      </c>
      <c r="Y41" s="22">
        <v>-2380446</v>
      </c>
      <c r="Z41" s="23">
        <v>-56.000163734501683</v>
      </c>
      <c r="AA41" s="20">
        <v>4861987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282510</v>
      </c>
      <c r="D43" s="20"/>
      <c r="E43" s="21">
        <v>1283589</v>
      </c>
      <c r="F43" s="22">
        <v>1283589</v>
      </c>
      <c r="G43" s="22"/>
      <c r="H43" s="22">
        <v>32822</v>
      </c>
      <c r="I43" s="22">
        <v>643</v>
      </c>
      <c r="J43" s="22">
        <v>33465</v>
      </c>
      <c r="K43" s="22"/>
      <c r="L43" s="22">
        <v>74658</v>
      </c>
      <c r="M43" s="22"/>
      <c r="N43" s="22">
        <v>74658</v>
      </c>
      <c r="O43" s="22">
        <v>804</v>
      </c>
      <c r="P43" s="22"/>
      <c r="Q43" s="22"/>
      <c r="R43" s="22">
        <v>804</v>
      </c>
      <c r="S43" s="22"/>
      <c r="T43" s="22"/>
      <c r="U43" s="22"/>
      <c r="V43" s="22"/>
      <c r="W43" s="22">
        <v>108927</v>
      </c>
      <c r="X43" s="22">
        <v>962685</v>
      </c>
      <c r="Y43" s="22">
        <v>-853758</v>
      </c>
      <c r="Z43" s="23">
        <v>-88.685083905950549</v>
      </c>
      <c r="AA43" s="20">
        <v>1283589</v>
      </c>
    </row>
    <row r="44" spans="1:27" ht="13.5" x14ac:dyDescent="0.25">
      <c r="A44" s="19" t="s">
        <v>69</v>
      </c>
      <c r="B44" s="15" t="s">
        <v>32</v>
      </c>
      <c r="C44" s="20">
        <v>125018</v>
      </c>
      <c r="D44" s="20"/>
      <c r="E44" s="21">
        <v>715448</v>
      </c>
      <c r="F44" s="22">
        <v>357349</v>
      </c>
      <c r="G44" s="22"/>
      <c r="H44" s="22">
        <v>18216</v>
      </c>
      <c r="I44" s="22">
        <v>8796</v>
      </c>
      <c r="J44" s="22">
        <v>27012</v>
      </c>
      <c r="K44" s="22">
        <v>8853</v>
      </c>
      <c r="L44" s="22">
        <v>14025</v>
      </c>
      <c r="M44" s="22"/>
      <c r="N44" s="22">
        <v>22878</v>
      </c>
      <c r="O44" s="22">
        <v>19585</v>
      </c>
      <c r="P44" s="22">
        <v>21677</v>
      </c>
      <c r="Q44" s="22">
        <v>10010</v>
      </c>
      <c r="R44" s="22">
        <v>51272</v>
      </c>
      <c r="S44" s="22"/>
      <c r="T44" s="22"/>
      <c r="U44" s="22"/>
      <c r="V44" s="22"/>
      <c r="W44" s="22">
        <v>101162</v>
      </c>
      <c r="X44" s="22">
        <v>147291</v>
      </c>
      <c r="Y44" s="22">
        <v>-46129</v>
      </c>
      <c r="Z44" s="23">
        <v>-31.318274707891181</v>
      </c>
      <c r="AA44" s="20">
        <v>357349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220683776</v>
      </c>
      <c r="D47" s="29">
        <f t="shared" ref="D47:Y47" si="1">SUM(D34:D46)</f>
        <v>0</v>
      </c>
      <c r="E47" s="30">
        <f t="shared" si="1"/>
        <v>233675888</v>
      </c>
      <c r="F47" s="31">
        <f t="shared" si="1"/>
        <v>247700849</v>
      </c>
      <c r="G47" s="31">
        <f t="shared" si="1"/>
        <v>0</v>
      </c>
      <c r="H47" s="31">
        <f t="shared" si="1"/>
        <v>27909165</v>
      </c>
      <c r="I47" s="31">
        <f t="shared" si="1"/>
        <v>1035061</v>
      </c>
      <c r="J47" s="31">
        <f t="shared" si="1"/>
        <v>28944226</v>
      </c>
      <c r="K47" s="31">
        <f t="shared" si="1"/>
        <v>33049112</v>
      </c>
      <c r="L47" s="31">
        <f t="shared" si="1"/>
        <v>17704639</v>
      </c>
      <c r="M47" s="31">
        <f t="shared" si="1"/>
        <v>828057</v>
      </c>
      <c r="N47" s="31">
        <f t="shared" si="1"/>
        <v>51581808</v>
      </c>
      <c r="O47" s="31">
        <f t="shared" si="1"/>
        <v>35315447</v>
      </c>
      <c r="P47" s="31">
        <f t="shared" si="1"/>
        <v>19398184</v>
      </c>
      <c r="Q47" s="31">
        <f t="shared" si="1"/>
        <v>29246864</v>
      </c>
      <c r="R47" s="31">
        <f t="shared" si="1"/>
        <v>83960495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164486529</v>
      </c>
      <c r="X47" s="31">
        <f t="shared" si="1"/>
        <v>164116501</v>
      </c>
      <c r="Y47" s="31">
        <f t="shared" si="1"/>
        <v>370028</v>
      </c>
      <c r="Z47" s="32">
        <f>+IF(X47&lt;&gt;0,+(Y47/X47)*100,0)</f>
        <v>0.22546666407419935</v>
      </c>
      <c r="AA47" s="29">
        <f>SUM(AA34:AA46)</f>
        <v>247700849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-41176609</v>
      </c>
      <c r="D48" s="39">
        <f t="shared" si="2"/>
        <v>0</v>
      </c>
      <c r="E48" s="40">
        <f t="shared" si="2"/>
        <v>7638176</v>
      </c>
      <c r="F48" s="41">
        <f t="shared" si="2"/>
        <v>-6171508</v>
      </c>
      <c r="G48" s="41">
        <f t="shared" si="2"/>
        <v>0</v>
      </c>
      <c r="H48" s="41">
        <f t="shared" si="2"/>
        <v>407312</v>
      </c>
      <c r="I48" s="41">
        <f t="shared" si="2"/>
        <v>7950253</v>
      </c>
      <c r="J48" s="41">
        <f t="shared" si="2"/>
        <v>8357565</v>
      </c>
      <c r="K48" s="41">
        <f t="shared" si="2"/>
        <v>-5914235</v>
      </c>
      <c r="L48" s="41">
        <f t="shared" si="2"/>
        <v>-180022</v>
      </c>
      <c r="M48" s="41">
        <f t="shared" si="2"/>
        <v>14133096</v>
      </c>
      <c r="N48" s="41">
        <f t="shared" si="2"/>
        <v>8038839</v>
      </c>
      <c r="O48" s="41">
        <f t="shared" si="2"/>
        <v>-22033538</v>
      </c>
      <c r="P48" s="41">
        <f t="shared" si="2"/>
        <v>8177348</v>
      </c>
      <c r="Q48" s="41">
        <f t="shared" si="2"/>
        <v>-12135376</v>
      </c>
      <c r="R48" s="41">
        <f t="shared" si="2"/>
        <v>-25991566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-9595162</v>
      </c>
      <c r="X48" s="41">
        <f t="shared" si="2"/>
        <v>23050289</v>
      </c>
      <c r="Y48" s="41">
        <f t="shared" si="2"/>
        <v>-32645451</v>
      </c>
      <c r="Z48" s="42">
        <f>+IF(X48&lt;&gt;0,+(Y48/X48)*100,0)</f>
        <v>-141.62707894898844</v>
      </c>
      <c r="AA48" s="39">
        <f>+AA32-AA47</f>
        <v>-6171508</v>
      </c>
    </row>
    <row r="49" spans="1:27" ht="25.5" x14ac:dyDescent="0.25">
      <c r="A49" s="43" t="s">
        <v>74</v>
      </c>
      <c r="B49" s="15" t="s">
        <v>32</v>
      </c>
      <c r="C49" s="20">
        <v>10000000</v>
      </c>
      <c r="D49" s="20"/>
      <c r="E49" s="21">
        <v>4000000</v>
      </c>
      <c r="F49" s="22">
        <v>4000000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1388855</v>
      </c>
      <c r="Y49" s="22">
        <v>-1388855</v>
      </c>
      <c r="Z49" s="23">
        <v>-100</v>
      </c>
      <c r="AA49" s="20">
        <v>4000000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-31176609</v>
      </c>
      <c r="D51" s="48">
        <f t="shared" si="3"/>
        <v>0</v>
      </c>
      <c r="E51" s="49">
        <f t="shared" si="3"/>
        <v>11638176</v>
      </c>
      <c r="F51" s="50">
        <f t="shared" si="3"/>
        <v>-2171508</v>
      </c>
      <c r="G51" s="50">
        <f t="shared" si="3"/>
        <v>0</v>
      </c>
      <c r="H51" s="50">
        <f t="shared" si="3"/>
        <v>407312</v>
      </c>
      <c r="I51" s="50">
        <f t="shared" si="3"/>
        <v>7950253</v>
      </c>
      <c r="J51" s="50">
        <f t="shared" si="3"/>
        <v>8357565</v>
      </c>
      <c r="K51" s="50">
        <f t="shared" si="3"/>
        <v>-5914235</v>
      </c>
      <c r="L51" s="50">
        <f t="shared" si="3"/>
        <v>-180022</v>
      </c>
      <c r="M51" s="50">
        <f t="shared" si="3"/>
        <v>14133096</v>
      </c>
      <c r="N51" s="50">
        <f t="shared" si="3"/>
        <v>8038839</v>
      </c>
      <c r="O51" s="50">
        <f t="shared" si="3"/>
        <v>-22033538</v>
      </c>
      <c r="P51" s="50">
        <f t="shared" si="3"/>
        <v>8177348</v>
      </c>
      <c r="Q51" s="50">
        <f t="shared" si="3"/>
        <v>-12135376</v>
      </c>
      <c r="R51" s="50">
        <f t="shared" si="3"/>
        <v>-25991566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-9595162</v>
      </c>
      <c r="X51" s="50">
        <f t="shared" si="3"/>
        <v>24439144</v>
      </c>
      <c r="Y51" s="50">
        <f t="shared" si="3"/>
        <v>-34034306</v>
      </c>
      <c r="Z51" s="51">
        <f>+IF(X51&lt;&gt;0,+(Y51/X51)*100,0)</f>
        <v>-139.26144876432659</v>
      </c>
      <c r="AA51" s="48">
        <f>SUM(AA48:AA50)</f>
        <v>-2171508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-31176609</v>
      </c>
      <c r="D53" s="54">
        <f>+D51-D52</f>
        <v>0</v>
      </c>
      <c r="E53" s="55">
        <f t="shared" si="4"/>
        <v>11638176</v>
      </c>
      <c r="F53" s="56">
        <f t="shared" si="4"/>
        <v>-2171508</v>
      </c>
      <c r="G53" s="56">
        <f t="shared" si="4"/>
        <v>0</v>
      </c>
      <c r="H53" s="56">
        <f t="shared" si="4"/>
        <v>407312</v>
      </c>
      <c r="I53" s="56">
        <f t="shared" si="4"/>
        <v>7950253</v>
      </c>
      <c r="J53" s="56">
        <f t="shared" si="4"/>
        <v>8357565</v>
      </c>
      <c r="K53" s="56">
        <f t="shared" si="4"/>
        <v>-5914235</v>
      </c>
      <c r="L53" s="56">
        <f t="shared" si="4"/>
        <v>-180022</v>
      </c>
      <c r="M53" s="56">
        <f t="shared" si="4"/>
        <v>14133096</v>
      </c>
      <c r="N53" s="56">
        <f t="shared" si="4"/>
        <v>8038839</v>
      </c>
      <c r="O53" s="56">
        <f t="shared" si="4"/>
        <v>-22033538</v>
      </c>
      <c r="P53" s="56">
        <f t="shared" si="4"/>
        <v>8177348</v>
      </c>
      <c r="Q53" s="56">
        <f t="shared" si="4"/>
        <v>-12135376</v>
      </c>
      <c r="R53" s="56">
        <f t="shared" si="4"/>
        <v>-25991566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-9595162</v>
      </c>
      <c r="X53" s="56">
        <f t="shared" si="4"/>
        <v>24439144</v>
      </c>
      <c r="Y53" s="56">
        <f t="shared" si="4"/>
        <v>-34034306</v>
      </c>
      <c r="Z53" s="57">
        <f>+IF(X53&lt;&gt;0,+(Y53/X53)*100,0)</f>
        <v>-139.26144876432659</v>
      </c>
      <c r="AA53" s="54">
        <f>+AA51-AA52</f>
        <v>-2171508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-31176609</v>
      </c>
      <c r="D56" s="48">
        <f>SUM(D53:D55)</f>
        <v>0</v>
      </c>
      <c r="E56" s="49">
        <f t="shared" si="5"/>
        <v>11638176</v>
      </c>
      <c r="F56" s="50">
        <f t="shared" si="5"/>
        <v>-2171508</v>
      </c>
      <c r="G56" s="50">
        <f t="shared" si="5"/>
        <v>0</v>
      </c>
      <c r="H56" s="50">
        <f t="shared" si="5"/>
        <v>407312</v>
      </c>
      <c r="I56" s="50">
        <f t="shared" si="5"/>
        <v>7950253</v>
      </c>
      <c r="J56" s="50">
        <f t="shared" si="5"/>
        <v>8357565</v>
      </c>
      <c r="K56" s="50">
        <f t="shared" si="5"/>
        <v>-5914235</v>
      </c>
      <c r="L56" s="50">
        <f t="shared" si="5"/>
        <v>-180022</v>
      </c>
      <c r="M56" s="50">
        <f t="shared" si="5"/>
        <v>14133096</v>
      </c>
      <c r="N56" s="50">
        <f t="shared" si="5"/>
        <v>8038839</v>
      </c>
      <c r="O56" s="50">
        <f t="shared" si="5"/>
        <v>-22033538</v>
      </c>
      <c r="P56" s="50">
        <f t="shared" si="5"/>
        <v>8177348</v>
      </c>
      <c r="Q56" s="50">
        <f t="shared" si="5"/>
        <v>-12135376</v>
      </c>
      <c r="R56" s="50">
        <f t="shared" si="5"/>
        <v>-25991566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-9595162</v>
      </c>
      <c r="X56" s="50">
        <f t="shared" si="5"/>
        <v>24439144</v>
      </c>
      <c r="Y56" s="50">
        <f t="shared" si="5"/>
        <v>-34034306</v>
      </c>
      <c r="Z56" s="51">
        <f>+IF(X56&lt;&gt;0,+(Y56/X56)*100,0)</f>
        <v>-139.26144876432659</v>
      </c>
      <c r="AA56" s="48">
        <f>SUM(AA53:AA55)</f>
        <v>-2171508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-31176609</v>
      </c>
      <c r="D59" s="65">
        <f>SUM(D56:D58)</f>
        <v>0</v>
      </c>
      <c r="E59" s="66">
        <f t="shared" si="6"/>
        <v>11638176</v>
      </c>
      <c r="F59" s="67">
        <f t="shared" si="6"/>
        <v>-2171508</v>
      </c>
      <c r="G59" s="67">
        <f t="shared" si="6"/>
        <v>0</v>
      </c>
      <c r="H59" s="67">
        <f t="shared" si="6"/>
        <v>407312</v>
      </c>
      <c r="I59" s="67">
        <f t="shared" si="6"/>
        <v>7950253</v>
      </c>
      <c r="J59" s="67">
        <f t="shared" si="6"/>
        <v>8357565</v>
      </c>
      <c r="K59" s="67">
        <f t="shared" si="6"/>
        <v>-5914235</v>
      </c>
      <c r="L59" s="67">
        <f t="shared" si="6"/>
        <v>-180022</v>
      </c>
      <c r="M59" s="67">
        <f t="shared" si="6"/>
        <v>14133096</v>
      </c>
      <c r="N59" s="67">
        <f t="shared" si="6"/>
        <v>8038839</v>
      </c>
      <c r="O59" s="67">
        <f t="shared" si="6"/>
        <v>-22033538</v>
      </c>
      <c r="P59" s="67">
        <f t="shared" si="6"/>
        <v>8177348</v>
      </c>
      <c r="Q59" s="67">
        <f t="shared" si="6"/>
        <v>-12135376</v>
      </c>
      <c r="R59" s="67">
        <f t="shared" si="6"/>
        <v>-25991566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-9595162</v>
      </c>
      <c r="X59" s="67">
        <f t="shared" si="6"/>
        <v>24439144</v>
      </c>
      <c r="Y59" s="67">
        <f t="shared" si="6"/>
        <v>-34034306</v>
      </c>
      <c r="Z59" s="68">
        <f>+IF(X59&lt;&gt;0,+(Y59/X59)*100,0)</f>
        <v>-139.26144876432659</v>
      </c>
      <c r="AA59" s="65">
        <f>SUM(AA56:AA58)</f>
        <v>-2171508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11119341</v>
      </c>
      <c r="D6" s="20"/>
      <c r="E6" s="21">
        <v>24236937</v>
      </c>
      <c r="F6" s="22">
        <v>23816400</v>
      </c>
      <c r="G6" s="22"/>
      <c r="H6" s="22"/>
      <c r="I6" s="22"/>
      <c r="J6" s="22"/>
      <c r="K6" s="22"/>
      <c r="L6" s="22">
        <v>2841360</v>
      </c>
      <c r="M6" s="22">
        <v>1446092</v>
      </c>
      <c r="N6" s="22">
        <v>4287452</v>
      </c>
      <c r="O6" s="22">
        <v>1540826</v>
      </c>
      <c r="P6" s="22">
        <v>1254079</v>
      </c>
      <c r="Q6" s="22">
        <v>1276356</v>
      </c>
      <c r="R6" s="22">
        <v>4071261</v>
      </c>
      <c r="S6" s="22"/>
      <c r="T6" s="22"/>
      <c r="U6" s="22"/>
      <c r="V6" s="22"/>
      <c r="W6" s="22">
        <v>8358713</v>
      </c>
      <c r="X6" s="22">
        <v>17862309</v>
      </c>
      <c r="Y6" s="22">
        <v>-9503596</v>
      </c>
      <c r="Z6" s="23">
        <v>-53.204745254378928</v>
      </c>
      <c r="AA6" s="20">
        <v>23816400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-194442</v>
      </c>
      <c r="D8" s="20"/>
      <c r="E8" s="21"/>
      <c r="F8" s="22"/>
      <c r="G8" s="22">
        <v>-17887</v>
      </c>
      <c r="H8" s="22"/>
      <c r="I8" s="22"/>
      <c r="J8" s="22">
        <v>-17887</v>
      </c>
      <c r="K8" s="22">
        <v>-20587</v>
      </c>
      <c r="L8" s="22">
        <v>-41393</v>
      </c>
      <c r="M8" s="22">
        <v>-20806</v>
      </c>
      <c r="N8" s="22">
        <v>-82786</v>
      </c>
      <c r="O8" s="22">
        <v>-20595</v>
      </c>
      <c r="P8" s="22">
        <v>-20595</v>
      </c>
      <c r="Q8" s="22">
        <v>-20587</v>
      </c>
      <c r="R8" s="22">
        <v>-61777</v>
      </c>
      <c r="S8" s="22"/>
      <c r="T8" s="22"/>
      <c r="U8" s="22"/>
      <c r="V8" s="22"/>
      <c r="W8" s="22">
        <v>-162450</v>
      </c>
      <c r="X8" s="22"/>
      <c r="Y8" s="22">
        <v>-162450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1335841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25228</v>
      </c>
      <c r="F23" s="22">
        <v>10000</v>
      </c>
      <c r="G23" s="22"/>
      <c r="H23" s="22"/>
      <c r="I23" s="22"/>
      <c r="J23" s="22"/>
      <c r="K23" s="22"/>
      <c r="L23" s="22">
        <v>3043</v>
      </c>
      <c r="M23" s="22">
        <v>1130</v>
      </c>
      <c r="N23" s="22">
        <v>4173</v>
      </c>
      <c r="O23" s="22"/>
      <c r="P23" s="22"/>
      <c r="Q23" s="22"/>
      <c r="R23" s="22"/>
      <c r="S23" s="22"/>
      <c r="T23" s="22"/>
      <c r="U23" s="22"/>
      <c r="V23" s="22"/>
      <c r="W23" s="22">
        <v>4173</v>
      </c>
      <c r="X23" s="22">
        <v>7497</v>
      </c>
      <c r="Y23" s="22">
        <v>-3324</v>
      </c>
      <c r="Z23" s="23">
        <v>-44.337735094037619</v>
      </c>
      <c r="AA23" s="20">
        <v>10000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871819</v>
      </c>
      <c r="D28" s="20"/>
      <c r="E28" s="21">
        <v>6762321</v>
      </c>
      <c r="F28" s="22">
        <v>1144591</v>
      </c>
      <c r="G28" s="22"/>
      <c r="H28" s="22"/>
      <c r="I28" s="22"/>
      <c r="J28" s="22"/>
      <c r="K28" s="22"/>
      <c r="L28" s="22">
        <v>70144</v>
      </c>
      <c r="M28" s="22">
        <v>46981</v>
      </c>
      <c r="N28" s="22">
        <v>117125</v>
      </c>
      <c r="O28" s="22">
        <v>46675</v>
      </c>
      <c r="P28" s="22">
        <v>46675</v>
      </c>
      <c r="Q28" s="22">
        <v>46675</v>
      </c>
      <c r="R28" s="22">
        <v>140025</v>
      </c>
      <c r="S28" s="22"/>
      <c r="T28" s="22"/>
      <c r="U28" s="22"/>
      <c r="V28" s="22"/>
      <c r="W28" s="22">
        <v>257150</v>
      </c>
      <c r="X28" s="22">
        <v>858447</v>
      </c>
      <c r="Y28" s="22">
        <v>-601297</v>
      </c>
      <c r="Z28" s="23">
        <v>-70.04474358929555</v>
      </c>
      <c r="AA28" s="20">
        <v>1144591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11796718</v>
      </c>
      <c r="D32" s="29">
        <f t="shared" ref="D32:Y32" si="0">SUM(D6:D31)</f>
        <v>0</v>
      </c>
      <c r="E32" s="30">
        <f t="shared" si="0"/>
        <v>32360327</v>
      </c>
      <c r="F32" s="31">
        <f t="shared" si="0"/>
        <v>24970991</v>
      </c>
      <c r="G32" s="31">
        <f t="shared" si="0"/>
        <v>-17887</v>
      </c>
      <c r="H32" s="31">
        <f t="shared" si="0"/>
        <v>0</v>
      </c>
      <c r="I32" s="31">
        <f t="shared" si="0"/>
        <v>0</v>
      </c>
      <c r="J32" s="31">
        <f t="shared" si="0"/>
        <v>-17887</v>
      </c>
      <c r="K32" s="31">
        <f t="shared" si="0"/>
        <v>-20587</v>
      </c>
      <c r="L32" s="31">
        <f t="shared" si="0"/>
        <v>2873154</v>
      </c>
      <c r="M32" s="31">
        <f t="shared" si="0"/>
        <v>1473397</v>
      </c>
      <c r="N32" s="31">
        <f t="shared" si="0"/>
        <v>4325964</v>
      </c>
      <c r="O32" s="31">
        <f t="shared" si="0"/>
        <v>1566906</v>
      </c>
      <c r="P32" s="31">
        <f t="shared" si="0"/>
        <v>1280159</v>
      </c>
      <c r="Q32" s="31">
        <f t="shared" si="0"/>
        <v>1302444</v>
      </c>
      <c r="R32" s="31">
        <f t="shared" si="0"/>
        <v>4149509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8457586</v>
      </c>
      <c r="X32" s="31">
        <f t="shared" si="0"/>
        <v>18728253</v>
      </c>
      <c r="Y32" s="31">
        <f t="shared" si="0"/>
        <v>-10270667</v>
      </c>
      <c r="Z32" s="32">
        <f>+IF(X32&lt;&gt;0,+(Y32/X32)*100,0)</f>
        <v>-54.840496868554688</v>
      </c>
      <c r="AA32" s="29">
        <f>SUM(AA6:AA31)</f>
        <v>24970991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1141888</v>
      </c>
      <c r="D34" s="20"/>
      <c r="E34" s="21">
        <v>957587</v>
      </c>
      <c r="F34" s="22">
        <v>1297501</v>
      </c>
      <c r="G34" s="22">
        <v>105073</v>
      </c>
      <c r="H34" s="22"/>
      <c r="I34" s="22">
        <v>98244</v>
      </c>
      <c r="J34" s="22">
        <v>203317</v>
      </c>
      <c r="K34" s="22">
        <v>100898</v>
      </c>
      <c r="L34" s="22">
        <v>136647</v>
      </c>
      <c r="M34" s="22">
        <v>109345</v>
      </c>
      <c r="N34" s="22">
        <v>346890</v>
      </c>
      <c r="O34" s="22">
        <v>104221</v>
      </c>
      <c r="P34" s="22">
        <v>93943</v>
      </c>
      <c r="Q34" s="22">
        <v>104150</v>
      </c>
      <c r="R34" s="22">
        <v>302314</v>
      </c>
      <c r="S34" s="22"/>
      <c r="T34" s="22"/>
      <c r="U34" s="22"/>
      <c r="V34" s="22"/>
      <c r="W34" s="22">
        <v>852521</v>
      </c>
      <c r="X34" s="22">
        <v>973116</v>
      </c>
      <c r="Y34" s="22">
        <v>-120595</v>
      </c>
      <c r="Z34" s="23">
        <v>-12.392664389445862</v>
      </c>
      <c r="AA34" s="20">
        <v>1297501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17109007</v>
      </c>
      <c r="D36" s="20"/>
      <c r="E36" s="21">
        <v>13240259</v>
      </c>
      <c r="F36" s="22">
        <v>24000000</v>
      </c>
      <c r="G36" s="22">
        <v>10665</v>
      </c>
      <c r="H36" s="22"/>
      <c r="I36" s="22">
        <v>1304</v>
      </c>
      <c r="J36" s="22">
        <v>11969</v>
      </c>
      <c r="K36" s="22">
        <v>1648152</v>
      </c>
      <c r="L36" s="22">
        <v>1511528</v>
      </c>
      <c r="M36" s="22">
        <v>1454633</v>
      </c>
      <c r="N36" s="22">
        <v>4614313</v>
      </c>
      <c r="O36" s="22">
        <v>1628175</v>
      </c>
      <c r="P36" s="22">
        <v>1513403</v>
      </c>
      <c r="Q36" s="22">
        <v>1334682</v>
      </c>
      <c r="R36" s="22">
        <v>4476260</v>
      </c>
      <c r="S36" s="22"/>
      <c r="T36" s="22"/>
      <c r="U36" s="22"/>
      <c r="V36" s="22"/>
      <c r="W36" s="22">
        <v>9102542</v>
      </c>
      <c r="X36" s="22">
        <v>18000000</v>
      </c>
      <c r="Y36" s="22">
        <v>-8897458</v>
      </c>
      <c r="Z36" s="23">
        <v>-49.430322222222223</v>
      </c>
      <c r="AA36" s="20">
        <v>24000000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105529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1385821</v>
      </c>
      <c r="D38" s="20"/>
      <c r="E38" s="21">
        <v>3643421</v>
      </c>
      <c r="F38" s="22">
        <v>3643421</v>
      </c>
      <c r="G38" s="22"/>
      <c r="H38" s="22"/>
      <c r="I38" s="22"/>
      <c r="J38" s="22"/>
      <c r="K38" s="22"/>
      <c r="L38" s="22">
        <v>17027</v>
      </c>
      <c r="M38" s="22"/>
      <c r="N38" s="22">
        <v>17027</v>
      </c>
      <c r="O38" s="22">
        <v>81</v>
      </c>
      <c r="P38" s="22"/>
      <c r="Q38" s="22"/>
      <c r="R38" s="22">
        <v>81</v>
      </c>
      <c r="S38" s="22"/>
      <c r="T38" s="22"/>
      <c r="U38" s="22"/>
      <c r="V38" s="22"/>
      <c r="W38" s="22">
        <v>17108</v>
      </c>
      <c r="X38" s="22">
        <v>2732562</v>
      </c>
      <c r="Y38" s="22">
        <v>-2715454</v>
      </c>
      <c r="Z38" s="23">
        <v>-99.373920884503264</v>
      </c>
      <c r="AA38" s="20">
        <v>3643421</v>
      </c>
    </row>
    <row r="39" spans="1:27" ht="13.5" x14ac:dyDescent="0.25">
      <c r="A39" s="19" t="s">
        <v>65</v>
      </c>
      <c r="B39" s="15" t="s">
        <v>32</v>
      </c>
      <c r="C39" s="20">
        <v>839084</v>
      </c>
      <c r="D39" s="20"/>
      <c r="E39" s="21">
        <v>227676</v>
      </c>
      <c r="F39" s="22">
        <v>227676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170757</v>
      </c>
      <c r="Y39" s="22">
        <v>-170757</v>
      </c>
      <c r="Z39" s="23">
        <v>-100</v>
      </c>
      <c r="AA39" s="20">
        <v>227676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350772</v>
      </c>
      <c r="D41" s="20"/>
      <c r="E41" s="21">
        <v>6783669</v>
      </c>
      <c r="F41" s="22">
        <v>1450000</v>
      </c>
      <c r="G41" s="22">
        <v>1299</v>
      </c>
      <c r="H41" s="22"/>
      <c r="I41" s="22">
        <v>82500</v>
      </c>
      <c r="J41" s="22">
        <v>83799</v>
      </c>
      <c r="K41" s="22">
        <v>84922</v>
      </c>
      <c r="L41" s="22">
        <v>13726</v>
      </c>
      <c r="M41" s="22">
        <v>20078</v>
      </c>
      <c r="N41" s="22">
        <v>118726</v>
      </c>
      <c r="O41" s="22">
        <v>2330</v>
      </c>
      <c r="P41" s="22">
        <v>452</v>
      </c>
      <c r="Q41" s="22">
        <v>2626</v>
      </c>
      <c r="R41" s="22">
        <v>5408</v>
      </c>
      <c r="S41" s="22"/>
      <c r="T41" s="22"/>
      <c r="U41" s="22"/>
      <c r="V41" s="22"/>
      <c r="W41" s="22">
        <v>207933</v>
      </c>
      <c r="X41" s="22">
        <v>1087497</v>
      </c>
      <c r="Y41" s="22">
        <v>-879564</v>
      </c>
      <c r="Z41" s="23">
        <v>-80.87967139219694</v>
      </c>
      <c r="AA41" s="20">
        <v>1450000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273429</v>
      </c>
      <c r="F43" s="22">
        <v>273429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205074</v>
      </c>
      <c r="Y43" s="22">
        <v>-205074</v>
      </c>
      <c r="Z43" s="23">
        <v>-100</v>
      </c>
      <c r="AA43" s="20">
        <v>273429</v>
      </c>
    </row>
    <row r="44" spans="1:27" ht="13.5" x14ac:dyDescent="0.25">
      <c r="A44" s="19" t="s">
        <v>69</v>
      </c>
      <c r="B44" s="15" t="s">
        <v>32</v>
      </c>
      <c r="C44" s="20">
        <v>589746</v>
      </c>
      <c r="D44" s="20"/>
      <c r="E44" s="21">
        <v>3702454</v>
      </c>
      <c r="F44" s="22">
        <v>1650059</v>
      </c>
      <c r="G44" s="22">
        <v>952</v>
      </c>
      <c r="H44" s="22"/>
      <c r="I44" s="22">
        <v>864</v>
      </c>
      <c r="J44" s="22">
        <v>1816</v>
      </c>
      <c r="K44" s="22">
        <v>14661</v>
      </c>
      <c r="L44" s="22">
        <v>145264</v>
      </c>
      <c r="M44" s="22">
        <v>191266</v>
      </c>
      <c r="N44" s="22">
        <v>351191</v>
      </c>
      <c r="O44" s="22">
        <v>131193</v>
      </c>
      <c r="P44" s="22">
        <v>130519</v>
      </c>
      <c r="Q44" s="22">
        <v>289153</v>
      </c>
      <c r="R44" s="22">
        <v>550865</v>
      </c>
      <c r="S44" s="22"/>
      <c r="T44" s="22"/>
      <c r="U44" s="22"/>
      <c r="V44" s="22"/>
      <c r="W44" s="22">
        <v>903872</v>
      </c>
      <c r="X44" s="22">
        <v>1237554</v>
      </c>
      <c r="Y44" s="22">
        <v>-333682</v>
      </c>
      <c r="Z44" s="23">
        <v>-26.963025451818666</v>
      </c>
      <c r="AA44" s="20">
        <v>1650059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21416318</v>
      </c>
      <c r="D47" s="29">
        <f t="shared" ref="D47:Y47" si="1">SUM(D34:D46)</f>
        <v>0</v>
      </c>
      <c r="E47" s="30">
        <f t="shared" si="1"/>
        <v>28934024</v>
      </c>
      <c r="F47" s="31">
        <f t="shared" si="1"/>
        <v>32542086</v>
      </c>
      <c r="G47" s="31">
        <f t="shared" si="1"/>
        <v>117989</v>
      </c>
      <c r="H47" s="31">
        <f t="shared" si="1"/>
        <v>0</v>
      </c>
      <c r="I47" s="31">
        <f t="shared" si="1"/>
        <v>182912</v>
      </c>
      <c r="J47" s="31">
        <f t="shared" si="1"/>
        <v>300901</v>
      </c>
      <c r="K47" s="31">
        <f t="shared" si="1"/>
        <v>1848633</v>
      </c>
      <c r="L47" s="31">
        <f t="shared" si="1"/>
        <v>1824192</v>
      </c>
      <c r="M47" s="31">
        <f t="shared" si="1"/>
        <v>1775322</v>
      </c>
      <c r="N47" s="31">
        <f t="shared" si="1"/>
        <v>5448147</v>
      </c>
      <c r="O47" s="31">
        <f t="shared" si="1"/>
        <v>1866000</v>
      </c>
      <c r="P47" s="31">
        <f t="shared" si="1"/>
        <v>1738317</v>
      </c>
      <c r="Q47" s="31">
        <f t="shared" si="1"/>
        <v>1730611</v>
      </c>
      <c r="R47" s="31">
        <f t="shared" si="1"/>
        <v>5334928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11083976</v>
      </c>
      <c r="X47" s="31">
        <f t="shared" si="1"/>
        <v>24406560</v>
      </c>
      <c r="Y47" s="31">
        <f t="shared" si="1"/>
        <v>-13322584</v>
      </c>
      <c r="Z47" s="32">
        <f>+IF(X47&lt;&gt;0,+(Y47/X47)*100,0)</f>
        <v>-54.586078496928693</v>
      </c>
      <c r="AA47" s="29">
        <f>SUM(AA34:AA46)</f>
        <v>32542086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-9619600</v>
      </c>
      <c r="D48" s="39">
        <f t="shared" si="2"/>
        <v>0</v>
      </c>
      <c r="E48" s="40">
        <f t="shared" si="2"/>
        <v>3426303</v>
      </c>
      <c r="F48" s="41">
        <f t="shared" si="2"/>
        <v>-7571095</v>
      </c>
      <c r="G48" s="41">
        <f t="shared" si="2"/>
        <v>-135876</v>
      </c>
      <c r="H48" s="41">
        <f t="shared" si="2"/>
        <v>0</v>
      </c>
      <c r="I48" s="41">
        <f t="shared" si="2"/>
        <v>-182912</v>
      </c>
      <c r="J48" s="41">
        <f t="shared" si="2"/>
        <v>-318788</v>
      </c>
      <c r="K48" s="41">
        <f t="shared" si="2"/>
        <v>-1869220</v>
      </c>
      <c r="L48" s="41">
        <f t="shared" si="2"/>
        <v>1048962</v>
      </c>
      <c r="M48" s="41">
        <f t="shared" si="2"/>
        <v>-301925</v>
      </c>
      <c r="N48" s="41">
        <f t="shared" si="2"/>
        <v>-1122183</v>
      </c>
      <c r="O48" s="41">
        <f t="shared" si="2"/>
        <v>-299094</v>
      </c>
      <c r="P48" s="41">
        <f t="shared" si="2"/>
        <v>-458158</v>
      </c>
      <c r="Q48" s="41">
        <f t="shared" si="2"/>
        <v>-428167</v>
      </c>
      <c r="R48" s="41">
        <f t="shared" si="2"/>
        <v>-1185419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-2626390</v>
      </c>
      <c r="X48" s="41">
        <f t="shared" si="2"/>
        <v>-5678307</v>
      </c>
      <c r="Y48" s="41">
        <f t="shared" si="2"/>
        <v>3051917</v>
      </c>
      <c r="Z48" s="42">
        <f>+IF(X48&lt;&gt;0,+(Y48/X48)*100,0)</f>
        <v>-53.746953097111515</v>
      </c>
      <c r="AA48" s="39">
        <f>+AA32-AA47</f>
        <v>-7571095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-9619600</v>
      </c>
      <c r="D51" s="48">
        <f t="shared" si="3"/>
        <v>0</v>
      </c>
      <c r="E51" s="49">
        <f t="shared" si="3"/>
        <v>3426303</v>
      </c>
      <c r="F51" s="50">
        <f t="shared" si="3"/>
        <v>-7571095</v>
      </c>
      <c r="G51" s="50">
        <f t="shared" si="3"/>
        <v>-135876</v>
      </c>
      <c r="H51" s="50">
        <f t="shared" si="3"/>
        <v>0</v>
      </c>
      <c r="I51" s="50">
        <f t="shared" si="3"/>
        <v>-182912</v>
      </c>
      <c r="J51" s="50">
        <f t="shared" si="3"/>
        <v>-318788</v>
      </c>
      <c r="K51" s="50">
        <f t="shared" si="3"/>
        <v>-1869220</v>
      </c>
      <c r="L51" s="50">
        <f t="shared" si="3"/>
        <v>1048962</v>
      </c>
      <c r="M51" s="50">
        <f t="shared" si="3"/>
        <v>-301925</v>
      </c>
      <c r="N51" s="50">
        <f t="shared" si="3"/>
        <v>-1122183</v>
      </c>
      <c r="O51" s="50">
        <f t="shared" si="3"/>
        <v>-299094</v>
      </c>
      <c r="P51" s="50">
        <f t="shared" si="3"/>
        <v>-458158</v>
      </c>
      <c r="Q51" s="50">
        <f t="shared" si="3"/>
        <v>-428167</v>
      </c>
      <c r="R51" s="50">
        <f t="shared" si="3"/>
        <v>-1185419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-2626390</v>
      </c>
      <c r="X51" s="50">
        <f t="shared" si="3"/>
        <v>-5678307</v>
      </c>
      <c r="Y51" s="50">
        <f t="shared" si="3"/>
        <v>3051917</v>
      </c>
      <c r="Z51" s="51">
        <f>+IF(X51&lt;&gt;0,+(Y51/X51)*100,0)</f>
        <v>-53.746953097111515</v>
      </c>
      <c r="AA51" s="48">
        <f>SUM(AA48:AA50)</f>
        <v>-7571095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-9619600</v>
      </c>
      <c r="D53" s="54">
        <f>+D51-D52</f>
        <v>0</v>
      </c>
      <c r="E53" s="55">
        <f t="shared" si="4"/>
        <v>3426303</v>
      </c>
      <c r="F53" s="56">
        <f t="shared" si="4"/>
        <v>-7571095</v>
      </c>
      <c r="G53" s="56">
        <f t="shared" si="4"/>
        <v>-135876</v>
      </c>
      <c r="H53" s="56">
        <f t="shared" si="4"/>
        <v>0</v>
      </c>
      <c r="I53" s="56">
        <f t="shared" si="4"/>
        <v>-182912</v>
      </c>
      <c r="J53" s="56">
        <f t="shared" si="4"/>
        <v>-318788</v>
      </c>
      <c r="K53" s="56">
        <f t="shared" si="4"/>
        <v>-1869220</v>
      </c>
      <c r="L53" s="56">
        <f t="shared" si="4"/>
        <v>1048962</v>
      </c>
      <c r="M53" s="56">
        <f t="shared" si="4"/>
        <v>-301925</v>
      </c>
      <c r="N53" s="56">
        <f t="shared" si="4"/>
        <v>-1122183</v>
      </c>
      <c r="O53" s="56">
        <f t="shared" si="4"/>
        <v>-299094</v>
      </c>
      <c r="P53" s="56">
        <f t="shared" si="4"/>
        <v>-458158</v>
      </c>
      <c r="Q53" s="56">
        <f t="shared" si="4"/>
        <v>-428167</v>
      </c>
      <c r="R53" s="56">
        <f t="shared" si="4"/>
        <v>-1185419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-2626390</v>
      </c>
      <c r="X53" s="56">
        <f t="shared" si="4"/>
        <v>-5678307</v>
      </c>
      <c r="Y53" s="56">
        <f t="shared" si="4"/>
        <v>3051917</v>
      </c>
      <c r="Z53" s="57">
        <f>+IF(X53&lt;&gt;0,+(Y53/X53)*100,0)</f>
        <v>-53.746953097111515</v>
      </c>
      <c r="AA53" s="54">
        <f>+AA51-AA52</f>
        <v>-7571095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-9619600</v>
      </c>
      <c r="D56" s="48">
        <f>SUM(D53:D55)</f>
        <v>0</v>
      </c>
      <c r="E56" s="49">
        <f t="shared" si="5"/>
        <v>3426303</v>
      </c>
      <c r="F56" s="50">
        <f t="shared" si="5"/>
        <v>-7571095</v>
      </c>
      <c r="G56" s="50">
        <f t="shared" si="5"/>
        <v>-135876</v>
      </c>
      <c r="H56" s="50">
        <f t="shared" si="5"/>
        <v>0</v>
      </c>
      <c r="I56" s="50">
        <f t="shared" si="5"/>
        <v>-182912</v>
      </c>
      <c r="J56" s="50">
        <f t="shared" si="5"/>
        <v>-318788</v>
      </c>
      <c r="K56" s="50">
        <f t="shared" si="5"/>
        <v>-1869220</v>
      </c>
      <c r="L56" s="50">
        <f t="shared" si="5"/>
        <v>1048962</v>
      </c>
      <c r="M56" s="50">
        <f t="shared" si="5"/>
        <v>-301925</v>
      </c>
      <c r="N56" s="50">
        <f t="shared" si="5"/>
        <v>-1122183</v>
      </c>
      <c r="O56" s="50">
        <f t="shared" si="5"/>
        <v>-299094</v>
      </c>
      <c r="P56" s="50">
        <f t="shared" si="5"/>
        <v>-458158</v>
      </c>
      <c r="Q56" s="50">
        <f t="shared" si="5"/>
        <v>-428167</v>
      </c>
      <c r="R56" s="50">
        <f t="shared" si="5"/>
        <v>-1185419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-2626390</v>
      </c>
      <c r="X56" s="50">
        <f t="shared" si="5"/>
        <v>-5678307</v>
      </c>
      <c r="Y56" s="50">
        <f t="shared" si="5"/>
        <v>3051917</v>
      </c>
      <c r="Z56" s="51">
        <f>+IF(X56&lt;&gt;0,+(Y56/X56)*100,0)</f>
        <v>-53.746953097111515</v>
      </c>
      <c r="AA56" s="48">
        <f>SUM(AA53:AA55)</f>
        <v>-7571095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-9619600</v>
      </c>
      <c r="D59" s="65">
        <f>SUM(D56:D58)</f>
        <v>0</v>
      </c>
      <c r="E59" s="66">
        <f t="shared" si="6"/>
        <v>3426303</v>
      </c>
      <c r="F59" s="67">
        <f t="shared" si="6"/>
        <v>-7571095</v>
      </c>
      <c r="G59" s="67">
        <f t="shared" si="6"/>
        <v>-135876</v>
      </c>
      <c r="H59" s="67">
        <f t="shared" si="6"/>
        <v>0</v>
      </c>
      <c r="I59" s="67">
        <f t="shared" si="6"/>
        <v>-182912</v>
      </c>
      <c r="J59" s="67">
        <f t="shared" si="6"/>
        <v>-318788</v>
      </c>
      <c r="K59" s="67">
        <f t="shared" si="6"/>
        <v>-1869220</v>
      </c>
      <c r="L59" s="67">
        <f t="shared" si="6"/>
        <v>1048962</v>
      </c>
      <c r="M59" s="67">
        <f t="shared" si="6"/>
        <v>-301925</v>
      </c>
      <c r="N59" s="67">
        <f t="shared" si="6"/>
        <v>-1122183</v>
      </c>
      <c r="O59" s="67">
        <f t="shared" si="6"/>
        <v>-299094</v>
      </c>
      <c r="P59" s="67">
        <f t="shared" si="6"/>
        <v>-458158</v>
      </c>
      <c r="Q59" s="67">
        <f t="shared" si="6"/>
        <v>-428167</v>
      </c>
      <c r="R59" s="67">
        <f t="shared" si="6"/>
        <v>-1185419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-2626390</v>
      </c>
      <c r="X59" s="67">
        <f t="shared" si="6"/>
        <v>-5678307</v>
      </c>
      <c r="Y59" s="67">
        <f t="shared" si="6"/>
        <v>3051917</v>
      </c>
      <c r="Z59" s="68">
        <f>+IF(X59&lt;&gt;0,+(Y59/X59)*100,0)</f>
        <v>-53.746953097111515</v>
      </c>
      <c r="AA59" s="65">
        <f>SUM(AA56:AA58)</f>
        <v>-7571095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100773468</v>
      </c>
      <c r="D6" s="20"/>
      <c r="E6" s="21">
        <v>149060237</v>
      </c>
      <c r="F6" s="22">
        <v>103934214</v>
      </c>
      <c r="G6" s="22">
        <v>9607332</v>
      </c>
      <c r="H6" s="22">
        <v>9980527</v>
      </c>
      <c r="I6" s="22">
        <v>8995570</v>
      </c>
      <c r="J6" s="22">
        <v>28583429</v>
      </c>
      <c r="K6" s="22">
        <v>8778655</v>
      </c>
      <c r="L6" s="22">
        <v>8720777</v>
      </c>
      <c r="M6" s="22">
        <v>8555575</v>
      </c>
      <c r="N6" s="22">
        <v>26055007</v>
      </c>
      <c r="O6" s="22">
        <v>9934443</v>
      </c>
      <c r="P6" s="22">
        <v>9998188</v>
      </c>
      <c r="Q6" s="22">
        <v>8385463</v>
      </c>
      <c r="R6" s="22">
        <v>28318094</v>
      </c>
      <c r="S6" s="22"/>
      <c r="T6" s="22"/>
      <c r="U6" s="22"/>
      <c r="V6" s="22"/>
      <c r="W6" s="22">
        <v>82956530</v>
      </c>
      <c r="X6" s="22">
        <v>77950656</v>
      </c>
      <c r="Y6" s="22">
        <v>5005874</v>
      </c>
      <c r="Z6" s="23">
        <v>6.4218497404306643</v>
      </c>
      <c r="AA6" s="20">
        <v>103934214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202766</v>
      </c>
      <c r="F23" s="22">
        <v>202766</v>
      </c>
      <c r="G23" s="22"/>
      <c r="H23" s="22"/>
      <c r="I23" s="22"/>
      <c r="J23" s="22"/>
      <c r="K23" s="22">
        <v>59353</v>
      </c>
      <c r="L23" s="22"/>
      <c r="M23" s="22">
        <v>59353</v>
      </c>
      <c r="N23" s="22">
        <v>118706</v>
      </c>
      <c r="O23" s="22"/>
      <c r="P23" s="22">
        <v>59353</v>
      </c>
      <c r="Q23" s="22"/>
      <c r="R23" s="22">
        <v>59353</v>
      </c>
      <c r="S23" s="22"/>
      <c r="T23" s="22"/>
      <c r="U23" s="22"/>
      <c r="V23" s="22"/>
      <c r="W23" s="22">
        <v>178059</v>
      </c>
      <c r="X23" s="22">
        <v>152073</v>
      </c>
      <c r="Y23" s="22">
        <v>25986</v>
      </c>
      <c r="Z23" s="23">
        <v>17.087845968712394</v>
      </c>
      <c r="AA23" s="20">
        <v>202766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15852750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15853000</v>
      </c>
      <c r="R25" s="22">
        <v>15853000</v>
      </c>
      <c r="S25" s="22"/>
      <c r="T25" s="22"/>
      <c r="U25" s="22"/>
      <c r="V25" s="22"/>
      <c r="W25" s="22">
        <v>15853000</v>
      </c>
      <c r="X25" s="22">
        <v>11889567</v>
      </c>
      <c r="Y25" s="22">
        <v>3963433</v>
      </c>
      <c r="Z25" s="23">
        <v>33.33538555272871</v>
      </c>
      <c r="AA25" s="20">
        <v>15852750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100773468</v>
      </c>
      <c r="D32" s="29">
        <f t="shared" ref="D32:Y32" si="0">SUM(D6:D31)</f>
        <v>0</v>
      </c>
      <c r="E32" s="30">
        <f t="shared" si="0"/>
        <v>149263003</v>
      </c>
      <c r="F32" s="31">
        <f t="shared" si="0"/>
        <v>119989730</v>
      </c>
      <c r="G32" s="31">
        <f t="shared" si="0"/>
        <v>9607332</v>
      </c>
      <c r="H32" s="31">
        <f t="shared" si="0"/>
        <v>9980527</v>
      </c>
      <c r="I32" s="31">
        <f t="shared" si="0"/>
        <v>8995570</v>
      </c>
      <c r="J32" s="31">
        <f t="shared" si="0"/>
        <v>28583429</v>
      </c>
      <c r="K32" s="31">
        <f t="shared" si="0"/>
        <v>8838008</v>
      </c>
      <c r="L32" s="31">
        <f t="shared" si="0"/>
        <v>8720777</v>
      </c>
      <c r="M32" s="31">
        <f t="shared" si="0"/>
        <v>8614928</v>
      </c>
      <c r="N32" s="31">
        <f t="shared" si="0"/>
        <v>26173713</v>
      </c>
      <c r="O32" s="31">
        <f t="shared" si="0"/>
        <v>9934443</v>
      </c>
      <c r="P32" s="31">
        <f t="shared" si="0"/>
        <v>10057541</v>
      </c>
      <c r="Q32" s="31">
        <f t="shared" si="0"/>
        <v>24238463</v>
      </c>
      <c r="R32" s="31">
        <f t="shared" si="0"/>
        <v>44230447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98987589</v>
      </c>
      <c r="X32" s="31">
        <f t="shared" si="0"/>
        <v>89992296</v>
      </c>
      <c r="Y32" s="31">
        <f t="shared" si="0"/>
        <v>8995293</v>
      </c>
      <c r="Z32" s="32">
        <f>+IF(X32&lt;&gt;0,+(Y32/X32)*100,0)</f>
        <v>9.9956256255535472</v>
      </c>
      <c r="AA32" s="29">
        <f>SUM(AA6:AA31)</f>
        <v>119989730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7099917</v>
      </c>
      <c r="D34" s="20"/>
      <c r="E34" s="21">
        <v>6860528</v>
      </c>
      <c r="F34" s="22">
        <v>6305047</v>
      </c>
      <c r="G34" s="22">
        <v>587524</v>
      </c>
      <c r="H34" s="22">
        <v>620765</v>
      </c>
      <c r="I34" s="22">
        <v>593904</v>
      </c>
      <c r="J34" s="22">
        <v>1802193</v>
      </c>
      <c r="K34" s="22">
        <v>577697</v>
      </c>
      <c r="L34" s="22">
        <v>581780</v>
      </c>
      <c r="M34" s="22">
        <v>604507</v>
      </c>
      <c r="N34" s="22">
        <v>1763984</v>
      </c>
      <c r="O34" s="22">
        <v>617630</v>
      </c>
      <c r="P34" s="22">
        <v>545426</v>
      </c>
      <c r="Q34" s="22">
        <v>532914</v>
      </c>
      <c r="R34" s="22">
        <v>1695970</v>
      </c>
      <c r="S34" s="22"/>
      <c r="T34" s="22"/>
      <c r="U34" s="22"/>
      <c r="V34" s="22"/>
      <c r="W34" s="22">
        <v>5262147</v>
      </c>
      <c r="X34" s="22">
        <v>4728771</v>
      </c>
      <c r="Y34" s="22">
        <v>533376</v>
      </c>
      <c r="Z34" s="23">
        <v>11.279378933765242</v>
      </c>
      <c r="AA34" s="20">
        <v>6305047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102578148</v>
      </c>
      <c r="D36" s="20"/>
      <c r="E36" s="21">
        <v>138000000</v>
      </c>
      <c r="F36" s="22">
        <v>120000000</v>
      </c>
      <c r="G36" s="22">
        <v>12371790</v>
      </c>
      <c r="H36" s="22">
        <v>13739372</v>
      </c>
      <c r="I36" s="22">
        <v>11381004</v>
      </c>
      <c r="J36" s="22">
        <v>37492166</v>
      </c>
      <c r="K36" s="22">
        <v>7518266</v>
      </c>
      <c r="L36" s="22"/>
      <c r="M36" s="22"/>
      <c r="N36" s="22">
        <v>7518266</v>
      </c>
      <c r="O36" s="22">
        <v>16047079</v>
      </c>
      <c r="P36" s="22">
        <v>8799432</v>
      </c>
      <c r="Q36" s="22">
        <v>9304506</v>
      </c>
      <c r="R36" s="22">
        <v>34151017</v>
      </c>
      <c r="S36" s="22"/>
      <c r="T36" s="22"/>
      <c r="U36" s="22"/>
      <c r="V36" s="22"/>
      <c r="W36" s="22">
        <v>79161449</v>
      </c>
      <c r="X36" s="22">
        <v>90000000</v>
      </c>
      <c r="Y36" s="22">
        <v>-10838551</v>
      </c>
      <c r="Z36" s="23">
        <v>-12.042834444444445</v>
      </c>
      <c r="AA36" s="20">
        <v>120000000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880000</v>
      </c>
      <c r="F37" s="22">
        <v>2300000</v>
      </c>
      <c r="G37" s="22"/>
      <c r="H37" s="22"/>
      <c r="I37" s="22">
        <v>86870</v>
      </c>
      <c r="J37" s="22">
        <v>86870</v>
      </c>
      <c r="K37" s="22">
        <v>306581</v>
      </c>
      <c r="L37" s="22"/>
      <c r="M37" s="22"/>
      <c r="N37" s="22">
        <v>306581</v>
      </c>
      <c r="O37" s="22">
        <v>446976</v>
      </c>
      <c r="P37" s="22"/>
      <c r="Q37" s="22">
        <v>315265</v>
      </c>
      <c r="R37" s="22">
        <v>762241</v>
      </c>
      <c r="S37" s="22"/>
      <c r="T37" s="22"/>
      <c r="U37" s="22"/>
      <c r="V37" s="22"/>
      <c r="W37" s="22">
        <v>1155692</v>
      </c>
      <c r="X37" s="22">
        <v>1725003</v>
      </c>
      <c r="Y37" s="22">
        <v>-569311</v>
      </c>
      <c r="Z37" s="23">
        <v>-33.003478834529567</v>
      </c>
      <c r="AA37" s="20">
        <v>2300000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>
        <v>5700000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4275000</v>
      </c>
      <c r="Y38" s="22">
        <v>-4275000</v>
      </c>
      <c r="Z38" s="23">
        <v>-100</v>
      </c>
      <c r="AA38" s="20">
        <v>5700000</v>
      </c>
    </row>
    <row r="39" spans="1:27" ht="13.5" x14ac:dyDescent="0.25">
      <c r="A39" s="19" t="s">
        <v>65</v>
      </c>
      <c r="B39" s="15" t="s">
        <v>32</v>
      </c>
      <c r="C39" s="20">
        <v>8598404</v>
      </c>
      <c r="D39" s="20"/>
      <c r="E39" s="21">
        <v>10052029</v>
      </c>
      <c r="F39" s="22">
        <v>10052029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7539021</v>
      </c>
      <c r="Y39" s="22">
        <v>-7539021</v>
      </c>
      <c r="Z39" s="23">
        <v>-100</v>
      </c>
      <c r="AA39" s="20">
        <v>10052029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4117359</v>
      </c>
      <c r="D41" s="20"/>
      <c r="E41" s="21">
        <v>18806404</v>
      </c>
      <c r="F41" s="22">
        <v>6130000</v>
      </c>
      <c r="G41" s="22">
        <v>303959</v>
      </c>
      <c r="H41" s="22">
        <v>322842</v>
      </c>
      <c r="I41" s="22">
        <v>350246</v>
      </c>
      <c r="J41" s="22">
        <v>977047</v>
      </c>
      <c r="K41" s="22">
        <v>479394</v>
      </c>
      <c r="L41" s="22">
        <v>688333</v>
      </c>
      <c r="M41" s="22">
        <v>425464</v>
      </c>
      <c r="N41" s="22">
        <v>1593191</v>
      </c>
      <c r="O41" s="22">
        <v>592492</v>
      </c>
      <c r="P41" s="22">
        <v>532762</v>
      </c>
      <c r="Q41" s="22">
        <v>88355</v>
      </c>
      <c r="R41" s="22">
        <v>1213609</v>
      </c>
      <c r="S41" s="22"/>
      <c r="T41" s="22"/>
      <c r="U41" s="22"/>
      <c r="V41" s="22"/>
      <c r="W41" s="22">
        <v>3783847</v>
      </c>
      <c r="X41" s="22">
        <v>4597497</v>
      </c>
      <c r="Y41" s="22">
        <v>-813650</v>
      </c>
      <c r="Z41" s="23">
        <v>-17.697673320939632</v>
      </c>
      <c r="AA41" s="20">
        <v>6130000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5692518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187497</v>
      </c>
      <c r="Y43" s="22">
        <v>-187497</v>
      </c>
      <c r="Z43" s="23">
        <v>-100</v>
      </c>
      <c r="AA43" s="20">
        <v>250000</v>
      </c>
    </row>
    <row r="44" spans="1:27" ht="13.5" x14ac:dyDescent="0.25">
      <c r="A44" s="19" t="s">
        <v>69</v>
      </c>
      <c r="B44" s="15" t="s">
        <v>32</v>
      </c>
      <c r="C44" s="20">
        <v>1305482</v>
      </c>
      <c r="D44" s="20"/>
      <c r="E44" s="21">
        <v>596752</v>
      </c>
      <c r="F44" s="22">
        <v>805000</v>
      </c>
      <c r="G44" s="22">
        <v>176061</v>
      </c>
      <c r="H44" s="22">
        <v>77102</v>
      </c>
      <c r="I44" s="22">
        <v>76199</v>
      </c>
      <c r="J44" s="22">
        <v>329362</v>
      </c>
      <c r="K44" s="22">
        <v>76056</v>
      </c>
      <c r="L44" s="22">
        <v>430172</v>
      </c>
      <c r="M44" s="22">
        <v>175</v>
      </c>
      <c r="N44" s="22">
        <v>506403</v>
      </c>
      <c r="O44" s="22">
        <v>234518</v>
      </c>
      <c r="P44" s="22">
        <v>26893</v>
      </c>
      <c r="Q44" s="22">
        <v>4161</v>
      </c>
      <c r="R44" s="22">
        <v>265572</v>
      </c>
      <c r="S44" s="22"/>
      <c r="T44" s="22"/>
      <c r="U44" s="22"/>
      <c r="V44" s="22"/>
      <c r="W44" s="22">
        <v>1101337</v>
      </c>
      <c r="X44" s="22">
        <v>603756</v>
      </c>
      <c r="Y44" s="22">
        <v>497581</v>
      </c>
      <c r="Z44" s="23">
        <v>82.414253440131446</v>
      </c>
      <c r="AA44" s="20">
        <v>805000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123699310</v>
      </c>
      <c r="D47" s="29">
        <f t="shared" ref="D47:Y47" si="1">SUM(D34:D46)</f>
        <v>0</v>
      </c>
      <c r="E47" s="30">
        <f t="shared" si="1"/>
        <v>180888231</v>
      </c>
      <c r="F47" s="31">
        <f t="shared" si="1"/>
        <v>151542076</v>
      </c>
      <c r="G47" s="31">
        <f t="shared" si="1"/>
        <v>13439334</v>
      </c>
      <c r="H47" s="31">
        <f t="shared" si="1"/>
        <v>14760081</v>
      </c>
      <c r="I47" s="31">
        <f t="shared" si="1"/>
        <v>12488223</v>
      </c>
      <c r="J47" s="31">
        <f t="shared" si="1"/>
        <v>40687638</v>
      </c>
      <c r="K47" s="31">
        <f t="shared" si="1"/>
        <v>8957994</v>
      </c>
      <c r="L47" s="31">
        <f t="shared" si="1"/>
        <v>1700285</v>
      </c>
      <c r="M47" s="31">
        <f t="shared" si="1"/>
        <v>1030146</v>
      </c>
      <c r="N47" s="31">
        <f t="shared" si="1"/>
        <v>11688425</v>
      </c>
      <c r="O47" s="31">
        <f t="shared" si="1"/>
        <v>17938695</v>
      </c>
      <c r="P47" s="31">
        <f t="shared" si="1"/>
        <v>9904513</v>
      </c>
      <c r="Q47" s="31">
        <f t="shared" si="1"/>
        <v>10245201</v>
      </c>
      <c r="R47" s="31">
        <f t="shared" si="1"/>
        <v>38088409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90464472</v>
      </c>
      <c r="X47" s="31">
        <f t="shared" si="1"/>
        <v>113656545</v>
      </c>
      <c r="Y47" s="31">
        <f t="shared" si="1"/>
        <v>-23192073</v>
      </c>
      <c r="Z47" s="32">
        <f>+IF(X47&lt;&gt;0,+(Y47/X47)*100,0)</f>
        <v>-20.405400322524319</v>
      </c>
      <c r="AA47" s="29">
        <f>SUM(AA34:AA46)</f>
        <v>151542076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-22925842</v>
      </c>
      <c r="D48" s="39">
        <f t="shared" si="2"/>
        <v>0</v>
      </c>
      <c r="E48" s="40">
        <f t="shared" si="2"/>
        <v>-31625228</v>
      </c>
      <c r="F48" s="41">
        <f t="shared" si="2"/>
        <v>-31552346</v>
      </c>
      <c r="G48" s="41">
        <f t="shared" si="2"/>
        <v>-3832002</v>
      </c>
      <c r="H48" s="41">
        <f t="shared" si="2"/>
        <v>-4779554</v>
      </c>
      <c r="I48" s="41">
        <f t="shared" si="2"/>
        <v>-3492653</v>
      </c>
      <c r="J48" s="41">
        <f t="shared" si="2"/>
        <v>-12104209</v>
      </c>
      <c r="K48" s="41">
        <f t="shared" si="2"/>
        <v>-119986</v>
      </c>
      <c r="L48" s="41">
        <f t="shared" si="2"/>
        <v>7020492</v>
      </c>
      <c r="M48" s="41">
        <f t="shared" si="2"/>
        <v>7584782</v>
      </c>
      <c r="N48" s="41">
        <f t="shared" si="2"/>
        <v>14485288</v>
      </c>
      <c r="O48" s="41">
        <f t="shared" si="2"/>
        <v>-8004252</v>
      </c>
      <c r="P48" s="41">
        <f t="shared" si="2"/>
        <v>153028</v>
      </c>
      <c r="Q48" s="41">
        <f t="shared" si="2"/>
        <v>13993262</v>
      </c>
      <c r="R48" s="41">
        <f t="shared" si="2"/>
        <v>6142038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8523117</v>
      </c>
      <c r="X48" s="41">
        <f t="shared" si="2"/>
        <v>-23664249</v>
      </c>
      <c r="Y48" s="41">
        <f t="shared" si="2"/>
        <v>32187366</v>
      </c>
      <c r="Z48" s="42">
        <f>+IF(X48&lt;&gt;0,+(Y48/X48)*100,0)</f>
        <v>-136.01684972128209</v>
      </c>
      <c r="AA48" s="39">
        <f>+AA32-AA47</f>
        <v>-31552346</v>
      </c>
    </row>
    <row r="49" spans="1:27" ht="25.5" x14ac:dyDescent="0.25">
      <c r="A49" s="43" t="s">
        <v>74</v>
      </c>
      <c r="B49" s="15" t="s">
        <v>32</v>
      </c>
      <c r="C49" s="20">
        <v>1950776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-20975066</v>
      </c>
      <c r="D51" s="48">
        <f t="shared" si="3"/>
        <v>0</v>
      </c>
      <c r="E51" s="49">
        <f t="shared" si="3"/>
        <v>-31625228</v>
      </c>
      <c r="F51" s="50">
        <f t="shared" si="3"/>
        <v>-31552346</v>
      </c>
      <c r="G51" s="50">
        <f t="shared" si="3"/>
        <v>-3832002</v>
      </c>
      <c r="H51" s="50">
        <f t="shared" si="3"/>
        <v>-4779554</v>
      </c>
      <c r="I51" s="50">
        <f t="shared" si="3"/>
        <v>-3492653</v>
      </c>
      <c r="J51" s="50">
        <f t="shared" si="3"/>
        <v>-12104209</v>
      </c>
      <c r="K51" s="50">
        <f t="shared" si="3"/>
        <v>-119986</v>
      </c>
      <c r="L51" s="50">
        <f t="shared" si="3"/>
        <v>7020492</v>
      </c>
      <c r="M51" s="50">
        <f t="shared" si="3"/>
        <v>7584782</v>
      </c>
      <c r="N51" s="50">
        <f t="shared" si="3"/>
        <v>14485288</v>
      </c>
      <c r="O51" s="50">
        <f t="shared" si="3"/>
        <v>-8004252</v>
      </c>
      <c r="P51" s="50">
        <f t="shared" si="3"/>
        <v>153028</v>
      </c>
      <c r="Q51" s="50">
        <f t="shared" si="3"/>
        <v>13993262</v>
      </c>
      <c r="R51" s="50">
        <f t="shared" si="3"/>
        <v>6142038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8523117</v>
      </c>
      <c r="X51" s="50">
        <f t="shared" si="3"/>
        <v>-23664249</v>
      </c>
      <c r="Y51" s="50">
        <f t="shared" si="3"/>
        <v>32187366</v>
      </c>
      <c r="Z51" s="51">
        <f>+IF(X51&lt;&gt;0,+(Y51/X51)*100,0)</f>
        <v>-136.01684972128209</v>
      </c>
      <c r="AA51" s="48">
        <f>SUM(AA48:AA50)</f>
        <v>-31552346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-20975066</v>
      </c>
      <c r="D53" s="54">
        <f>+D51-D52</f>
        <v>0</v>
      </c>
      <c r="E53" s="55">
        <f t="shared" si="4"/>
        <v>-31625228</v>
      </c>
      <c r="F53" s="56">
        <f t="shared" si="4"/>
        <v>-31552346</v>
      </c>
      <c r="G53" s="56">
        <f t="shared" si="4"/>
        <v>-3832002</v>
      </c>
      <c r="H53" s="56">
        <f t="shared" si="4"/>
        <v>-4779554</v>
      </c>
      <c r="I53" s="56">
        <f t="shared" si="4"/>
        <v>-3492653</v>
      </c>
      <c r="J53" s="56">
        <f t="shared" si="4"/>
        <v>-12104209</v>
      </c>
      <c r="K53" s="56">
        <f t="shared" si="4"/>
        <v>-119986</v>
      </c>
      <c r="L53" s="56">
        <f t="shared" si="4"/>
        <v>7020492</v>
      </c>
      <c r="M53" s="56">
        <f t="shared" si="4"/>
        <v>7584782</v>
      </c>
      <c r="N53" s="56">
        <f t="shared" si="4"/>
        <v>14485288</v>
      </c>
      <c r="O53" s="56">
        <f t="shared" si="4"/>
        <v>-8004252</v>
      </c>
      <c r="P53" s="56">
        <f t="shared" si="4"/>
        <v>153028</v>
      </c>
      <c r="Q53" s="56">
        <f t="shared" si="4"/>
        <v>13993262</v>
      </c>
      <c r="R53" s="56">
        <f t="shared" si="4"/>
        <v>6142038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8523117</v>
      </c>
      <c r="X53" s="56">
        <f t="shared" si="4"/>
        <v>-23664249</v>
      </c>
      <c r="Y53" s="56">
        <f t="shared" si="4"/>
        <v>32187366</v>
      </c>
      <c r="Z53" s="57">
        <f>+IF(X53&lt;&gt;0,+(Y53/X53)*100,0)</f>
        <v>-136.01684972128209</v>
      </c>
      <c r="AA53" s="54">
        <f>+AA51-AA52</f>
        <v>-31552346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-20975066</v>
      </c>
      <c r="D56" s="48">
        <f>SUM(D53:D55)</f>
        <v>0</v>
      </c>
      <c r="E56" s="49">
        <f t="shared" si="5"/>
        <v>-31625228</v>
      </c>
      <c r="F56" s="50">
        <f t="shared" si="5"/>
        <v>-31552346</v>
      </c>
      <c r="G56" s="50">
        <f t="shared" si="5"/>
        <v>-3832002</v>
      </c>
      <c r="H56" s="50">
        <f t="shared" si="5"/>
        <v>-4779554</v>
      </c>
      <c r="I56" s="50">
        <f t="shared" si="5"/>
        <v>-3492653</v>
      </c>
      <c r="J56" s="50">
        <f t="shared" si="5"/>
        <v>-12104209</v>
      </c>
      <c r="K56" s="50">
        <f t="shared" si="5"/>
        <v>-119986</v>
      </c>
      <c r="L56" s="50">
        <f t="shared" si="5"/>
        <v>7020492</v>
      </c>
      <c r="M56" s="50">
        <f t="shared" si="5"/>
        <v>7584782</v>
      </c>
      <c r="N56" s="50">
        <f t="shared" si="5"/>
        <v>14485288</v>
      </c>
      <c r="O56" s="50">
        <f t="shared" si="5"/>
        <v>-8004252</v>
      </c>
      <c r="P56" s="50">
        <f t="shared" si="5"/>
        <v>153028</v>
      </c>
      <c r="Q56" s="50">
        <f t="shared" si="5"/>
        <v>13993262</v>
      </c>
      <c r="R56" s="50">
        <f t="shared" si="5"/>
        <v>6142038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8523117</v>
      </c>
      <c r="X56" s="50">
        <f t="shared" si="5"/>
        <v>-23664249</v>
      </c>
      <c r="Y56" s="50">
        <f t="shared" si="5"/>
        <v>32187366</v>
      </c>
      <c r="Z56" s="51">
        <f>+IF(X56&lt;&gt;0,+(Y56/X56)*100,0)</f>
        <v>-136.01684972128209</v>
      </c>
      <c r="AA56" s="48">
        <f>SUM(AA53:AA55)</f>
        <v>-31552346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-20975066</v>
      </c>
      <c r="D59" s="65">
        <f>SUM(D56:D58)</f>
        <v>0</v>
      </c>
      <c r="E59" s="66">
        <f t="shared" si="6"/>
        <v>-31625228</v>
      </c>
      <c r="F59" s="67">
        <f t="shared" si="6"/>
        <v>-31552346</v>
      </c>
      <c r="G59" s="67">
        <f t="shared" si="6"/>
        <v>-3832002</v>
      </c>
      <c r="H59" s="67">
        <f t="shared" si="6"/>
        <v>-4779554</v>
      </c>
      <c r="I59" s="67">
        <f t="shared" si="6"/>
        <v>-3492653</v>
      </c>
      <c r="J59" s="67">
        <f t="shared" si="6"/>
        <v>-12104209</v>
      </c>
      <c r="K59" s="67">
        <f t="shared" si="6"/>
        <v>-119986</v>
      </c>
      <c r="L59" s="67">
        <f t="shared" si="6"/>
        <v>7020492</v>
      </c>
      <c r="M59" s="67">
        <f t="shared" si="6"/>
        <v>7584782</v>
      </c>
      <c r="N59" s="67">
        <f t="shared" si="6"/>
        <v>14485288</v>
      </c>
      <c r="O59" s="67">
        <f t="shared" si="6"/>
        <v>-8004252</v>
      </c>
      <c r="P59" s="67">
        <f t="shared" si="6"/>
        <v>153028</v>
      </c>
      <c r="Q59" s="67">
        <f t="shared" si="6"/>
        <v>13993262</v>
      </c>
      <c r="R59" s="67">
        <f t="shared" si="6"/>
        <v>6142038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8523117</v>
      </c>
      <c r="X59" s="67">
        <f t="shared" si="6"/>
        <v>-23664249</v>
      </c>
      <c r="Y59" s="67">
        <f t="shared" si="6"/>
        <v>32187366</v>
      </c>
      <c r="Z59" s="68">
        <f>+IF(X59&lt;&gt;0,+(Y59/X59)*100,0)</f>
        <v>-136.01684972128209</v>
      </c>
      <c r="AA59" s="65">
        <f>SUM(AA56:AA58)</f>
        <v>-31552346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8204165</v>
      </c>
      <c r="D6" s="20"/>
      <c r="E6" s="21">
        <v>6197592</v>
      </c>
      <c r="F6" s="22">
        <v>6197592</v>
      </c>
      <c r="G6" s="22"/>
      <c r="H6" s="22">
        <v>397703</v>
      </c>
      <c r="I6" s="22">
        <v>733653</v>
      </c>
      <c r="J6" s="22">
        <v>1131356</v>
      </c>
      <c r="K6" s="22">
        <v>405060</v>
      </c>
      <c r="L6" s="22">
        <v>4555495</v>
      </c>
      <c r="M6" s="22"/>
      <c r="N6" s="22">
        <v>4960555</v>
      </c>
      <c r="O6" s="22">
        <v>758331</v>
      </c>
      <c r="P6" s="22">
        <v>465126</v>
      </c>
      <c r="Q6" s="22">
        <v>-345540</v>
      </c>
      <c r="R6" s="22">
        <v>877917</v>
      </c>
      <c r="S6" s="22"/>
      <c r="T6" s="22"/>
      <c r="U6" s="22"/>
      <c r="V6" s="22"/>
      <c r="W6" s="22">
        <v>6969828</v>
      </c>
      <c r="X6" s="22">
        <v>4648194</v>
      </c>
      <c r="Y6" s="22">
        <v>2321634</v>
      </c>
      <c r="Z6" s="23">
        <v>49.947011678084003</v>
      </c>
      <c r="AA6" s="20">
        <v>6197592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664560</v>
      </c>
      <c r="D13" s="20"/>
      <c r="E13" s="21">
        <v>1398754</v>
      </c>
      <c r="F13" s="22">
        <v>1398754</v>
      </c>
      <c r="G13" s="22"/>
      <c r="H13" s="22">
        <v>58616</v>
      </c>
      <c r="I13" s="22">
        <v>114283</v>
      </c>
      <c r="J13" s="22">
        <v>172899</v>
      </c>
      <c r="K13" s="22">
        <v>58168</v>
      </c>
      <c r="L13" s="22">
        <v>55776</v>
      </c>
      <c r="M13" s="22"/>
      <c r="N13" s="22">
        <v>113944</v>
      </c>
      <c r="O13" s="22">
        <v>118366</v>
      </c>
      <c r="P13" s="22">
        <v>59780</v>
      </c>
      <c r="Q13" s="22">
        <v>-56182</v>
      </c>
      <c r="R13" s="22">
        <v>121964</v>
      </c>
      <c r="S13" s="22"/>
      <c r="T13" s="22"/>
      <c r="U13" s="22"/>
      <c r="V13" s="22"/>
      <c r="W13" s="22">
        <v>408807</v>
      </c>
      <c r="X13" s="22">
        <v>1049067</v>
      </c>
      <c r="Y13" s="22">
        <v>-640260</v>
      </c>
      <c r="Z13" s="23">
        <v>-61.031373591963145</v>
      </c>
      <c r="AA13" s="20">
        <v>1398754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8868725</v>
      </c>
      <c r="D32" s="29">
        <f t="shared" ref="D32:Y32" si="0">SUM(D6:D31)</f>
        <v>0</v>
      </c>
      <c r="E32" s="30">
        <f t="shared" si="0"/>
        <v>7596346</v>
      </c>
      <c r="F32" s="31">
        <f t="shared" si="0"/>
        <v>7596346</v>
      </c>
      <c r="G32" s="31">
        <f t="shared" si="0"/>
        <v>0</v>
      </c>
      <c r="H32" s="31">
        <f t="shared" si="0"/>
        <v>456319</v>
      </c>
      <c r="I32" s="31">
        <f t="shared" si="0"/>
        <v>847936</v>
      </c>
      <c r="J32" s="31">
        <f t="shared" si="0"/>
        <v>1304255</v>
      </c>
      <c r="K32" s="31">
        <f t="shared" si="0"/>
        <v>463228</v>
      </c>
      <c r="L32" s="31">
        <f t="shared" si="0"/>
        <v>4611271</v>
      </c>
      <c r="M32" s="31">
        <f t="shared" si="0"/>
        <v>0</v>
      </c>
      <c r="N32" s="31">
        <f t="shared" si="0"/>
        <v>5074499</v>
      </c>
      <c r="O32" s="31">
        <f t="shared" si="0"/>
        <v>876697</v>
      </c>
      <c r="P32" s="31">
        <f t="shared" si="0"/>
        <v>524906</v>
      </c>
      <c r="Q32" s="31">
        <f t="shared" si="0"/>
        <v>-401722</v>
      </c>
      <c r="R32" s="31">
        <f t="shared" si="0"/>
        <v>999881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7378635</v>
      </c>
      <c r="X32" s="31">
        <f t="shared" si="0"/>
        <v>5697261</v>
      </c>
      <c r="Y32" s="31">
        <f t="shared" si="0"/>
        <v>1681374</v>
      </c>
      <c r="Z32" s="32">
        <f>+IF(X32&lt;&gt;0,+(Y32/X32)*100,0)</f>
        <v>29.51197075226148</v>
      </c>
      <c r="AA32" s="29">
        <f>SUM(AA6:AA31)</f>
        <v>7596346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1182432</v>
      </c>
      <c r="D34" s="20"/>
      <c r="E34" s="21">
        <v>1924587</v>
      </c>
      <c r="F34" s="22">
        <v>1924587</v>
      </c>
      <c r="G34" s="22"/>
      <c r="H34" s="22">
        <v>108711</v>
      </c>
      <c r="I34" s="22">
        <v>245407</v>
      </c>
      <c r="J34" s="22">
        <v>354118</v>
      </c>
      <c r="K34" s="22">
        <v>107534</v>
      </c>
      <c r="L34" s="22">
        <v>110913</v>
      </c>
      <c r="M34" s="22"/>
      <c r="N34" s="22">
        <v>218447</v>
      </c>
      <c r="O34" s="22">
        <v>152266</v>
      </c>
      <c r="P34" s="22">
        <v>122217</v>
      </c>
      <c r="Q34" s="22">
        <v>108976</v>
      </c>
      <c r="R34" s="22">
        <v>383459</v>
      </c>
      <c r="S34" s="22"/>
      <c r="T34" s="22"/>
      <c r="U34" s="22"/>
      <c r="V34" s="22"/>
      <c r="W34" s="22">
        <v>956024</v>
      </c>
      <c r="X34" s="22">
        <v>1443438</v>
      </c>
      <c r="Y34" s="22">
        <v>-487414</v>
      </c>
      <c r="Z34" s="23">
        <v>-33.767574360658372</v>
      </c>
      <c r="AA34" s="20">
        <v>1924587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13336333</v>
      </c>
      <c r="D36" s="20"/>
      <c r="E36" s="21">
        <v>16364259</v>
      </c>
      <c r="F36" s="22">
        <v>16364259</v>
      </c>
      <c r="G36" s="22"/>
      <c r="H36" s="22">
        <v>80990</v>
      </c>
      <c r="I36" s="22">
        <v>144762</v>
      </c>
      <c r="J36" s="22">
        <v>225752</v>
      </c>
      <c r="K36" s="22">
        <v>56747</v>
      </c>
      <c r="L36" s="22">
        <v>56712</v>
      </c>
      <c r="M36" s="22"/>
      <c r="N36" s="22">
        <v>113459</v>
      </c>
      <c r="O36" s="22">
        <v>1012213</v>
      </c>
      <c r="P36" s="22">
        <v>48739</v>
      </c>
      <c r="Q36" s="22">
        <v>78225</v>
      </c>
      <c r="R36" s="22">
        <v>1139177</v>
      </c>
      <c r="S36" s="22"/>
      <c r="T36" s="22"/>
      <c r="U36" s="22"/>
      <c r="V36" s="22"/>
      <c r="W36" s="22">
        <v>1478388</v>
      </c>
      <c r="X36" s="22">
        <v>12273192</v>
      </c>
      <c r="Y36" s="22">
        <v>-10794804</v>
      </c>
      <c r="Z36" s="23">
        <v>-87.954331684862424</v>
      </c>
      <c r="AA36" s="20">
        <v>16364259</v>
      </c>
    </row>
    <row r="37" spans="1:27" ht="13.5" x14ac:dyDescent="0.25">
      <c r="A37" s="19" t="s">
        <v>63</v>
      </c>
      <c r="B37" s="15" t="s">
        <v>32</v>
      </c>
      <c r="C37" s="20">
        <v>183457</v>
      </c>
      <c r="D37" s="20"/>
      <c r="E37" s="21">
        <v>548069</v>
      </c>
      <c r="F37" s="22">
        <v>548069</v>
      </c>
      <c r="G37" s="22"/>
      <c r="H37" s="22"/>
      <c r="I37" s="22"/>
      <c r="J37" s="22"/>
      <c r="K37" s="22"/>
      <c r="L37" s="22">
        <v>14099</v>
      </c>
      <c r="M37" s="22"/>
      <c r="N37" s="22">
        <v>14099</v>
      </c>
      <c r="O37" s="22">
        <v>817</v>
      </c>
      <c r="P37" s="22">
        <v>80826</v>
      </c>
      <c r="Q37" s="22"/>
      <c r="R37" s="22">
        <v>81643</v>
      </c>
      <c r="S37" s="22"/>
      <c r="T37" s="22"/>
      <c r="U37" s="22"/>
      <c r="V37" s="22"/>
      <c r="W37" s="22">
        <v>95742</v>
      </c>
      <c r="X37" s="22">
        <v>411057</v>
      </c>
      <c r="Y37" s="22">
        <v>-315315</v>
      </c>
      <c r="Z37" s="23">
        <v>-76.708339719309009</v>
      </c>
      <c r="AA37" s="20">
        <v>548069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3226943</v>
      </c>
      <c r="D39" s="20"/>
      <c r="E39" s="21">
        <v>6480989</v>
      </c>
      <c r="F39" s="22">
        <v>6480989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4860738</v>
      </c>
      <c r="Y39" s="22">
        <v>-4860738</v>
      </c>
      <c r="Z39" s="23">
        <v>-100</v>
      </c>
      <c r="AA39" s="20">
        <v>6480989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69863</v>
      </c>
      <c r="D44" s="20"/>
      <c r="E44" s="21">
        <v>282633</v>
      </c>
      <c r="F44" s="22">
        <v>282633</v>
      </c>
      <c r="G44" s="22"/>
      <c r="H44" s="22">
        <v>886</v>
      </c>
      <c r="I44" s="22">
        <v>11368</v>
      </c>
      <c r="J44" s="22">
        <v>12254</v>
      </c>
      <c r="K44" s="22">
        <v>874</v>
      </c>
      <c r="L44" s="22">
        <v>4316</v>
      </c>
      <c r="M44" s="22"/>
      <c r="N44" s="22">
        <v>5190</v>
      </c>
      <c r="O44" s="22">
        <v>1321</v>
      </c>
      <c r="P44" s="22">
        <v>2227</v>
      </c>
      <c r="Q44" s="22">
        <v>5547</v>
      </c>
      <c r="R44" s="22">
        <v>9095</v>
      </c>
      <c r="S44" s="22"/>
      <c r="T44" s="22"/>
      <c r="U44" s="22"/>
      <c r="V44" s="22"/>
      <c r="W44" s="22">
        <v>26539</v>
      </c>
      <c r="X44" s="22">
        <v>211968</v>
      </c>
      <c r="Y44" s="22">
        <v>-185429</v>
      </c>
      <c r="Z44" s="23">
        <v>-87.47971391908213</v>
      </c>
      <c r="AA44" s="20">
        <v>282633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17999028</v>
      </c>
      <c r="D47" s="29">
        <f t="shared" ref="D47:Y47" si="1">SUM(D34:D46)</f>
        <v>0</v>
      </c>
      <c r="E47" s="30">
        <f t="shared" si="1"/>
        <v>25600537</v>
      </c>
      <c r="F47" s="31">
        <f t="shared" si="1"/>
        <v>25600537</v>
      </c>
      <c r="G47" s="31">
        <f t="shared" si="1"/>
        <v>0</v>
      </c>
      <c r="H47" s="31">
        <f t="shared" si="1"/>
        <v>190587</v>
      </c>
      <c r="I47" s="31">
        <f t="shared" si="1"/>
        <v>401537</v>
      </c>
      <c r="J47" s="31">
        <f t="shared" si="1"/>
        <v>592124</v>
      </c>
      <c r="K47" s="31">
        <f t="shared" si="1"/>
        <v>165155</v>
      </c>
      <c r="L47" s="31">
        <f t="shared" si="1"/>
        <v>186040</v>
      </c>
      <c r="M47" s="31">
        <f t="shared" si="1"/>
        <v>0</v>
      </c>
      <c r="N47" s="31">
        <f t="shared" si="1"/>
        <v>351195</v>
      </c>
      <c r="O47" s="31">
        <f t="shared" si="1"/>
        <v>1166617</v>
      </c>
      <c r="P47" s="31">
        <f t="shared" si="1"/>
        <v>254009</v>
      </c>
      <c r="Q47" s="31">
        <f t="shared" si="1"/>
        <v>192748</v>
      </c>
      <c r="R47" s="31">
        <f t="shared" si="1"/>
        <v>1613374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2556693</v>
      </c>
      <c r="X47" s="31">
        <f t="shared" si="1"/>
        <v>19200393</v>
      </c>
      <c r="Y47" s="31">
        <f t="shared" si="1"/>
        <v>-16643700</v>
      </c>
      <c r="Z47" s="32">
        <f>+IF(X47&lt;&gt;0,+(Y47/X47)*100,0)</f>
        <v>-86.684163183534835</v>
      </c>
      <c r="AA47" s="29">
        <f>SUM(AA34:AA46)</f>
        <v>25600537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-9130303</v>
      </c>
      <c r="D48" s="39">
        <f t="shared" si="2"/>
        <v>0</v>
      </c>
      <c r="E48" s="40">
        <f t="shared" si="2"/>
        <v>-18004191</v>
      </c>
      <c r="F48" s="41">
        <f t="shared" si="2"/>
        <v>-18004191</v>
      </c>
      <c r="G48" s="41">
        <f t="shared" si="2"/>
        <v>0</v>
      </c>
      <c r="H48" s="41">
        <f t="shared" si="2"/>
        <v>265732</v>
      </c>
      <c r="I48" s="41">
        <f t="shared" si="2"/>
        <v>446399</v>
      </c>
      <c r="J48" s="41">
        <f t="shared" si="2"/>
        <v>712131</v>
      </c>
      <c r="K48" s="41">
        <f t="shared" si="2"/>
        <v>298073</v>
      </c>
      <c r="L48" s="41">
        <f t="shared" si="2"/>
        <v>4425231</v>
      </c>
      <c r="M48" s="41">
        <f t="shared" si="2"/>
        <v>0</v>
      </c>
      <c r="N48" s="41">
        <f t="shared" si="2"/>
        <v>4723304</v>
      </c>
      <c r="O48" s="41">
        <f t="shared" si="2"/>
        <v>-289920</v>
      </c>
      <c r="P48" s="41">
        <f t="shared" si="2"/>
        <v>270897</v>
      </c>
      <c r="Q48" s="41">
        <f t="shared" si="2"/>
        <v>-594470</v>
      </c>
      <c r="R48" s="41">
        <f t="shared" si="2"/>
        <v>-613493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4821942</v>
      </c>
      <c r="X48" s="41">
        <f t="shared" si="2"/>
        <v>-13503132</v>
      </c>
      <c r="Y48" s="41">
        <f t="shared" si="2"/>
        <v>18325074</v>
      </c>
      <c r="Z48" s="42">
        <f>+IF(X48&lt;&gt;0,+(Y48/X48)*100,0)</f>
        <v>-135.70980421431116</v>
      </c>
      <c r="AA48" s="39">
        <f>+AA32-AA47</f>
        <v>-18004191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-9130303</v>
      </c>
      <c r="D51" s="48">
        <f t="shared" si="3"/>
        <v>0</v>
      </c>
      <c r="E51" s="49">
        <f t="shared" si="3"/>
        <v>-18004191</v>
      </c>
      <c r="F51" s="50">
        <f t="shared" si="3"/>
        <v>-18004191</v>
      </c>
      <c r="G51" s="50">
        <f t="shared" si="3"/>
        <v>0</v>
      </c>
      <c r="H51" s="50">
        <f t="shared" si="3"/>
        <v>265732</v>
      </c>
      <c r="I51" s="50">
        <f t="shared" si="3"/>
        <v>446399</v>
      </c>
      <c r="J51" s="50">
        <f t="shared" si="3"/>
        <v>712131</v>
      </c>
      <c r="K51" s="50">
        <f t="shared" si="3"/>
        <v>298073</v>
      </c>
      <c r="L51" s="50">
        <f t="shared" si="3"/>
        <v>4425231</v>
      </c>
      <c r="M51" s="50">
        <f t="shared" si="3"/>
        <v>0</v>
      </c>
      <c r="N51" s="50">
        <f t="shared" si="3"/>
        <v>4723304</v>
      </c>
      <c r="O51" s="50">
        <f t="shared" si="3"/>
        <v>-289920</v>
      </c>
      <c r="P51" s="50">
        <f t="shared" si="3"/>
        <v>270897</v>
      </c>
      <c r="Q51" s="50">
        <f t="shared" si="3"/>
        <v>-594470</v>
      </c>
      <c r="R51" s="50">
        <f t="shared" si="3"/>
        <v>-613493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4821942</v>
      </c>
      <c r="X51" s="50">
        <f t="shared" si="3"/>
        <v>-13503132</v>
      </c>
      <c r="Y51" s="50">
        <f t="shared" si="3"/>
        <v>18325074</v>
      </c>
      <c r="Z51" s="51">
        <f>+IF(X51&lt;&gt;0,+(Y51/X51)*100,0)</f>
        <v>-135.70980421431116</v>
      </c>
      <c r="AA51" s="48">
        <f>SUM(AA48:AA50)</f>
        <v>-18004191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-9130303</v>
      </c>
      <c r="D53" s="54">
        <f>+D51-D52</f>
        <v>0</v>
      </c>
      <c r="E53" s="55">
        <f t="shared" si="4"/>
        <v>-18004191</v>
      </c>
      <c r="F53" s="56">
        <f t="shared" si="4"/>
        <v>-18004191</v>
      </c>
      <c r="G53" s="56">
        <f t="shared" si="4"/>
        <v>0</v>
      </c>
      <c r="H53" s="56">
        <f t="shared" si="4"/>
        <v>265732</v>
      </c>
      <c r="I53" s="56">
        <f t="shared" si="4"/>
        <v>446399</v>
      </c>
      <c r="J53" s="56">
        <f t="shared" si="4"/>
        <v>712131</v>
      </c>
      <c r="K53" s="56">
        <f t="shared" si="4"/>
        <v>298073</v>
      </c>
      <c r="L53" s="56">
        <f t="shared" si="4"/>
        <v>4425231</v>
      </c>
      <c r="M53" s="56">
        <f t="shared" si="4"/>
        <v>0</v>
      </c>
      <c r="N53" s="56">
        <f t="shared" si="4"/>
        <v>4723304</v>
      </c>
      <c r="O53" s="56">
        <f t="shared" si="4"/>
        <v>-289920</v>
      </c>
      <c r="P53" s="56">
        <f t="shared" si="4"/>
        <v>270897</v>
      </c>
      <c r="Q53" s="56">
        <f t="shared" si="4"/>
        <v>-594470</v>
      </c>
      <c r="R53" s="56">
        <f t="shared" si="4"/>
        <v>-613493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4821942</v>
      </c>
      <c r="X53" s="56">
        <f t="shared" si="4"/>
        <v>-13503132</v>
      </c>
      <c r="Y53" s="56">
        <f t="shared" si="4"/>
        <v>18325074</v>
      </c>
      <c r="Z53" s="57">
        <f>+IF(X53&lt;&gt;0,+(Y53/X53)*100,0)</f>
        <v>-135.70980421431116</v>
      </c>
      <c r="AA53" s="54">
        <f>+AA51-AA52</f>
        <v>-18004191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-9130303</v>
      </c>
      <c r="D56" s="48">
        <f>SUM(D53:D55)</f>
        <v>0</v>
      </c>
      <c r="E56" s="49">
        <f t="shared" si="5"/>
        <v>-18004191</v>
      </c>
      <c r="F56" s="50">
        <f t="shared" si="5"/>
        <v>-18004191</v>
      </c>
      <c r="G56" s="50">
        <f t="shared" si="5"/>
        <v>0</v>
      </c>
      <c r="H56" s="50">
        <f t="shared" si="5"/>
        <v>265732</v>
      </c>
      <c r="I56" s="50">
        <f t="shared" si="5"/>
        <v>446399</v>
      </c>
      <c r="J56" s="50">
        <f t="shared" si="5"/>
        <v>712131</v>
      </c>
      <c r="K56" s="50">
        <f t="shared" si="5"/>
        <v>298073</v>
      </c>
      <c r="L56" s="50">
        <f t="shared" si="5"/>
        <v>4425231</v>
      </c>
      <c r="M56" s="50">
        <f t="shared" si="5"/>
        <v>0</v>
      </c>
      <c r="N56" s="50">
        <f t="shared" si="5"/>
        <v>4723304</v>
      </c>
      <c r="O56" s="50">
        <f t="shared" si="5"/>
        <v>-289920</v>
      </c>
      <c r="P56" s="50">
        <f t="shared" si="5"/>
        <v>270897</v>
      </c>
      <c r="Q56" s="50">
        <f t="shared" si="5"/>
        <v>-594470</v>
      </c>
      <c r="R56" s="50">
        <f t="shared" si="5"/>
        <v>-613493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4821942</v>
      </c>
      <c r="X56" s="50">
        <f t="shared" si="5"/>
        <v>-13503132</v>
      </c>
      <c r="Y56" s="50">
        <f t="shared" si="5"/>
        <v>18325074</v>
      </c>
      <c r="Z56" s="51">
        <f>+IF(X56&lt;&gt;0,+(Y56/X56)*100,0)</f>
        <v>-135.70980421431116</v>
      </c>
      <c r="AA56" s="48">
        <f>SUM(AA53:AA55)</f>
        <v>-18004191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-9130303</v>
      </c>
      <c r="D59" s="65">
        <f>SUM(D56:D58)</f>
        <v>0</v>
      </c>
      <c r="E59" s="66">
        <f t="shared" si="6"/>
        <v>-18004191</v>
      </c>
      <c r="F59" s="67">
        <f t="shared" si="6"/>
        <v>-18004191</v>
      </c>
      <c r="G59" s="67">
        <f t="shared" si="6"/>
        <v>0</v>
      </c>
      <c r="H59" s="67">
        <f t="shared" si="6"/>
        <v>265732</v>
      </c>
      <c r="I59" s="67">
        <f t="shared" si="6"/>
        <v>446399</v>
      </c>
      <c r="J59" s="67">
        <f t="shared" si="6"/>
        <v>712131</v>
      </c>
      <c r="K59" s="67">
        <f t="shared" si="6"/>
        <v>298073</v>
      </c>
      <c r="L59" s="67">
        <f t="shared" si="6"/>
        <v>4425231</v>
      </c>
      <c r="M59" s="67">
        <f t="shared" si="6"/>
        <v>0</v>
      </c>
      <c r="N59" s="67">
        <f t="shared" si="6"/>
        <v>4723304</v>
      </c>
      <c r="O59" s="67">
        <f t="shared" si="6"/>
        <v>-289920</v>
      </c>
      <c r="P59" s="67">
        <f t="shared" si="6"/>
        <v>270897</v>
      </c>
      <c r="Q59" s="67">
        <f t="shared" si="6"/>
        <v>-594470</v>
      </c>
      <c r="R59" s="67">
        <f t="shared" si="6"/>
        <v>-613493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4821942</v>
      </c>
      <c r="X59" s="67">
        <f t="shared" si="6"/>
        <v>-13503132</v>
      </c>
      <c r="Y59" s="67">
        <f t="shared" si="6"/>
        <v>18325074</v>
      </c>
      <c r="Z59" s="68">
        <f>+IF(X59&lt;&gt;0,+(Y59/X59)*100,0)</f>
        <v>-135.70980421431116</v>
      </c>
      <c r="AA59" s="65">
        <f>SUM(AA56:AA58)</f>
        <v>-18004191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27998042</v>
      </c>
      <c r="D6" s="20"/>
      <c r="E6" s="21">
        <v>37525906</v>
      </c>
      <c r="F6" s="22">
        <v>37525906</v>
      </c>
      <c r="G6" s="22">
        <v>2253918</v>
      </c>
      <c r="H6" s="22">
        <v>2881677</v>
      </c>
      <c r="I6" s="22">
        <v>2806982</v>
      </c>
      <c r="J6" s="22">
        <v>7942577</v>
      </c>
      <c r="K6" s="22">
        <v>2632529</v>
      </c>
      <c r="L6" s="22">
        <v>2528288</v>
      </c>
      <c r="M6" s="22">
        <v>1678382</v>
      </c>
      <c r="N6" s="22">
        <v>6839199</v>
      </c>
      <c r="O6" s="22">
        <v>3343655</v>
      </c>
      <c r="P6" s="22"/>
      <c r="Q6" s="22">
        <v>5134702</v>
      </c>
      <c r="R6" s="22">
        <v>8478357</v>
      </c>
      <c r="S6" s="22"/>
      <c r="T6" s="22"/>
      <c r="U6" s="22"/>
      <c r="V6" s="22"/>
      <c r="W6" s="22">
        <v>23260133</v>
      </c>
      <c r="X6" s="22">
        <v>28144404</v>
      </c>
      <c r="Y6" s="22">
        <v>-4884271</v>
      </c>
      <c r="Z6" s="23">
        <v>-17.354323793817059</v>
      </c>
      <c r="AA6" s="20">
        <v>37525906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1451757</v>
      </c>
      <c r="D13" s="20"/>
      <c r="E13" s="21">
        <v>1261873</v>
      </c>
      <c r="F13" s="22">
        <v>1605441</v>
      </c>
      <c r="G13" s="22">
        <v>130595</v>
      </c>
      <c r="H13" s="22">
        <v>139724</v>
      </c>
      <c r="I13" s="22">
        <v>155347</v>
      </c>
      <c r="J13" s="22">
        <v>425666</v>
      </c>
      <c r="K13" s="22">
        <v>135819</v>
      </c>
      <c r="L13" s="22">
        <v>143754</v>
      </c>
      <c r="M13" s="22">
        <v>137740</v>
      </c>
      <c r="N13" s="22">
        <v>417313</v>
      </c>
      <c r="O13" s="22">
        <v>93527</v>
      </c>
      <c r="P13" s="22"/>
      <c r="Q13" s="22">
        <v>251945</v>
      </c>
      <c r="R13" s="22">
        <v>345472</v>
      </c>
      <c r="S13" s="22"/>
      <c r="T13" s="22"/>
      <c r="U13" s="22"/>
      <c r="V13" s="22"/>
      <c r="W13" s="22">
        <v>1188451</v>
      </c>
      <c r="X13" s="22">
        <v>1204074</v>
      </c>
      <c r="Y13" s="22">
        <v>-15623</v>
      </c>
      <c r="Z13" s="23">
        <v>-1.2975116147346426</v>
      </c>
      <c r="AA13" s="20">
        <v>1605441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1372618</v>
      </c>
      <c r="D25" s="20"/>
      <c r="E25" s="21">
        <v>1473588</v>
      </c>
      <c r="F25" s="22">
        <v>1473588</v>
      </c>
      <c r="G25" s="22"/>
      <c r="H25" s="22"/>
      <c r="I25" s="22"/>
      <c r="J25" s="22"/>
      <c r="K25" s="22"/>
      <c r="L25" s="22"/>
      <c r="M25" s="22">
        <v>-4101</v>
      </c>
      <c r="N25" s="22">
        <v>-4101</v>
      </c>
      <c r="O25" s="22"/>
      <c r="P25" s="22"/>
      <c r="Q25" s="22"/>
      <c r="R25" s="22"/>
      <c r="S25" s="22"/>
      <c r="T25" s="22"/>
      <c r="U25" s="22"/>
      <c r="V25" s="22"/>
      <c r="W25" s="22">
        <v>-4101</v>
      </c>
      <c r="X25" s="22">
        <v>1105191</v>
      </c>
      <c r="Y25" s="22">
        <v>-1109292</v>
      </c>
      <c r="Z25" s="23">
        <v>-100.37106708252239</v>
      </c>
      <c r="AA25" s="20">
        <v>1473588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30822417</v>
      </c>
      <c r="D32" s="29">
        <f t="shared" ref="D32:Y32" si="0">SUM(D6:D31)</f>
        <v>0</v>
      </c>
      <c r="E32" s="30">
        <f t="shared" si="0"/>
        <v>40261367</v>
      </c>
      <c r="F32" s="31">
        <f t="shared" si="0"/>
        <v>40604935</v>
      </c>
      <c r="G32" s="31">
        <f t="shared" si="0"/>
        <v>2384513</v>
      </c>
      <c r="H32" s="31">
        <f t="shared" si="0"/>
        <v>3021401</v>
      </c>
      <c r="I32" s="31">
        <f t="shared" si="0"/>
        <v>2962329</v>
      </c>
      <c r="J32" s="31">
        <f t="shared" si="0"/>
        <v>8368243</v>
      </c>
      <c r="K32" s="31">
        <f t="shared" si="0"/>
        <v>2768348</v>
      </c>
      <c r="L32" s="31">
        <f t="shared" si="0"/>
        <v>2672042</v>
      </c>
      <c r="M32" s="31">
        <f t="shared" si="0"/>
        <v>1812021</v>
      </c>
      <c r="N32" s="31">
        <f t="shared" si="0"/>
        <v>7252411</v>
      </c>
      <c r="O32" s="31">
        <f t="shared" si="0"/>
        <v>3437182</v>
      </c>
      <c r="P32" s="31">
        <f t="shared" si="0"/>
        <v>0</v>
      </c>
      <c r="Q32" s="31">
        <f t="shared" si="0"/>
        <v>5386647</v>
      </c>
      <c r="R32" s="31">
        <f t="shared" si="0"/>
        <v>8823829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24444483</v>
      </c>
      <c r="X32" s="31">
        <f t="shared" si="0"/>
        <v>30453669</v>
      </c>
      <c r="Y32" s="31">
        <f t="shared" si="0"/>
        <v>-6009186</v>
      </c>
      <c r="Z32" s="32">
        <f>+IF(X32&lt;&gt;0,+(Y32/X32)*100,0)</f>
        <v>-19.732223398106811</v>
      </c>
      <c r="AA32" s="29">
        <f>SUM(AA6:AA31)</f>
        <v>40604935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1607305</v>
      </c>
      <c r="D34" s="20"/>
      <c r="E34" s="21">
        <v>1927603</v>
      </c>
      <c r="F34" s="22">
        <v>1910866</v>
      </c>
      <c r="G34" s="22">
        <v>145620</v>
      </c>
      <c r="H34" s="22">
        <v>134021</v>
      </c>
      <c r="I34" s="22">
        <v>162530</v>
      </c>
      <c r="J34" s="22">
        <v>442171</v>
      </c>
      <c r="K34" s="22">
        <v>171010</v>
      </c>
      <c r="L34" s="22">
        <v>147052</v>
      </c>
      <c r="M34" s="22">
        <v>159372</v>
      </c>
      <c r="N34" s="22">
        <v>477434</v>
      </c>
      <c r="O34" s="22">
        <v>199250</v>
      </c>
      <c r="P34" s="22"/>
      <c r="Q34" s="22">
        <v>409642</v>
      </c>
      <c r="R34" s="22">
        <v>608892</v>
      </c>
      <c r="S34" s="22"/>
      <c r="T34" s="22"/>
      <c r="U34" s="22"/>
      <c r="V34" s="22"/>
      <c r="W34" s="22">
        <v>1528497</v>
      </c>
      <c r="X34" s="22">
        <v>1424238</v>
      </c>
      <c r="Y34" s="22">
        <v>104259</v>
      </c>
      <c r="Z34" s="23">
        <v>7.3203355057230608</v>
      </c>
      <c r="AA34" s="20">
        <v>1910866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24876949</v>
      </c>
      <c r="D36" s="20"/>
      <c r="E36" s="21">
        <v>26357127</v>
      </c>
      <c r="F36" s="22">
        <v>26357127</v>
      </c>
      <c r="G36" s="22"/>
      <c r="H36" s="22">
        <v>3462568</v>
      </c>
      <c r="I36" s="22">
        <v>3542751</v>
      </c>
      <c r="J36" s="22">
        <v>7005319</v>
      </c>
      <c r="K36" s="22">
        <v>2632490</v>
      </c>
      <c r="L36" s="22">
        <v>2165517</v>
      </c>
      <c r="M36" s="22">
        <v>2146258</v>
      </c>
      <c r="N36" s="22">
        <v>6944265</v>
      </c>
      <c r="O36" s="22">
        <v>2086753</v>
      </c>
      <c r="P36" s="22"/>
      <c r="Q36" s="22">
        <v>4139819</v>
      </c>
      <c r="R36" s="22">
        <v>6226572</v>
      </c>
      <c r="S36" s="22"/>
      <c r="T36" s="22"/>
      <c r="U36" s="22"/>
      <c r="V36" s="22"/>
      <c r="W36" s="22">
        <v>20176156</v>
      </c>
      <c r="X36" s="22">
        <v>19767852</v>
      </c>
      <c r="Y36" s="22">
        <v>408304</v>
      </c>
      <c r="Z36" s="23">
        <v>2.0654950269761225</v>
      </c>
      <c r="AA36" s="20">
        <v>26357127</v>
      </c>
    </row>
    <row r="37" spans="1:27" ht="13.5" x14ac:dyDescent="0.25">
      <c r="A37" s="19" t="s">
        <v>63</v>
      </c>
      <c r="B37" s="15" t="s">
        <v>32</v>
      </c>
      <c r="C37" s="20">
        <v>1975</v>
      </c>
      <c r="D37" s="20"/>
      <c r="E37" s="21">
        <v>2828</v>
      </c>
      <c r="F37" s="22">
        <v>28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1004</v>
      </c>
      <c r="Y37" s="22">
        <v>-1004</v>
      </c>
      <c r="Z37" s="23">
        <v>-100</v>
      </c>
      <c r="AA37" s="20">
        <v>28</v>
      </c>
    </row>
    <row r="38" spans="1:27" ht="13.5" x14ac:dyDescent="0.25">
      <c r="A38" s="19" t="s">
        <v>64</v>
      </c>
      <c r="B38" s="15" t="s">
        <v>32</v>
      </c>
      <c r="C38" s="20">
        <v>4748593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-83470</v>
      </c>
      <c r="D39" s="20"/>
      <c r="E39" s="21">
        <v>1446935</v>
      </c>
      <c r="F39" s="22">
        <v>1446935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1085202</v>
      </c>
      <c r="Y39" s="22">
        <v>-1085202</v>
      </c>
      <c r="Z39" s="23">
        <v>-100</v>
      </c>
      <c r="AA39" s="20">
        <v>1446935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844721</v>
      </c>
      <c r="D41" s="20"/>
      <c r="E41" s="21">
        <v>1480820</v>
      </c>
      <c r="F41" s="22">
        <v>1501840</v>
      </c>
      <c r="G41" s="22">
        <v>83821</v>
      </c>
      <c r="H41" s="22">
        <v>4023</v>
      </c>
      <c r="I41" s="22">
        <v>269725</v>
      </c>
      <c r="J41" s="22">
        <v>357569</v>
      </c>
      <c r="K41" s="22">
        <v>187691</v>
      </c>
      <c r="L41" s="22">
        <v>63961</v>
      </c>
      <c r="M41" s="22">
        <v>17498</v>
      </c>
      <c r="N41" s="22">
        <v>269150</v>
      </c>
      <c r="O41" s="22">
        <v>14142</v>
      </c>
      <c r="P41" s="22"/>
      <c r="Q41" s="22">
        <v>294610</v>
      </c>
      <c r="R41" s="22">
        <v>308752</v>
      </c>
      <c r="S41" s="22"/>
      <c r="T41" s="22"/>
      <c r="U41" s="22"/>
      <c r="V41" s="22"/>
      <c r="W41" s="22">
        <v>935471</v>
      </c>
      <c r="X41" s="22">
        <v>1126984</v>
      </c>
      <c r="Y41" s="22">
        <v>-191513</v>
      </c>
      <c r="Z41" s="23">
        <v>-16.993408957003826</v>
      </c>
      <c r="AA41" s="20">
        <v>1501840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822443</v>
      </c>
      <c r="D43" s="20"/>
      <c r="E43" s="21">
        <v>1049404</v>
      </c>
      <c r="F43" s="22">
        <v>1049404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787059</v>
      </c>
      <c r="Y43" s="22">
        <v>-787059</v>
      </c>
      <c r="Z43" s="23">
        <v>-100</v>
      </c>
      <c r="AA43" s="20">
        <v>1049404</v>
      </c>
    </row>
    <row r="44" spans="1:27" ht="13.5" x14ac:dyDescent="0.25">
      <c r="A44" s="19" t="s">
        <v>69</v>
      </c>
      <c r="B44" s="15" t="s">
        <v>32</v>
      </c>
      <c r="C44" s="20">
        <v>1078891</v>
      </c>
      <c r="D44" s="20"/>
      <c r="E44" s="21">
        <v>1095086</v>
      </c>
      <c r="F44" s="22">
        <v>1069656</v>
      </c>
      <c r="G44" s="22">
        <v>5971</v>
      </c>
      <c r="H44" s="22">
        <v>120819</v>
      </c>
      <c r="I44" s="22">
        <v>96894</v>
      </c>
      <c r="J44" s="22">
        <v>223684</v>
      </c>
      <c r="K44" s="22">
        <v>49133</v>
      </c>
      <c r="L44" s="22">
        <v>128159</v>
      </c>
      <c r="M44" s="22">
        <v>115264</v>
      </c>
      <c r="N44" s="22">
        <v>292556</v>
      </c>
      <c r="O44" s="22">
        <v>88428</v>
      </c>
      <c r="P44" s="22"/>
      <c r="Q44" s="22">
        <v>237841</v>
      </c>
      <c r="R44" s="22">
        <v>326269</v>
      </c>
      <c r="S44" s="22"/>
      <c r="T44" s="22"/>
      <c r="U44" s="22"/>
      <c r="V44" s="22"/>
      <c r="W44" s="22">
        <v>842509</v>
      </c>
      <c r="X44" s="22">
        <v>814216</v>
      </c>
      <c r="Y44" s="22">
        <v>28293</v>
      </c>
      <c r="Z44" s="23">
        <v>3.4748764455623569</v>
      </c>
      <c r="AA44" s="20">
        <v>1069656</v>
      </c>
    </row>
    <row r="45" spans="1:27" ht="13.5" x14ac:dyDescent="0.25">
      <c r="A45" s="19" t="s">
        <v>70</v>
      </c>
      <c r="B45" s="15" t="s">
        <v>32</v>
      </c>
      <c r="C45" s="20">
        <v>299892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34197299</v>
      </c>
      <c r="D47" s="29">
        <f t="shared" ref="D47:Y47" si="1">SUM(D34:D46)</f>
        <v>0</v>
      </c>
      <c r="E47" s="30">
        <f t="shared" si="1"/>
        <v>33359803</v>
      </c>
      <c r="F47" s="31">
        <f t="shared" si="1"/>
        <v>33335856</v>
      </c>
      <c r="G47" s="31">
        <f t="shared" si="1"/>
        <v>235412</v>
      </c>
      <c r="H47" s="31">
        <f t="shared" si="1"/>
        <v>3721431</v>
      </c>
      <c r="I47" s="31">
        <f t="shared" si="1"/>
        <v>4071900</v>
      </c>
      <c r="J47" s="31">
        <f t="shared" si="1"/>
        <v>8028743</v>
      </c>
      <c r="K47" s="31">
        <f t="shared" si="1"/>
        <v>3040324</v>
      </c>
      <c r="L47" s="31">
        <f t="shared" si="1"/>
        <v>2504689</v>
      </c>
      <c r="M47" s="31">
        <f t="shared" si="1"/>
        <v>2438392</v>
      </c>
      <c r="N47" s="31">
        <f t="shared" si="1"/>
        <v>7983405</v>
      </c>
      <c r="O47" s="31">
        <f t="shared" si="1"/>
        <v>2388573</v>
      </c>
      <c r="P47" s="31">
        <f t="shared" si="1"/>
        <v>0</v>
      </c>
      <c r="Q47" s="31">
        <f t="shared" si="1"/>
        <v>5081912</v>
      </c>
      <c r="R47" s="31">
        <f t="shared" si="1"/>
        <v>7470485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23482633</v>
      </c>
      <c r="X47" s="31">
        <f t="shared" si="1"/>
        <v>25006555</v>
      </c>
      <c r="Y47" s="31">
        <f t="shared" si="1"/>
        <v>-1523922</v>
      </c>
      <c r="Z47" s="32">
        <f>+IF(X47&lt;&gt;0,+(Y47/X47)*100,0)</f>
        <v>-6.094090129568027</v>
      </c>
      <c r="AA47" s="29">
        <f>SUM(AA34:AA46)</f>
        <v>33335856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-3374882</v>
      </c>
      <c r="D48" s="39">
        <f t="shared" si="2"/>
        <v>0</v>
      </c>
      <c r="E48" s="40">
        <f t="shared" si="2"/>
        <v>6901564</v>
      </c>
      <c r="F48" s="41">
        <f t="shared" si="2"/>
        <v>7269079</v>
      </c>
      <c r="G48" s="41">
        <f t="shared" si="2"/>
        <v>2149101</v>
      </c>
      <c r="H48" s="41">
        <f t="shared" si="2"/>
        <v>-700030</v>
      </c>
      <c r="I48" s="41">
        <f t="shared" si="2"/>
        <v>-1109571</v>
      </c>
      <c r="J48" s="41">
        <f t="shared" si="2"/>
        <v>339500</v>
      </c>
      <c r="K48" s="41">
        <f t="shared" si="2"/>
        <v>-271976</v>
      </c>
      <c r="L48" s="41">
        <f t="shared" si="2"/>
        <v>167353</v>
      </c>
      <c r="M48" s="41">
        <f t="shared" si="2"/>
        <v>-626371</v>
      </c>
      <c r="N48" s="41">
        <f t="shared" si="2"/>
        <v>-730994</v>
      </c>
      <c r="O48" s="41">
        <f t="shared" si="2"/>
        <v>1048609</v>
      </c>
      <c r="P48" s="41">
        <f t="shared" si="2"/>
        <v>0</v>
      </c>
      <c r="Q48" s="41">
        <f t="shared" si="2"/>
        <v>304735</v>
      </c>
      <c r="R48" s="41">
        <f t="shared" si="2"/>
        <v>1353344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961850</v>
      </c>
      <c r="X48" s="41">
        <f t="shared" si="2"/>
        <v>5447114</v>
      </c>
      <c r="Y48" s="41">
        <f t="shared" si="2"/>
        <v>-4485264</v>
      </c>
      <c r="Z48" s="42">
        <f>+IF(X48&lt;&gt;0,+(Y48/X48)*100,0)</f>
        <v>-82.342025520303039</v>
      </c>
      <c r="AA48" s="39">
        <f>+AA32-AA47</f>
        <v>7269079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-3374882</v>
      </c>
      <c r="D51" s="48">
        <f t="shared" si="3"/>
        <v>0</v>
      </c>
      <c r="E51" s="49">
        <f t="shared" si="3"/>
        <v>6901564</v>
      </c>
      <c r="F51" s="50">
        <f t="shared" si="3"/>
        <v>7269079</v>
      </c>
      <c r="G51" s="50">
        <f t="shared" si="3"/>
        <v>2149101</v>
      </c>
      <c r="H51" s="50">
        <f t="shared" si="3"/>
        <v>-700030</v>
      </c>
      <c r="I51" s="50">
        <f t="shared" si="3"/>
        <v>-1109571</v>
      </c>
      <c r="J51" s="50">
        <f t="shared" si="3"/>
        <v>339500</v>
      </c>
      <c r="K51" s="50">
        <f t="shared" si="3"/>
        <v>-271976</v>
      </c>
      <c r="L51" s="50">
        <f t="shared" si="3"/>
        <v>167353</v>
      </c>
      <c r="M51" s="50">
        <f t="shared" si="3"/>
        <v>-626371</v>
      </c>
      <c r="N51" s="50">
        <f t="shared" si="3"/>
        <v>-730994</v>
      </c>
      <c r="O51" s="50">
        <f t="shared" si="3"/>
        <v>1048609</v>
      </c>
      <c r="P51" s="50">
        <f t="shared" si="3"/>
        <v>0</v>
      </c>
      <c r="Q51" s="50">
        <f t="shared" si="3"/>
        <v>304735</v>
      </c>
      <c r="R51" s="50">
        <f t="shared" si="3"/>
        <v>1353344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961850</v>
      </c>
      <c r="X51" s="50">
        <f t="shared" si="3"/>
        <v>5447114</v>
      </c>
      <c r="Y51" s="50">
        <f t="shared" si="3"/>
        <v>-4485264</v>
      </c>
      <c r="Z51" s="51">
        <f>+IF(X51&lt;&gt;0,+(Y51/X51)*100,0)</f>
        <v>-82.342025520303039</v>
      </c>
      <c r="AA51" s="48">
        <f>SUM(AA48:AA50)</f>
        <v>7269079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-3374882</v>
      </c>
      <c r="D53" s="54">
        <f>+D51-D52</f>
        <v>0</v>
      </c>
      <c r="E53" s="55">
        <f t="shared" si="4"/>
        <v>6901564</v>
      </c>
      <c r="F53" s="56">
        <f t="shared" si="4"/>
        <v>7269079</v>
      </c>
      <c r="G53" s="56">
        <f t="shared" si="4"/>
        <v>2149101</v>
      </c>
      <c r="H53" s="56">
        <f t="shared" si="4"/>
        <v>-700030</v>
      </c>
      <c r="I53" s="56">
        <f t="shared" si="4"/>
        <v>-1109571</v>
      </c>
      <c r="J53" s="56">
        <f t="shared" si="4"/>
        <v>339500</v>
      </c>
      <c r="K53" s="56">
        <f t="shared" si="4"/>
        <v>-271976</v>
      </c>
      <c r="L53" s="56">
        <f t="shared" si="4"/>
        <v>167353</v>
      </c>
      <c r="M53" s="56">
        <f t="shared" si="4"/>
        <v>-626371</v>
      </c>
      <c r="N53" s="56">
        <f t="shared" si="4"/>
        <v>-730994</v>
      </c>
      <c r="O53" s="56">
        <f t="shared" si="4"/>
        <v>1048609</v>
      </c>
      <c r="P53" s="56">
        <f t="shared" si="4"/>
        <v>0</v>
      </c>
      <c r="Q53" s="56">
        <f t="shared" si="4"/>
        <v>304735</v>
      </c>
      <c r="R53" s="56">
        <f t="shared" si="4"/>
        <v>1353344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961850</v>
      </c>
      <c r="X53" s="56">
        <f t="shared" si="4"/>
        <v>5447114</v>
      </c>
      <c r="Y53" s="56">
        <f t="shared" si="4"/>
        <v>-4485264</v>
      </c>
      <c r="Z53" s="57">
        <f>+IF(X53&lt;&gt;0,+(Y53/X53)*100,0)</f>
        <v>-82.342025520303039</v>
      </c>
      <c r="AA53" s="54">
        <f>+AA51-AA52</f>
        <v>7269079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-3374882</v>
      </c>
      <c r="D56" s="48">
        <f>SUM(D53:D55)</f>
        <v>0</v>
      </c>
      <c r="E56" s="49">
        <f t="shared" si="5"/>
        <v>6901564</v>
      </c>
      <c r="F56" s="50">
        <f t="shared" si="5"/>
        <v>7269079</v>
      </c>
      <c r="G56" s="50">
        <f t="shared" si="5"/>
        <v>2149101</v>
      </c>
      <c r="H56" s="50">
        <f t="shared" si="5"/>
        <v>-700030</v>
      </c>
      <c r="I56" s="50">
        <f t="shared" si="5"/>
        <v>-1109571</v>
      </c>
      <c r="J56" s="50">
        <f t="shared" si="5"/>
        <v>339500</v>
      </c>
      <c r="K56" s="50">
        <f t="shared" si="5"/>
        <v>-271976</v>
      </c>
      <c r="L56" s="50">
        <f t="shared" si="5"/>
        <v>167353</v>
      </c>
      <c r="M56" s="50">
        <f t="shared" si="5"/>
        <v>-626371</v>
      </c>
      <c r="N56" s="50">
        <f t="shared" si="5"/>
        <v>-730994</v>
      </c>
      <c r="O56" s="50">
        <f t="shared" si="5"/>
        <v>1048609</v>
      </c>
      <c r="P56" s="50">
        <f t="shared" si="5"/>
        <v>0</v>
      </c>
      <c r="Q56" s="50">
        <f t="shared" si="5"/>
        <v>304735</v>
      </c>
      <c r="R56" s="50">
        <f t="shared" si="5"/>
        <v>1353344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961850</v>
      </c>
      <c r="X56" s="50">
        <f t="shared" si="5"/>
        <v>5447114</v>
      </c>
      <c r="Y56" s="50">
        <f t="shared" si="5"/>
        <v>-4485264</v>
      </c>
      <c r="Z56" s="51">
        <f>+IF(X56&lt;&gt;0,+(Y56/X56)*100,0)</f>
        <v>-82.342025520303039</v>
      </c>
      <c r="AA56" s="48">
        <f>SUM(AA53:AA55)</f>
        <v>7269079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-3374882</v>
      </c>
      <c r="D59" s="65">
        <f>SUM(D56:D58)</f>
        <v>0</v>
      </c>
      <c r="E59" s="66">
        <f t="shared" si="6"/>
        <v>6901564</v>
      </c>
      <c r="F59" s="67">
        <f t="shared" si="6"/>
        <v>7269079</v>
      </c>
      <c r="G59" s="67">
        <f t="shared" si="6"/>
        <v>2149101</v>
      </c>
      <c r="H59" s="67">
        <f t="shared" si="6"/>
        <v>-700030</v>
      </c>
      <c r="I59" s="67">
        <f t="shared" si="6"/>
        <v>-1109571</v>
      </c>
      <c r="J59" s="67">
        <f t="shared" si="6"/>
        <v>339500</v>
      </c>
      <c r="K59" s="67">
        <f t="shared" si="6"/>
        <v>-271976</v>
      </c>
      <c r="L59" s="67">
        <f t="shared" si="6"/>
        <v>167353</v>
      </c>
      <c r="M59" s="67">
        <f t="shared" si="6"/>
        <v>-626371</v>
      </c>
      <c r="N59" s="67">
        <f t="shared" si="6"/>
        <v>-730994</v>
      </c>
      <c r="O59" s="67">
        <f t="shared" si="6"/>
        <v>1048609</v>
      </c>
      <c r="P59" s="67">
        <f t="shared" si="6"/>
        <v>0</v>
      </c>
      <c r="Q59" s="67">
        <f t="shared" si="6"/>
        <v>304735</v>
      </c>
      <c r="R59" s="67">
        <f t="shared" si="6"/>
        <v>1353344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961850</v>
      </c>
      <c r="X59" s="67">
        <f t="shared" si="6"/>
        <v>5447114</v>
      </c>
      <c r="Y59" s="67">
        <f t="shared" si="6"/>
        <v>-4485264</v>
      </c>
      <c r="Z59" s="68">
        <f>+IF(X59&lt;&gt;0,+(Y59/X59)*100,0)</f>
        <v>-82.342025520303039</v>
      </c>
      <c r="AA59" s="65">
        <f>SUM(AA56:AA58)</f>
        <v>7269079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12511494</v>
      </c>
      <c r="D6" s="20"/>
      <c r="E6" s="21">
        <v>14468200</v>
      </c>
      <c r="F6" s="22">
        <v>13000000</v>
      </c>
      <c r="G6" s="22"/>
      <c r="H6" s="22">
        <v>1014737</v>
      </c>
      <c r="I6" s="22">
        <v>1113292</v>
      </c>
      <c r="J6" s="22">
        <v>2128029</v>
      </c>
      <c r="K6" s="22">
        <v>1056801</v>
      </c>
      <c r="L6" s="22">
        <v>1037630</v>
      </c>
      <c r="M6" s="22">
        <v>1047384</v>
      </c>
      <c r="N6" s="22">
        <v>3141815</v>
      </c>
      <c r="O6" s="22">
        <v>1312495</v>
      </c>
      <c r="P6" s="22">
        <v>1027808</v>
      </c>
      <c r="Q6" s="22">
        <v>1085844</v>
      </c>
      <c r="R6" s="22">
        <v>3426147</v>
      </c>
      <c r="S6" s="22"/>
      <c r="T6" s="22"/>
      <c r="U6" s="22"/>
      <c r="V6" s="22"/>
      <c r="W6" s="22">
        <v>8695991</v>
      </c>
      <c r="X6" s="22">
        <v>9749988</v>
      </c>
      <c r="Y6" s="22">
        <v>-1053997</v>
      </c>
      <c r="Z6" s="23">
        <v>-10.810238945935113</v>
      </c>
      <c r="AA6" s="20">
        <v>13000000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330004</v>
      </c>
      <c r="D13" s="20"/>
      <c r="E13" s="21">
        <v>326515</v>
      </c>
      <c r="F13" s="22">
        <v>350000</v>
      </c>
      <c r="G13" s="22"/>
      <c r="H13" s="22">
        <v>31312</v>
      </c>
      <c r="I13" s="22">
        <v>25966</v>
      </c>
      <c r="J13" s="22">
        <v>57278</v>
      </c>
      <c r="K13" s="22">
        <v>29229</v>
      </c>
      <c r="L13" s="22">
        <v>29675</v>
      </c>
      <c r="M13" s="22">
        <v>28951</v>
      </c>
      <c r="N13" s="22">
        <v>87855</v>
      </c>
      <c r="O13" s="22">
        <v>29695</v>
      </c>
      <c r="P13" s="22">
        <v>29326</v>
      </c>
      <c r="Q13" s="22">
        <v>29587</v>
      </c>
      <c r="R13" s="22">
        <v>88608</v>
      </c>
      <c r="S13" s="22"/>
      <c r="T13" s="22"/>
      <c r="U13" s="22"/>
      <c r="V13" s="22"/>
      <c r="W13" s="22">
        <v>233741</v>
      </c>
      <c r="X13" s="22">
        <v>262503</v>
      </c>
      <c r="Y13" s="22">
        <v>-28762</v>
      </c>
      <c r="Z13" s="23">
        <v>-10.956827160070553</v>
      </c>
      <c r="AA13" s="20">
        <v>350000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23061</v>
      </c>
      <c r="D19" s="20"/>
      <c r="E19" s="21">
        <v>139432</v>
      </c>
      <c r="F19" s="22">
        <v>17700</v>
      </c>
      <c r="G19" s="22"/>
      <c r="H19" s="22">
        <v>7421</v>
      </c>
      <c r="I19" s="22">
        <v>9351</v>
      </c>
      <c r="J19" s="22">
        <v>16772</v>
      </c>
      <c r="K19" s="22">
        <v>9351</v>
      </c>
      <c r="L19" s="22">
        <v>18807</v>
      </c>
      <c r="M19" s="22">
        <v>42740</v>
      </c>
      <c r="N19" s="22">
        <v>70898</v>
      </c>
      <c r="O19" s="22">
        <v>88663</v>
      </c>
      <c r="P19" s="22">
        <v>29821</v>
      </c>
      <c r="Q19" s="22">
        <v>46951</v>
      </c>
      <c r="R19" s="22">
        <v>165435</v>
      </c>
      <c r="S19" s="22"/>
      <c r="T19" s="22"/>
      <c r="U19" s="22"/>
      <c r="V19" s="22"/>
      <c r="W19" s="22">
        <v>253105</v>
      </c>
      <c r="X19" s="22">
        <v>13275</v>
      </c>
      <c r="Y19" s="22">
        <v>239830</v>
      </c>
      <c r="Z19" s="23">
        <v>1806.629001883239</v>
      </c>
      <c r="AA19" s="20">
        <v>17700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5265</v>
      </c>
      <c r="F23" s="22">
        <v>5000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3753</v>
      </c>
      <c r="Y23" s="22">
        <v>-3753</v>
      </c>
      <c r="Z23" s="23">
        <v>-100</v>
      </c>
      <c r="AA23" s="20">
        <v>5000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7239600</v>
      </c>
      <c r="F25" s="22">
        <v>7239600</v>
      </c>
      <c r="G25" s="22"/>
      <c r="H25" s="22"/>
      <c r="I25" s="22"/>
      <c r="J25" s="22"/>
      <c r="K25" s="22"/>
      <c r="L25" s="22"/>
      <c r="M25" s="22">
        <v>1801005</v>
      </c>
      <c r="N25" s="22">
        <v>1801005</v>
      </c>
      <c r="O25" s="22"/>
      <c r="P25" s="22"/>
      <c r="Q25" s="22">
        <v>329432</v>
      </c>
      <c r="R25" s="22">
        <v>329432</v>
      </c>
      <c r="S25" s="22"/>
      <c r="T25" s="22"/>
      <c r="U25" s="22"/>
      <c r="V25" s="22"/>
      <c r="W25" s="22">
        <v>2130437</v>
      </c>
      <c r="X25" s="22">
        <v>5429700</v>
      </c>
      <c r="Y25" s="22">
        <v>-3299263</v>
      </c>
      <c r="Z25" s="23">
        <v>-60.763265005433077</v>
      </c>
      <c r="AA25" s="20">
        <v>7239600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12864559</v>
      </c>
      <c r="D32" s="29">
        <f t="shared" ref="D32:Y32" si="0">SUM(D6:D31)</f>
        <v>0</v>
      </c>
      <c r="E32" s="30">
        <f t="shared" si="0"/>
        <v>22179012</v>
      </c>
      <c r="F32" s="31">
        <f t="shared" si="0"/>
        <v>20612300</v>
      </c>
      <c r="G32" s="31">
        <f t="shared" si="0"/>
        <v>0</v>
      </c>
      <c r="H32" s="31">
        <f t="shared" si="0"/>
        <v>1053470</v>
      </c>
      <c r="I32" s="31">
        <f t="shared" si="0"/>
        <v>1148609</v>
      </c>
      <c r="J32" s="31">
        <f t="shared" si="0"/>
        <v>2202079</v>
      </c>
      <c r="K32" s="31">
        <f t="shared" si="0"/>
        <v>1095381</v>
      </c>
      <c r="L32" s="31">
        <f t="shared" si="0"/>
        <v>1086112</v>
      </c>
      <c r="M32" s="31">
        <f t="shared" si="0"/>
        <v>2920080</v>
      </c>
      <c r="N32" s="31">
        <f t="shared" si="0"/>
        <v>5101573</v>
      </c>
      <c r="O32" s="31">
        <f t="shared" si="0"/>
        <v>1430853</v>
      </c>
      <c r="P32" s="31">
        <f t="shared" si="0"/>
        <v>1086955</v>
      </c>
      <c r="Q32" s="31">
        <f t="shared" si="0"/>
        <v>1491814</v>
      </c>
      <c r="R32" s="31">
        <f t="shared" si="0"/>
        <v>4009622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11313274</v>
      </c>
      <c r="X32" s="31">
        <f t="shared" si="0"/>
        <v>15459219</v>
      </c>
      <c r="Y32" s="31">
        <f t="shared" si="0"/>
        <v>-4145945</v>
      </c>
      <c r="Z32" s="32">
        <f>+IF(X32&lt;&gt;0,+(Y32/X32)*100,0)</f>
        <v>-26.818592840944937</v>
      </c>
      <c r="AA32" s="29">
        <f>SUM(AA6:AA31)</f>
        <v>20612300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263730</v>
      </c>
      <c r="D34" s="20"/>
      <c r="E34" s="21">
        <v>459393</v>
      </c>
      <c r="F34" s="22">
        <v>447832</v>
      </c>
      <c r="G34" s="22"/>
      <c r="H34" s="22">
        <v>21919</v>
      </c>
      <c r="I34" s="22">
        <v>20709</v>
      </c>
      <c r="J34" s="22">
        <v>42628</v>
      </c>
      <c r="K34" s="22">
        <v>20709</v>
      </c>
      <c r="L34" s="22">
        <v>56862</v>
      </c>
      <c r="M34" s="22">
        <v>38100</v>
      </c>
      <c r="N34" s="22">
        <v>115671</v>
      </c>
      <c r="O34" s="22">
        <v>21069</v>
      </c>
      <c r="P34" s="22">
        <v>20988</v>
      </c>
      <c r="Q34" s="22">
        <v>20709</v>
      </c>
      <c r="R34" s="22">
        <v>62766</v>
      </c>
      <c r="S34" s="22"/>
      <c r="T34" s="22"/>
      <c r="U34" s="22"/>
      <c r="V34" s="22"/>
      <c r="W34" s="22">
        <v>221065</v>
      </c>
      <c r="X34" s="22">
        <v>335862</v>
      </c>
      <c r="Y34" s="22">
        <v>-114797</v>
      </c>
      <c r="Z34" s="23">
        <v>-34.179811946573295</v>
      </c>
      <c r="AA34" s="20">
        <v>447832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10252583</v>
      </c>
      <c r="D36" s="20"/>
      <c r="E36" s="21">
        <v>13600000</v>
      </c>
      <c r="F36" s="22">
        <v>12200000</v>
      </c>
      <c r="G36" s="22"/>
      <c r="H36" s="22">
        <v>1429599</v>
      </c>
      <c r="I36" s="22">
        <v>563745</v>
      </c>
      <c r="J36" s="22">
        <v>1993344</v>
      </c>
      <c r="K36" s="22">
        <v>915949</v>
      </c>
      <c r="L36" s="22">
        <v>1339336</v>
      </c>
      <c r="M36" s="22">
        <v>112675</v>
      </c>
      <c r="N36" s="22">
        <v>2367960</v>
      </c>
      <c r="O36" s="22">
        <v>873246</v>
      </c>
      <c r="P36" s="22">
        <v>963900</v>
      </c>
      <c r="Q36" s="22">
        <v>791560</v>
      </c>
      <c r="R36" s="22">
        <v>2628706</v>
      </c>
      <c r="S36" s="22"/>
      <c r="T36" s="22"/>
      <c r="U36" s="22"/>
      <c r="V36" s="22"/>
      <c r="W36" s="22">
        <v>6990010</v>
      </c>
      <c r="X36" s="22">
        <v>9150003</v>
      </c>
      <c r="Y36" s="22">
        <v>-2159993</v>
      </c>
      <c r="Z36" s="23">
        <v>-23.606473134489683</v>
      </c>
      <c r="AA36" s="20">
        <v>12200000</v>
      </c>
    </row>
    <row r="37" spans="1:27" ht="13.5" x14ac:dyDescent="0.25">
      <c r="A37" s="19" t="s">
        <v>63</v>
      </c>
      <c r="B37" s="15" t="s">
        <v>32</v>
      </c>
      <c r="C37" s="20">
        <v>26107</v>
      </c>
      <c r="D37" s="20"/>
      <c r="E37" s="21">
        <v>44010</v>
      </c>
      <c r="F37" s="22">
        <v>19000</v>
      </c>
      <c r="G37" s="22"/>
      <c r="H37" s="22"/>
      <c r="I37" s="22"/>
      <c r="J37" s="22"/>
      <c r="K37" s="22"/>
      <c r="L37" s="22"/>
      <c r="M37" s="22"/>
      <c r="N37" s="22"/>
      <c r="O37" s="22">
        <v>1892</v>
      </c>
      <c r="P37" s="22">
        <v>4807</v>
      </c>
      <c r="Q37" s="22"/>
      <c r="R37" s="22">
        <v>6699</v>
      </c>
      <c r="S37" s="22"/>
      <c r="T37" s="22"/>
      <c r="U37" s="22"/>
      <c r="V37" s="22"/>
      <c r="W37" s="22">
        <v>6699</v>
      </c>
      <c r="X37" s="22">
        <v>14247</v>
      </c>
      <c r="Y37" s="22">
        <v>-7548</v>
      </c>
      <c r="Z37" s="23">
        <v>-52.979574647294172</v>
      </c>
      <c r="AA37" s="20">
        <v>19000</v>
      </c>
    </row>
    <row r="38" spans="1:27" ht="13.5" x14ac:dyDescent="0.25">
      <c r="A38" s="19" t="s">
        <v>64</v>
      </c>
      <c r="B38" s="15" t="s">
        <v>32</v>
      </c>
      <c r="C38" s="20">
        <v>-9803314</v>
      </c>
      <c r="D38" s="20"/>
      <c r="E38" s="21"/>
      <c r="F38" s="22">
        <v>99606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74709</v>
      </c>
      <c r="Y38" s="22">
        <v>-74709</v>
      </c>
      <c r="Z38" s="23">
        <v>-100</v>
      </c>
      <c r="AA38" s="20">
        <v>99606</v>
      </c>
    </row>
    <row r="39" spans="1:27" ht="13.5" x14ac:dyDescent="0.25">
      <c r="A39" s="19" t="s">
        <v>65</v>
      </c>
      <c r="B39" s="15" t="s">
        <v>32</v>
      </c>
      <c r="C39" s="20">
        <v>12178527</v>
      </c>
      <c r="D39" s="20"/>
      <c r="E39" s="21">
        <v>5942648</v>
      </c>
      <c r="F39" s="22">
        <v>5942648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4456989</v>
      </c>
      <c r="Y39" s="22">
        <v>-4456989</v>
      </c>
      <c r="Z39" s="23">
        <v>-100</v>
      </c>
      <c r="AA39" s="20">
        <v>5942648</v>
      </c>
    </row>
    <row r="40" spans="1:27" ht="13.5" x14ac:dyDescent="0.25">
      <c r="A40" s="19" t="s">
        <v>40</v>
      </c>
      <c r="B40" s="15" t="s">
        <v>32</v>
      </c>
      <c r="C40" s="20">
        <v>82797</v>
      </c>
      <c r="D40" s="20"/>
      <c r="E40" s="21">
        <v>70000</v>
      </c>
      <c r="F40" s="22">
        <v>70000</v>
      </c>
      <c r="G40" s="22"/>
      <c r="H40" s="22">
        <v>4000</v>
      </c>
      <c r="I40" s="22">
        <v>3785</v>
      </c>
      <c r="J40" s="22">
        <v>7785</v>
      </c>
      <c r="K40" s="22">
        <v>3827</v>
      </c>
      <c r="L40" s="22">
        <v>3610</v>
      </c>
      <c r="M40" s="22">
        <v>3639</v>
      </c>
      <c r="N40" s="22">
        <v>11076</v>
      </c>
      <c r="O40" s="22">
        <v>3555</v>
      </c>
      <c r="P40" s="22">
        <v>3350</v>
      </c>
      <c r="Q40" s="22">
        <v>3364</v>
      </c>
      <c r="R40" s="22">
        <v>10269</v>
      </c>
      <c r="S40" s="22"/>
      <c r="T40" s="22"/>
      <c r="U40" s="22"/>
      <c r="V40" s="22"/>
      <c r="W40" s="22">
        <v>29130</v>
      </c>
      <c r="X40" s="22">
        <v>52497</v>
      </c>
      <c r="Y40" s="22">
        <v>-23367</v>
      </c>
      <c r="Z40" s="23">
        <v>-44.51111492085262</v>
      </c>
      <c r="AA40" s="20">
        <v>70000</v>
      </c>
    </row>
    <row r="41" spans="1:27" ht="13.5" x14ac:dyDescent="0.25">
      <c r="A41" s="19" t="s">
        <v>66</v>
      </c>
      <c r="B41" s="15" t="s">
        <v>32</v>
      </c>
      <c r="C41" s="20">
        <v>254957</v>
      </c>
      <c r="D41" s="20"/>
      <c r="E41" s="21">
        <v>1069200</v>
      </c>
      <c r="F41" s="22">
        <v>3033500</v>
      </c>
      <c r="G41" s="22"/>
      <c r="H41" s="22">
        <v>51289</v>
      </c>
      <c r="I41" s="22">
        <v>44374</v>
      </c>
      <c r="J41" s="22">
        <v>95663</v>
      </c>
      <c r="K41" s="22">
        <v>96883</v>
      </c>
      <c r="L41" s="22">
        <v>160443</v>
      </c>
      <c r="M41" s="22">
        <v>24447</v>
      </c>
      <c r="N41" s="22">
        <v>281773</v>
      </c>
      <c r="O41" s="22">
        <v>68068</v>
      </c>
      <c r="P41" s="22">
        <v>51289</v>
      </c>
      <c r="Q41" s="22">
        <v>81099</v>
      </c>
      <c r="R41" s="22">
        <v>200456</v>
      </c>
      <c r="S41" s="22"/>
      <c r="T41" s="22"/>
      <c r="U41" s="22"/>
      <c r="V41" s="22"/>
      <c r="W41" s="22">
        <v>577892</v>
      </c>
      <c r="X41" s="22">
        <v>2275137</v>
      </c>
      <c r="Y41" s="22">
        <v>-1697245</v>
      </c>
      <c r="Z41" s="23">
        <v>-74.599683447634149</v>
      </c>
      <c r="AA41" s="20">
        <v>3033500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100000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74997</v>
      </c>
      <c r="Y43" s="22">
        <v>-74997</v>
      </c>
      <c r="Z43" s="23">
        <v>-100</v>
      </c>
      <c r="AA43" s="20">
        <v>100000</v>
      </c>
    </row>
    <row r="44" spans="1:27" ht="13.5" x14ac:dyDescent="0.25">
      <c r="A44" s="19" t="s">
        <v>69</v>
      </c>
      <c r="B44" s="15" t="s">
        <v>32</v>
      </c>
      <c r="C44" s="20">
        <v>1962893</v>
      </c>
      <c r="D44" s="20"/>
      <c r="E44" s="21">
        <v>2040447</v>
      </c>
      <c r="F44" s="22">
        <v>1639700</v>
      </c>
      <c r="G44" s="22"/>
      <c r="H44" s="22">
        <v>136417</v>
      </c>
      <c r="I44" s="22">
        <v>163728</v>
      </c>
      <c r="J44" s="22">
        <v>300145</v>
      </c>
      <c r="K44" s="22">
        <v>116347</v>
      </c>
      <c r="L44" s="22">
        <v>115505</v>
      </c>
      <c r="M44" s="22">
        <v>122383</v>
      </c>
      <c r="N44" s="22">
        <v>354235</v>
      </c>
      <c r="O44" s="22">
        <v>94111</v>
      </c>
      <c r="P44" s="22">
        <v>225868</v>
      </c>
      <c r="Q44" s="22">
        <v>111117</v>
      </c>
      <c r="R44" s="22">
        <v>431096</v>
      </c>
      <c r="S44" s="22"/>
      <c r="T44" s="22"/>
      <c r="U44" s="22"/>
      <c r="V44" s="22"/>
      <c r="W44" s="22">
        <v>1085476</v>
      </c>
      <c r="X44" s="22">
        <v>1229778</v>
      </c>
      <c r="Y44" s="22">
        <v>-144302</v>
      </c>
      <c r="Z44" s="23">
        <v>-11.733987760392527</v>
      </c>
      <c r="AA44" s="20">
        <v>1639700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15218280</v>
      </c>
      <c r="D47" s="29">
        <f t="shared" ref="D47:Y47" si="1">SUM(D34:D46)</f>
        <v>0</v>
      </c>
      <c r="E47" s="30">
        <f t="shared" si="1"/>
        <v>23225698</v>
      </c>
      <c r="F47" s="31">
        <f t="shared" si="1"/>
        <v>23552286</v>
      </c>
      <c r="G47" s="31">
        <f t="shared" si="1"/>
        <v>0</v>
      </c>
      <c r="H47" s="31">
        <f t="shared" si="1"/>
        <v>1643224</v>
      </c>
      <c r="I47" s="31">
        <f t="shared" si="1"/>
        <v>796341</v>
      </c>
      <c r="J47" s="31">
        <f t="shared" si="1"/>
        <v>2439565</v>
      </c>
      <c r="K47" s="31">
        <f t="shared" si="1"/>
        <v>1153715</v>
      </c>
      <c r="L47" s="31">
        <f t="shared" si="1"/>
        <v>1675756</v>
      </c>
      <c r="M47" s="31">
        <f t="shared" si="1"/>
        <v>301244</v>
      </c>
      <c r="N47" s="31">
        <f t="shared" si="1"/>
        <v>3130715</v>
      </c>
      <c r="O47" s="31">
        <f t="shared" si="1"/>
        <v>1061941</v>
      </c>
      <c r="P47" s="31">
        <f t="shared" si="1"/>
        <v>1270202</v>
      </c>
      <c r="Q47" s="31">
        <f t="shared" si="1"/>
        <v>1007849</v>
      </c>
      <c r="R47" s="31">
        <f t="shared" si="1"/>
        <v>3339992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8910272</v>
      </c>
      <c r="X47" s="31">
        <f t="shared" si="1"/>
        <v>17664219</v>
      </c>
      <c r="Y47" s="31">
        <f t="shared" si="1"/>
        <v>-8753947</v>
      </c>
      <c r="Z47" s="32">
        <f>+IF(X47&lt;&gt;0,+(Y47/X47)*100,0)</f>
        <v>-49.55750944890346</v>
      </c>
      <c r="AA47" s="29">
        <f>SUM(AA34:AA46)</f>
        <v>23552286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-2353721</v>
      </c>
      <c r="D48" s="39">
        <f t="shared" si="2"/>
        <v>0</v>
      </c>
      <c r="E48" s="40">
        <f t="shared" si="2"/>
        <v>-1046686</v>
      </c>
      <c r="F48" s="41">
        <f t="shared" si="2"/>
        <v>-2939986</v>
      </c>
      <c r="G48" s="41">
        <f t="shared" si="2"/>
        <v>0</v>
      </c>
      <c r="H48" s="41">
        <f t="shared" si="2"/>
        <v>-589754</v>
      </c>
      <c r="I48" s="41">
        <f t="shared" si="2"/>
        <v>352268</v>
      </c>
      <c r="J48" s="41">
        <f t="shared" si="2"/>
        <v>-237486</v>
      </c>
      <c r="K48" s="41">
        <f t="shared" si="2"/>
        <v>-58334</v>
      </c>
      <c r="L48" s="41">
        <f t="shared" si="2"/>
        <v>-589644</v>
      </c>
      <c r="M48" s="41">
        <f t="shared" si="2"/>
        <v>2618836</v>
      </c>
      <c r="N48" s="41">
        <f t="shared" si="2"/>
        <v>1970858</v>
      </c>
      <c r="O48" s="41">
        <f t="shared" si="2"/>
        <v>368912</v>
      </c>
      <c r="P48" s="41">
        <f t="shared" si="2"/>
        <v>-183247</v>
      </c>
      <c r="Q48" s="41">
        <f t="shared" si="2"/>
        <v>483965</v>
      </c>
      <c r="R48" s="41">
        <f t="shared" si="2"/>
        <v>669630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2403002</v>
      </c>
      <c r="X48" s="41">
        <f t="shared" si="2"/>
        <v>-2205000</v>
      </c>
      <c r="Y48" s="41">
        <f t="shared" si="2"/>
        <v>4608002</v>
      </c>
      <c r="Z48" s="42">
        <f>+IF(X48&lt;&gt;0,+(Y48/X48)*100,0)</f>
        <v>-208.97968253968253</v>
      </c>
      <c r="AA48" s="39">
        <f>+AA32-AA47</f>
        <v>-2939986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-2353721</v>
      </c>
      <c r="D51" s="48">
        <f t="shared" si="3"/>
        <v>0</v>
      </c>
      <c r="E51" s="49">
        <f t="shared" si="3"/>
        <v>-1046686</v>
      </c>
      <c r="F51" s="50">
        <f t="shared" si="3"/>
        <v>-2939986</v>
      </c>
      <c r="G51" s="50">
        <f t="shared" si="3"/>
        <v>0</v>
      </c>
      <c r="H51" s="50">
        <f t="shared" si="3"/>
        <v>-589754</v>
      </c>
      <c r="I51" s="50">
        <f t="shared" si="3"/>
        <v>352268</v>
      </c>
      <c r="J51" s="50">
        <f t="shared" si="3"/>
        <v>-237486</v>
      </c>
      <c r="K51" s="50">
        <f t="shared" si="3"/>
        <v>-58334</v>
      </c>
      <c r="L51" s="50">
        <f t="shared" si="3"/>
        <v>-589644</v>
      </c>
      <c r="M51" s="50">
        <f t="shared" si="3"/>
        <v>2618836</v>
      </c>
      <c r="N51" s="50">
        <f t="shared" si="3"/>
        <v>1970858</v>
      </c>
      <c r="O51" s="50">
        <f t="shared" si="3"/>
        <v>368912</v>
      </c>
      <c r="P51" s="50">
        <f t="shared" si="3"/>
        <v>-183247</v>
      </c>
      <c r="Q51" s="50">
        <f t="shared" si="3"/>
        <v>483965</v>
      </c>
      <c r="R51" s="50">
        <f t="shared" si="3"/>
        <v>669630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2403002</v>
      </c>
      <c r="X51" s="50">
        <f t="shared" si="3"/>
        <v>-2205000</v>
      </c>
      <c r="Y51" s="50">
        <f t="shared" si="3"/>
        <v>4608002</v>
      </c>
      <c r="Z51" s="51">
        <f>+IF(X51&lt;&gt;0,+(Y51/X51)*100,0)</f>
        <v>-208.97968253968253</v>
      </c>
      <c r="AA51" s="48">
        <f>SUM(AA48:AA50)</f>
        <v>-2939986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-2353721</v>
      </c>
      <c r="D53" s="54">
        <f>+D51-D52</f>
        <v>0</v>
      </c>
      <c r="E53" s="55">
        <f t="shared" si="4"/>
        <v>-1046686</v>
      </c>
      <c r="F53" s="56">
        <f t="shared" si="4"/>
        <v>-2939986</v>
      </c>
      <c r="G53" s="56">
        <f t="shared" si="4"/>
        <v>0</v>
      </c>
      <c r="H53" s="56">
        <f t="shared" si="4"/>
        <v>-589754</v>
      </c>
      <c r="I53" s="56">
        <f t="shared" si="4"/>
        <v>352268</v>
      </c>
      <c r="J53" s="56">
        <f t="shared" si="4"/>
        <v>-237486</v>
      </c>
      <c r="K53" s="56">
        <f t="shared" si="4"/>
        <v>-58334</v>
      </c>
      <c r="L53" s="56">
        <f t="shared" si="4"/>
        <v>-589644</v>
      </c>
      <c r="M53" s="56">
        <f t="shared" si="4"/>
        <v>2618836</v>
      </c>
      <c r="N53" s="56">
        <f t="shared" si="4"/>
        <v>1970858</v>
      </c>
      <c r="O53" s="56">
        <f t="shared" si="4"/>
        <v>368912</v>
      </c>
      <c r="P53" s="56">
        <f t="shared" si="4"/>
        <v>-183247</v>
      </c>
      <c r="Q53" s="56">
        <f t="shared" si="4"/>
        <v>483965</v>
      </c>
      <c r="R53" s="56">
        <f t="shared" si="4"/>
        <v>669630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2403002</v>
      </c>
      <c r="X53" s="56">
        <f t="shared" si="4"/>
        <v>-2205000</v>
      </c>
      <c r="Y53" s="56">
        <f t="shared" si="4"/>
        <v>4608002</v>
      </c>
      <c r="Z53" s="57">
        <f>+IF(X53&lt;&gt;0,+(Y53/X53)*100,0)</f>
        <v>-208.97968253968253</v>
      </c>
      <c r="AA53" s="54">
        <f>+AA51-AA52</f>
        <v>-2939986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-2353721</v>
      </c>
      <c r="D56" s="48">
        <f>SUM(D53:D55)</f>
        <v>0</v>
      </c>
      <c r="E56" s="49">
        <f t="shared" si="5"/>
        <v>-1046686</v>
      </c>
      <c r="F56" s="50">
        <f t="shared" si="5"/>
        <v>-2939986</v>
      </c>
      <c r="G56" s="50">
        <f t="shared" si="5"/>
        <v>0</v>
      </c>
      <c r="H56" s="50">
        <f t="shared" si="5"/>
        <v>-589754</v>
      </c>
      <c r="I56" s="50">
        <f t="shared" si="5"/>
        <v>352268</v>
      </c>
      <c r="J56" s="50">
        <f t="shared" si="5"/>
        <v>-237486</v>
      </c>
      <c r="K56" s="50">
        <f t="shared" si="5"/>
        <v>-58334</v>
      </c>
      <c r="L56" s="50">
        <f t="shared" si="5"/>
        <v>-589644</v>
      </c>
      <c r="M56" s="50">
        <f t="shared" si="5"/>
        <v>2618836</v>
      </c>
      <c r="N56" s="50">
        <f t="shared" si="5"/>
        <v>1970858</v>
      </c>
      <c r="O56" s="50">
        <f t="shared" si="5"/>
        <v>368912</v>
      </c>
      <c r="P56" s="50">
        <f t="shared" si="5"/>
        <v>-183247</v>
      </c>
      <c r="Q56" s="50">
        <f t="shared" si="5"/>
        <v>483965</v>
      </c>
      <c r="R56" s="50">
        <f t="shared" si="5"/>
        <v>669630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2403002</v>
      </c>
      <c r="X56" s="50">
        <f t="shared" si="5"/>
        <v>-2205000</v>
      </c>
      <c r="Y56" s="50">
        <f t="shared" si="5"/>
        <v>4608002</v>
      </c>
      <c r="Z56" s="51">
        <f>+IF(X56&lt;&gt;0,+(Y56/X56)*100,0)</f>
        <v>-208.97968253968253</v>
      </c>
      <c r="AA56" s="48">
        <f>SUM(AA53:AA55)</f>
        <v>-2939986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-2353721</v>
      </c>
      <c r="D59" s="65">
        <f>SUM(D56:D58)</f>
        <v>0</v>
      </c>
      <c r="E59" s="66">
        <f t="shared" si="6"/>
        <v>-1046686</v>
      </c>
      <c r="F59" s="67">
        <f t="shared" si="6"/>
        <v>-2939986</v>
      </c>
      <c r="G59" s="67">
        <f t="shared" si="6"/>
        <v>0</v>
      </c>
      <c r="H59" s="67">
        <f t="shared" si="6"/>
        <v>-589754</v>
      </c>
      <c r="I59" s="67">
        <f t="shared" si="6"/>
        <v>352268</v>
      </c>
      <c r="J59" s="67">
        <f t="shared" si="6"/>
        <v>-237486</v>
      </c>
      <c r="K59" s="67">
        <f t="shared" si="6"/>
        <v>-58334</v>
      </c>
      <c r="L59" s="67">
        <f t="shared" si="6"/>
        <v>-589644</v>
      </c>
      <c r="M59" s="67">
        <f t="shared" si="6"/>
        <v>2618836</v>
      </c>
      <c r="N59" s="67">
        <f t="shared" si="6"/>
        <v>1970858</v>
      </c>
      <c r="O59" s="67">
        <f t="shared" si="6"/>
        <v>368912</v>
      </c>
      <c r="P59" s="67">
        <f t="shared" si="6"/>
        <v>-183247</v>
      </c>
      <c r="Q59" s="67">
        <f t="shared" si="6"/>
        <v>483965</v>
      </c>
      <c r="R59" s="67">
        <f t="shared" si="6"/>
        <v>669630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2403002</v>
      </c>
      <c r="X59" s="67">
        <f t="shared" si="6"/>
        <v>-2205000</v>
      </c>
      <c r="Y59" s="67">
        <f t="shared" si="6"/>
        <v>4608002</v>
      </c>
      <c r="Z59" s="68">
        <f>+IF(X59&lt;&gt;0,+(Y59/X59)*100,0)</f>
        <v>-208.97968253968253</v>
      </c>
      <c r="AA59" s="65">
        <f>SUM(AA56:AA58)</f>
        <v>-2939986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10649635</v>
      </c>
      <c r="D6" s="20"/>
      <c r="E6" s="21">
        <v>13144909</v>
      </c>
      <c r="F6" s="22">
        <v>13144909</v>
      </c>
      <c r="G6" s="22">
        <v>898973</v>
      </c>
      <c r="H6" s="22"/>
      <c r="I6" s="22">
        <v>685893</v>
      </c>
      <c r="J6" s="22">
        <v>1584866</v>
      </c>
      <c r="K6" s="22">
        <v>446752</v>
      </c>
      <c r="L6" s="22">
        <v>1408226</v>
      </c>
      <c r="M6" s="22">
        <v>1318127</v>
      </c>
      <c r="N6" s="22">
        <v>3173105</v>
      </c>
      <c r="O6" s="22">
        <v>1055416</v>
      </c>
      <c r="P6" s="22">
        <v>824087</v>
      </c>
      <c r="Q6" s="22">
        <v>342300</v>
      </c>
      <c r="R6" s="22">
        <v>2221803</v>
      </c>
      <c r="S6" s="22"/>
      <c r="T6" s="22"/>
      <c r="U6" s="22"/>
      <c r="V6" s="22"/>
      <c r="W6" s="22">
        <v>6979774</v>
      </c>
      <c r="X6" s="22">
        <v>9858708</v>
      </c>
      <c r="Y6" s="22">
        <v>-2878934</v>
      </c>
      <c r="Z6" s="23">
        <v>-29.201940051373871</v>
      </c>
      <c r="AA6" s="20">
        <v>13144909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1452</v>
      </c>
      <c r="D10" s="20"/>
      <c r="E10" s="21">
        <v>6926</v>
      </c>
      <c r="F10" s="22">
        <v>6926</v>
      </c>
      <c r="G10" s="22"/>
      <c r="H10" s="22"/>
      <c r="I10" s="22"/>
      <c r="J10" s="22"/>
      <c r="K10" s="22"/>
      <c r="L10" s="22"/>
      <c r="M10" s="22">
        <v>2261</v>
      </c>
      <c r="N10" s="22">
        <v>2261</v>
      </c>
      <c r="O10" s="22">
        <v>9778</v>
      </c>
      <c r="P10" s="22">
        <v>11378</v>
      </c>
      <c r="Q10" s="22">
        <v>2783</v>
      </c>
      <c r="R10" s="22">
        <v>23939</v>
      </c>
      <c r="S10" s="22"/>
      <c r="T10" s="22"/>
      <c r="U10" s="22"/>
      <c r="V10" s="22"/>
      <c r="W10" s="22">
        <v>26200</v>
      </c>
      <c r="X10" s="22">
        <v>5193</v>
      </c>
      <c r="Y10" s="22">
        <v>21007</v>
      </c>
      <c r="Z10" s="23">
        <v>404.52532254958601</v>
      </c>
      <c r="AA10" s="20">
        <v>6926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145173</v>
      </c>
      <c r="D13" s="20"/>
      <c r="E13" s="21">
        <v>142000</v>
      </c>
      <c r="F13" s="22">
        <v>142000</v>
      </c>
      <c r="G13" s="22">
        <v>13421</v>
      </c>
      <c r="H13" s="22"/>
      <c r="I13" s="22">
        <v>14595</v>
      </c>
      <c r="J13" s="22">
        <v>28016</v>
      </c>
      <c r="K13" s="22">
        <v>15736</v>
      </c>
      <c r="L13" s="22">
        <v>15906</v>
      </c>
      <c r="M13" s="22">
        <v>17120</v>
      </c>
      <c r="N13" s="22">
        <v>48762</v>
      </c>
      <c r="O13" s="22">
        <v>17114</v>
      </c>
      <c r="P13" s="22">
        <v>16521</v>
      </c>
      <c r="Q13" s="22"/>
      <c r="R13" s="22">
        <v>33635</v>
      </c>
      <c r="S13" s="22"/>
      <c r="T13" s="22"/>
      <c r="U13" s="22"/>
      <c r="V13" s="22"/>
      <c r="W13" s="22">
        <v>110413</v>
      </c>
      <c r="X13" s="22">
        <v>106497</v>
      </c>
      <c r="Y13" s="22">
        <v>3916</v>
      </c>
      <c r="Z13" s="23">
        <v>3.6770988854146127</v>
      </c>
      <c r="AA13" s="20">
        <v>142000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1063271</v>
      </c>
      <c r="F25" s="22">
        <v>1063271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797454</v>
      </c>
      <c r="Y25" s="22">
        <v>-797454</v>
      </c>
      <c r="Z25" s="23">
        <v>-100</v>
      </c>
      <c r="AA25" s="20">
        <v>1063271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10796260</v>
      </c>
      <c r="D32" s="29">
        <f t="shared" ref="D32:Y32" si="0">SUM(D6:D31)</f>
        <v>0</v>
      </c>
      <c r="E32" s="30">
        <f t="shared" si="0"/>
        <v>14357106</v>
      </c>
      <c r="F32" s="31">
        <f t="shared" si="0"/>
        <v>14357106</v>
      </c>
      <c r="G32" s="31">
        <f t="shared" si="0"/>
        <v>912394</v>
      </c>
      <c r="H32" s="31">
        <f t="shared" si="0"/>
        <v>0</v>
      </c>
      <c r="I32" s="31">
        <f t="shared" si="0"/>
        <v>700488</v>
      </c>
      <c r="J32" s="31">
        <f t="shared" si="0"/>
        <v>1612882</v>
      </c>
      <c r="K32" s="31">
        <f t="shared" si="0"/>
        <v>462488</v>
      </c>
      <c r="L32" s="31">
        <f t="shared" si="0"/>
        <v>1424132</v>
      </c>
      <c r="M32" s="31">
        <f t="shared" si="0"/>
        <v>1337508</v>
      </c>
      <c r="N32" s="31">
        <f t="shared" si="0"/>
        <v>3224128</v>
      </c>
      <c r="O32" s="31">
        <f t="shared" si="0"/>
        <v>1082308</v>
      </c>
      <c r="P32" s="31">
        <f t="shared" si="0"/>
        <v>851986</v>
      </c>
      <c r="Q32" s="31">
        <f t="shared" si="0"/>
        <v>345083</v>
      </c>
      <c r="R32" s="31">
        <f t="shared" si="0"/>
        <v>2279377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7116387</v>
      </c>
      <c r="X32" s="31">
        <f t="shared" si="0"/>
        <v>10767852</v>
      </c>
      <c r="Y32" s="31">
        <f t="shared" si="0"/>
        <v>-3651465</v>
      </c>
      <c r="Z32" s="32">
        <f>+IF(X32&lt;&gt;0,+(Y32/X32)*100,0)</f>
        <v>-33.910802265855807</v>
      </c>
      <c r="AA32" s="29">
        <f>SUM(AA6:AA31)</f>
        <v>14357106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701148</v>
      </c>
      <c r="D34" s="20"/>
      <c r="E34" s="21">
        <v>768530</v>
      </c>
      <c r="F34" s="22">
        <v>768530</v>
      </c>
      <c r="G34" s="22">
        <v>56076</v>
      </c>
      <c r="H34" s="22"/>
      <c r="I34" s="22">
        <v>92090</v>
      </c>
      <c r="J34" s="22">
        <v>148166</v>
      </c>
      <c r="K34" s="22">
        <v>91960</v>
      </c>
      <c r="L34" s="22">
        <v>118743</v>
      </c>
      <c r="M34" s="22">
        <v>91750</v>
      </c>
      <c r="N34" s="22">
        <v>302453</v>
      </c>
      <c r="O34" s="22">
        <v>93408</v>
      </c>
      <c r="P34" s="22">
        <v>99028</v>
      </c>
      <c r="Q34" s="22">
        <v>100038</v>
      </c>
      <c r="R34" s="22">
        <v>292474</v>
      </c>
      <c r="S34" s="22"/>
      <c r="T34" s="22"/>
      <c r="U34" s="22"/>
      <c r="V34" s="22"/>
      <c r="W34" s="22">
        <v>743093</v>
      </c>
      <c r="X34" s="22">
        <v>576396</v>
      </c>
      <c r="Y34" s="22">
        <v>166697</v>
      </c>
      <c r="Z34" s="23">
        <v>28.920568498046485</v>
      </c>
      <c r="AA34" s="20">
        <v>768530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11462949</v>
      </c>
      <c r="D36" s="20"/>
      <c r="E36" s="21">
        <v>14067445</v>
      </c>
      <c r="F36" s="22">
        <v>14067445</v>
      </c>
      <c r="G36" s="22">
        <v>1367984</v>
      </c>
      <c r="H36" s="22"/>
      <c r="I36" s="22">
        <v>1239825</v>
      </c>
      <c r="J36" s="22">
        <v>2607809</v>
      </c>
      <c r="K36" s="22">
        <v>1113542</v>
      </c>
      <c r="L36" s="22">
        <v>836009</v>
      </c>
      <c r="M36" s="22">
        <v>970245</v>
      </c>
      <c r="N36" s="22">
        <v>2919796</v>
      </c>
      <c r="O36" s="22">
        <v>891739</v>
      </c>
      <c r="P36" s="22">
        <v>1027632</v>
      </c>
      <c r="Q36" s="22">
        <v>855200</v>
      </c>
      <c r="R36" s="22">
        <v>2774571</v>
      </c>
      <c r="S36" s="22"/>
      <c r="T36" s="22"/>
      <c r="U36" s="22"/>
      <c r="V36" s="22"/>
      <c r="W36" s="22">
        <v>8302176</v>
      </c>
      <c r="X36" s="22">
        <v>10550592</v>
      </c>
      <c r="Y36" s="22">
        <v>-2248416</v>
      </c>
      <c r="Z36" s="23">
        <v>-21.3108041709887</v>
      </c>
      <c r="AA36" s="20">
        <v>14067445</v>
      </c>
    </row>
    <row r="37" spans="1:27" ht="13.5" x14ac:dyDescent="0.25">
      <c r="A37" s="19" t="s">
        <v>63</v>
      </c>
      <c r="B37" s="15" t="s">
        <v>32</v>
      </c>
      <c r="C37" s="20">
        <v>125486</v>
      </c>
      <c r="D37" s="20"/>
      <c r="E37" s="21">
        <v>110418</v>
      </c>
      <c r="F37" s="22">
        <v>110418</v>
      </c>
      <c r="G37" s="22">
        <v>11222</v>
      </c>
      <c r="H37" s="22"/>
      <c r="I37" s="22">
        <v>2390</v>
      </c>
      <c r="J37" s="22">
        <v>13612</v>
      </c>
      <c r="K37" s="22">
        <v>27153</v>
      </c>
      <c r="L37" s="22">
        <v>2769</v>
      </c>
      <c r="M37" s="22">
        <v>6713</v>
      </c>
      <c r="N37" s="22">
        <v>36635</v>
      </c>
      <c r="O37" s="22">
        <v>14863</v>
      </c>
      <c r="P37" s="22">
        <v>13065</v>
      </c>
      <c r="Q37" s="22">
        <v>624</v>
      </c>
      <c r="R37" s="22">
        <v>28552</v>
      </c>
      <c r="S37" s="22"/>
      <c r="T37" s="22"/>
      <c r="U37" s="22"/>
      <c r="V37" s="22"/>
      <c r="W37" s="22">
        <v>78799</v>
      </c>
      <c r="X37" s="22">
        <v>82818</v>
      </c>
      <c r="Y37" s="22">
        <v>-4019</v>
      </c>
      <c r="Z37" s="23">
        <v>-4.852809775652636</v>
      </c>
      <c r="AA37" s="20">
        <v>110418</v>
      </c>
    </row>
    <row r="38" spans="1:27" ht="13.5" x14ac:dyDescent="0.25">
      <c r="A38" s="19" t="s">
        <v>64</v>
      </c>
      <c r="B38" s="15" t="s">
        <v>32</v>
      </c>
      <c r="C38" s="20">
        <v>1000000</v>
      </c>
      <c r="D38" s="20"/>
      <c r="E38" s="21">
        <v>3943975</v>
      </c>
      <c r="F38" s="22">
        <v>3943975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2957985</v>
      </c>
      <c r="Y38" s="22">
        <v>-2957985</v>
      </c>
      <c r="Z38" s="23">
        <v>-100</v>
      </c>
      <c r="AA38" s="20">
        <v>3943975</v>
      </c>
    </row>
    <row r="39" spans="1:27" ht="13.5" x14ac:dyDescent="0.25">
      <c r="A39" s="19" t="s">
        <v>65</v>
      </c>
      <c r="B39" s="15" t="s">
        <v>32</v>
      </c>
      <c r="C39" s="20">
        <v>193144</v>
      </c>
      <c r="D39" s="20"/>
      <c r="E39" s="21">
        <v>743965</v>
      </c>
      <c r="F39" s="22">
        <v>743965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557955</v>
      </c>
      <c r="Y39" s="22">
        <v>-557955</v>
      </c>
      <c r="Z39" s="23">
        <v>-100</v>
      </c>
      <c r="AA39" s="20">
        <v>743965</v>
      </c>
    </row>
    <row r="40" spans="1:27" ht="13.5" x14ac:dyDescent="0.25">
      <c r="A40" s="19" t="s">
        <v>40</v>
      </c>
      <c r="B40" s="15" t="s">
        <v>32</v>
      </c>
      <c r="C40" s="20">
        <v>2473710</v>
      </c>
      <c r="D40" s="20"/>
      <c r="E40" s="21">
        <v>1267349</v>
      </c>
      <c r="F40" s="22">
        <v>1267349</v>
      </c>
      <c r="G40" s="22">
        <v>262317</v>
      </c>
      <c r="H40" s="22"/>
      <c r="I40" s="22">
        <v>338101</v>
      </c>
      <c r="J40" s="22">
        <v>600418</v>
      </c>
      <c r="K40" s="22">
        <v>257474</v>
      </c>
      <c r="L40" s="22">
        <v>472724</v>
      </c>
      <c r="M40" s="22">
        <v>41678</v>
      </c>
      <c r="N40" s="22">
        <v>771876</v>
      </c>
      <c r="O40" s="22">
        <v>-1984440</v>
      </c>
      <c r="P40" s="22">
        <v>63247</v>
      </c>
      <c r="Q40" s="22">
        <v>36519</v>
      </c>
      <c r="R40" s="22">
        <v>-1884674</v>
      </c>
      <c r="S40" s="22"/>
      <c r="T40" s="22"/>
      <c r="U40" s="22"/>
      <c r="V40" s="22"/>
      <c r="W40" s="22">
        <v>-512380</v>
      </c>
      <c r="X40" s="22">
        <v>950508</v>
      </c>
      <c r="Y40" s="22">
        <v>-1462888</v>
      </c>
      <c r="Z40" s="23">
        <v>-153.90591136529096</v>
      </c>
      <c r="AA40" s="20">
        <v>1267349</v>
      </c>
    </row>
    <row r="41" spans="1:27" ht="13.5" x14ac:dyDescent="0.25">
      <c r="A41" s="19" t="s">
        <v>66</v>
      </c>
      <c r="B41" s="15" t="s">
        <v>32</v>
      </c>
      <c r="C41" s="20">
        <v>46673</v>
      </c>
      <c r="D41" s="20"/>
      <c r="E41" s="21">
        <v>230961</v>
      </c>
      <c r="F41" s="22">
        <v>230961</v>
      </c>
      <c r="G41" s="22"/>
      <c r="H41" s="22"/>
      <c r="I41" s="22">
        <v>4493</v>
      </c>
      <c r="J41" s="22">
        <v>4493</v>
      </c>
      <c r="K41" s="22">
        <v>596</v>
      </c>
      <c r="L41" s="22">
        <v>56031</v>
      </c>
      <c r="M41" s="22">
        <v>623</v>
      </c>
      <c r="N41" s="22">
        <v>57250</v>
      </c>
      <c r="O41" s="22">
        <v>385</v>
      </c>
      <c r="P41" s="22">
        <v>10558</v>
      </c>
      <c r="Q41" s="22">
        <v>4789</v>
      </c>
      <c r="R41" s="22">
        <v>15732</v>
      </c>
      <c r="S41" s="22"/>
      <c r="T41" s="22"/>
      <c r="U41" s="22"/>
      <c r="V41" s="22"/>
      <c r="W41" s="22">
        <v>77475</v>
      </c>
      <c r="X41" s="22">
        <v>173250</v>
      </c>
      <c r="Y41" s="22">
        <v>-95775</v>
      </c>
      <c r="Z41" s="23">
        <v>-55.281385281385283</v>
      </c>
      <c r="AA41" s="20">
        <v>230961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1580874</v>
      </c>
      <c r="D44" s="20"/>
      <c r="E44" s="21">
        <v>1465243</v>
      </c>
      <c r="F44" s="22">
        <v>1465243</v>
      </c>
      <c r="G44" s="22">
        <v>546</v>
      </c>
      <c r="H44" s="22"/>
      <c r="I44" s="22">
        <v>9406</v>
      </c>
      <c r="J44" s="22">
        <v>9952</v>
      </c>
      <c r="K44" s="22">
        <v>7269</v>
      </c>
      <c r="L44" s="22">
        <v>54868</v>
      </c>
      <c r="M44" s="22">
        <v>398880</v>
      </c>
      <c r="N44" s="22">
        <v>461017</v>
      </c>
      <c r="O44" s="22">
        <v>7821</v>
      </c>
      <c r="P44" s="22">
        <v>9671</v>
      </c>
      <c r="Q44" s="22">
        <v>24001</v>
      </c>
      <c r="R44" s="22">
        <v>41493</v>
      </c>
      <c r="S44" s="22"/>
      <c r="T44" s="22"/>
      <c r="U44" s="22"/>
      <c r="V44" s="22"/>
      <c r="W44" s="22">
        <v>512462</v>
      </c>
      <c r="X44" s="22">
        <v>1098927</v>
      </c>
      <c r="Y44" s="22">
        <v>-586465</v>
      </c>
      <c r="Z44" s="23">
        <v>-53.367057138463245</v>
      </c>
      <c r="AA44" s="20">
        <v>1465243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17583984</v>
      </c>
      <c r="D47" s="29">
        <f t="shared" ref="D47:Y47" si="1">SUM(D34:D46)</f>
        <v>0</v>
      </c>
      <c r="E47" s="30">
        <f t="shared" si="1"/>
        <v>22597886</v>
      </c>
      <c r="F47" s="31">
        <f t="shared" si="1"/>
        <v>22597886</v>
      </c>
      <c r="G47" s="31">
        <f t="shared" si="1"/>
        <v>1698145</v>
      </c>
      <c r="H47" s="31">
        <f t="shared" si="1"/>
        <v>0</v>
      </c>
      <c r="I47" s="31">
        <f t="shared" si="1"/>
        <v>1686305</v>
      </c>
      <c r="J47" s="31">
        <f t="shared" si="1"/>
        <v>3384450</v>
      </c>
      <c r="K47" s="31">
        <f t="shared" si="1"/>
        <v>1497994</v>
      </c>
      <c r="L47" s="31">
        <f t="shared" si="1"/>
        <v>1541144</v>
      </c>
      <c r="M47" s="31">
        <f t="shared" si="1"/>
        <v>1509889</v>
      </c>
      <c r="N47" s="31">
        <f t="shared" si="1"/>
        <v>4549027</v>
      </c>
      <c r="O47" s="31">
        <f t="shared" si="1"/>
        <v>-976224</v>
      </c>
      <c r="P47" s="31">
        <f t="shared" si="1"/>
        <v>1223201</v>
      </c>
      <c r="Q47" s="31">
        <f t="shared" si="1"/>
        <v>1021171</v>
      </c>
      <c r="R47" s="31">
        <f t="shared" si="1"/>
        <v>1268148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9201625</v>
      </c>
      <c r="X47" s="31">
        <f t="shared" si="1"/>
        <v>16948431</v>
      </c>
      <c r="Y47" s="31">
        <f t="shared" si="1"/>
        <v>-7746806</v>
      </c>
      <c r="Z47" s="32">
        <f>+IF(X47&lt;&gt;0,+(Y47/X47)*100,0)</f>
        <v>-45.708101239577871</v>
      </c>
      <c r="AA47" s="29">
        <f>SUM(AA34:AA46)</f>
        <v>22597886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-6787724</v>
      </c>
      <c r="D48" s="39">
        <f t="shared" si="2"/>
        <v>0</v>
      </c>
      <c r="E48" s="40">
        <f t="shared" si="2"/>
        <v>-8240780</v>
      </c>
      <c r="F48" s="41">
        <f t="shared" si="2"/>
        <v>-8240780</v>
      </c>
      <c r="G48" s="41">
        <f t="shared" si="2"/>
        <v>-785751</v>
      </c>
      <c r="H48" s="41">
        <f t="shared" si="2"/>
        <v>0</v>
      </c>
      <c r="I48" s="41">
        <f t="shared" si="2"/>
        <v>-985817</v>
      </c>
      <c r="J48" s="41">
        <f t="shared" si="2"/>
        <v>-1771568</v>
      </c>
      <c r="K48" s="41">
        <f t="shared" si="2"/>
        <v>-1035506</v>
      </c>
      <c r="L48" s="41">
        <f t="shared" si="2"/>
        <v>-117012</v>
      </c>
      <c r="M48" s="41">
        <f t="shared" si="2"/>
        <v>-172381</v>
      </c>
      <c r="N48" s="41">
        <f t="shared" si="2"/>
        <v>-1324899</v>
      </c>
      <c r="O48" s="41">
        <f t="shared" si="2"/>
        <v>2058532</v>
      </c>
      <c r="P48" s="41">
        <f t="shared" si="2"/>
        <v>-371215</v>
      </c>
      <c r="Q48" s="41">
        <f t="shared" si="2"/>
        <v>-676088</v>
      </c>
      <c r="R48" s="41">
        <f t="shared" si="2"/>
        <v>1011229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-2085238</v>
      </c>
      <c r="X48" s="41">
        <f t="shared" si="2"/>
        <v>-6180579</v>
      </c>
      <c r="Y48" s="41">
        <f t="shared" si="2"/>
        <v>4095341</v>
      </c>
      <c r="Z48" s="42">
        <f>+IF(X48&lt;&gt;0,+(Y48/X48)*100,0)</f>
        <v>-66.261445731864271</v>
      </c>
      <c r="AA48" s="39">
        <f>+AA32-AA47</f>
        <v>-8240780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1482800</v>
      </c>
      <c r="F49" s="22">
        <v>1482800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1112103</v>
      </c>
      <c r="Y49" s="22">
        <v>-1112103</v>
      </c>
      <c r="Z49" s="23">
        <v>-100</v>
      </c>
      <c r="AA49" s="20">
        <v>1482800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-6787724</v>
      </c>
      <c r="D51" s="48">
        <f t="shared" si="3"/>
        <v>0</v>
      </c>
      <c r="E51" s="49">
        <f t="shared" si="3"/>
        <v>-6757980</v>
      </c>
      <c r="F51" s="50">
        <f t="shared" si="3"/>
        <v>-6757980</v>
      </c>
      <c r="G51" s="50">
        <f t="shared" si="3"/>
        <v>-785751</v>
      </c>
      <c r="H51" s="50">
        <f t="shared" si="3"/>
        <v>0</v>
      </c>
      <c r="I51" s="50">
        <f t="shared" si="3"/>
        <v>-985817</v>
      </c>
      <c r="J51" s="50">
        <f t="shared" si="3"/>
        <v>-1771568</v>
      </c>
      <c r="K51" s="50">
        <f t="shared" si="3"/>
        <v>-1035506</v>
      </c>
      <c r="L51" s="50">
        <f t="shared" si="3"/>
        <v>-117012</v>
      </c>
      <c r="M51" s="50">
        <f t="shared" si="3"/>
        <v>-172381</v>
      </c>
      <c r="N51" s="50">
        <f t="shared" si="3"/>
        <v>-1324899</v>
      </c>
      <c r="O51" s="50">
        <f t="shared" si="3"/>
        <v>2058532</v>
      </c>
      <c r="P51" s="50">
        <f t="shared" si="3"/>
        <v>-371215</v>
      </c>
      <c r="Q51" s="50">
        <f t="shared" si="3"/>
        <v>-676088</v>
      </c>
      <c r="R51" s="50">
        <f t="shared" si="3"/>
        <v>1011229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-2085238</v>
      </c>
      <c r="X51" s="50">
        <f t="shared" si="3"/>
        <v>-5068476</v>
      </c>
      <c r="Y51" s="50">
        <f t="shared" si="3"/>
        <v>2983238</v>
      </c>
      <c r="Z51" s="51">
        <f>+IF(X51&lt;&gt;0,+(Y51/X51)*100,0)</f>
        <v>-58.858678624501728</v>
      </c>
      <c r="AA51" s="48">
        <f>SUM(AA48:AA50)</f>
        <v>-6757980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-6787724</v>
      </c>
      <c r="D53" s="54">
        <f>+D51-D52</f>
        <v>0</v>
      </c>
      <c r="E53" s="55">
        <f t="shared" si="4"/>
        <v>-6757980</v>
      </c>
      <c r="F53" s="56">
        <f t="shared" si="4"/>
        <v>-6757980</v>
      </c>
      <c r="G53" s="56">
        <f t="shared" si="4"/>
        <v>-785751</v>
      </c>
      <c r="H53" s="56">
        <f t="shared" si="4"/>
        <v>0</v>
      </c>
      <c r="I53" s="56">
        <f t="shared" si="4"/>
        <v>-985817</v>
      </c>
      <c r="J53" s="56">
        <f t="shared" si="4"/>
        <v>-1771568</v>
      </c>
      <c r="K53" s="56">
        <f t="shared" si="4"/>
        <v>-1035506</v>
      </c>
      <c r="L53" s="56">
        <f t="shared" si="4"/>
        <v>-117012</v>
      </c>
      <c r="M53" s="56">
        <f t="shared" si="4"/>
        <v>-172381</v>
      </c>
      <c r="N53" s="56">
        <f t="shared" si="4"/>
        <v>-1324899</v>
      </c>
      <c r="O53" s="56">
        <f t="shared" si="4"/>
        <v>2058532</v>
      </c>
      <c r="P53" s="56">
        <f t="shared" si="4"/>
        <v>-371215</v>
      </c>
      <c r="Q53" s="56">
        <f t="shared" si="4"/>
        <v>-676088</v>
      </c>
      <c r="R53" s="56">
        <f t="shared" si="4"/>
        <v>1011229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-2085238</v>
      </c>
      <c r="X53" s="56">
        <f t="shared" si="4"/>
        <v>-5068476</v>
      </c>
      <c r="Y53" s="56">
        <f t="shared" si="4"/>
        <v>2983238</v>
      </c>
      <c r="Z53" s="57">
        <f>+IF(X53&lt;&gt;0,+(Y53/X53)*100,0)</f>
        <v>-58.858678624501728</v>
      </c>
      <c r="AA53" s="54">
        <f>+AA51-AA52</f>
        <v>-6757980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-6787724</v>
      </c>
      <c r="D56" s="48">
        <f>SUM(D53:D55)</f>
        <v>0</v>
      </c>
      <c r="E56" s="49">
        <f t="shared" si="5"/>
        <v>-6757980</v>
      </c>
      <c r="F56" s="50">
        <f t="shared" si="5"/>
        <v>-6757980</v>
      </c>
      <c r="G56" s="50">
        <f t="shared" si="5"/>
        <v>-785751</v>
      </c>
      <c r="H56" s="50">
        <f t="shared" si="5"/>
        <v>0</v>
      </c>
      <c r="I56" s="50">
        <f t="shared" si="5"/>
        <v>-985817</v>
      </c>
      <c r="J56" s="50">
        <f t="shared" si="5"/>
        <v>-1771568</v>
      </c>
      <c r="K56" s="50">
        <f t="shared" si="5"/>
        <v>-1035506</v>
      </c>
      <c r="L56" s="50">
        <f t="shared" si="5"/>
        <v>-117012</v>
      </c>
      <c r="M56" s="50">
        <f t="shared" si="5"/>
        <v>-172381</v>
      </c>
      <c r="N56" s="50">
        <f t="shared" si="5"/>
        <v>-1324899</v>
      </c>
      <c r="O56" s="50">
        <f t="shared" si="5"/>
        <v>2058532</v>
      </c>
      <c r="P56" s="50">
        <f t="shared" si="5"/>
        <v>-371215</v>
      </c>
      <c r="Q56" s="50">
        <f t="shared" si="5"/>
        <v>-676088</v>
      </c>
      <c r="R56" s="50">
        <f t="shared" si="5"/>
        <v>1011229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-2085238</v>
      </c>
      <c r="X56" s="50">
        <f t="shared" si="5"/>
        <v>-5068476</v>
      </c>
      <c r="Y56" s="50">
        <f t="shared" si="5"/>
        <v>2983238</v>
      </c>
      <c r="Z56" s="51">
        <f>+IF(X56&lt;&gt;0,+(Y56/X56)*100,0)</f>
        <v>-58.858678624501728</v>
      </c>
      <c r="AA56" s="48">
        <f>SUM(AA53:AA55)</f>
        <v>-6757980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-6787724</v>
      </c>
      <c r="D59" s="65">
        <f>SUM(D56:D58)</f>
        <v>0</v>
      </c>
      <c r="E59" s="66">
        <f t="shared" si="6"/>
        <v>-6757980</v>
      </c>
      <c r="F59" s="67">
        <f t="shared" si="6"/>
        <v>-6757980</v>
      </c>
      <c r="G59" s="67">
        <f t="shared" si="6"/>
        <v>-785751</v>
      </c>
      <c r="H59" s="67">
        <f t="shared" si="6"/>
        <v>0</v>
      </c>
      <c r="I59" s="67">
        <f t="shared" si="6"/>
        <v>-985817</v>
      </c>
      <c r="J59" s="67">
        <f t="shared" si="6"/>
        <v>-1771568</v>
      </c>
      <c r="K59" s="67">
        <f t="shared" si="6"/>
        <v>-1035506</v>
      </c>
      <c r="L59" s="67">
        <f t="shared" si="6"/>
        <v>-117012</v>
      </c>
      <c r="M59" s="67">
        <f t="shared" si="6"/>
        <v>-172381</v>
      </c>
      <c r="N59" s="67">
        <f t="shared" si="6"/>
        <v>-1324899</v>
      </c>
      <c r="O59" s="67">
        <f t="shared" si="6"/>
        <v>2058532</v>
      </c>
      <c r="P59" s="67">
        <f t="shared" si="6"/>
        <v>-371215</v>
      </c>
      <c r="Q59" s="67">
        <f t="shared" si="6"/>
        <v>-676088</v>
      </c>
      <c r="R59" s="67">
        <f t="shared" si="6"/>
        <v>1011229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-2085238</v>
      </c>
      <c r="X59" s="67">
        <f t="shared" si="6"/>
        <v>-5068476</v>
      </c>
      <c r="Y59" s="67">
        <f t="shared" si="6"/>
        <v>2983238</v>
      </c>
      <c r="Z59" s="68">
        <f>+IF(X59&lt;&gt;0,+(Y59/X59)*100,0)</f>
        <v>-58.858678624501728</v>
      </c>
      <c r="AA59" s="65">
        <f>SUM(AA56:AA58)</f>
        <v>-6757980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8082400</v>
      </c>
      <c r="D6" s="20"/>
      <c r="E6" s="21">
        <v>22063578</v>
      </c>
      <c r="F6" s="22">
        <v>23102310</v>
      </c>
      <c r="G6" s="22"/>
      <c r="H6" s="22">
        <v>1096660</v>
      </c>
      <c r="I6" s="22">
        <v>952909</v>
      </c>
      <c r="J6" s="22">
        <v>2049569</v>
      </c>
      <c r="K6" s="22">
        <v>1108352</v>
      </c>
      <c r="L6" s="22">
        <v>1020811</v>
      </c>
      <c r="M6" s="22">
        <v>1131589</v>
      </c>
      <c r="N6" s="22">
        <v>3260752</v>
      </c>
      <c r="O6" s="22">
        <v>1375002</v>
      </c>
      <c r="P6" s="22">
        <v>979266</v>
      </c>
      <c r="Q6" s="22">
        <v>914099</v>
      </c>
      <c r="R6" s="22">
        <v>3268367</v>
      </c>
      <c r="S6" s="22"/>
      <c r="T6" s="22"/>
      <c r="U6" s="22"/>
      <c r="V6" s="22"/>
      <c r="W6" s="22">
        <v>8578688</v>
      </c>
      <c r="X6" s="22">
        <v>17319198</v>
      </c>
      <c r="Y6" s="22">
        <v>-8740510</v>
      </c>
      <c r="Z6" s="23">
        <v>-50.46717521215475</v>
      </c>
      <c r="AA6" s="20">
        <v>23102310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8082400</v>
      </c>
      <c r="D32" s="29">
        <f t="shared" ref="D32:Y32" si="0">SUM(D6:D31)</f>
        <v>0</v>
      </c>
      <c r="E32" s="30">
        <f t="shared" si="0"/>
        <v>22063578</v>
      </c>
      <c r="F32" s="31">
        <f t="shared" si="0"/>
        <v>23102310</v>
      </c>
      <c r="G32" s="31">
        <f t="shared" si="0"/>
        <v>0</v>
      </c>
      <c r="H32" s="31">
        <f t="shared" si="0"/>
        <v>1096660</v>
      </c>
      <c r="I32" s="31">
        <f t="shared" si="0"/>
        <v>952909</v>
      </c>
      <c r="J32" s="31">
        <f t="shared" si="0"/>
        <v>2049569</v>
      </c>
      <c r="K32" s="31">
        <f t="shared" si="0"/>
        <v>1108352</v>
      </c>
      <c r="L32" s="31">
        <f t="shared" si="0"/>
        <v>1020811</v>
      </c>
      <c r="M32" s="31">
        <f t="shared" si="0"/>
        <v>1131589</v>
      </c>
      <c r="N32" s="31">
        <f t="shared" si="0"/>
        <v>3260752</v>
      </c>
      <c r="O32" s="31">
        <f t="shared" si="0"/>
        <v>1375002</v>
      </c>
      <c r="P32" s="31">
        <f t="shared" si="0"/>
        <v>979266</v>
      </c>
      <c r="Q32" s="31">
        <f t="shared" si="0"/>
        <v>914099</v>
      </c>
      <c r="R32" s="31">
        <f t="shared" si="0"/>
        <v>3268367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8578688</v>
      </c>
      <c r="X32" s="31">
        <f t="shared" si="0"/>
        <v>17319198</v>
      </c>
      <c r="Y32" s="31">
        <f t="shared" si="0"/>
        <v>-8740510</v>
      </c>
      <c r="Z32" s="32">
        <f>+IF(X32&lt;&gt;0,+(Y32/X32)*100,0)</f>
        <v>-50.46717521215475</v>
      </c>
      <c r="AA32" s="29">
        <f>SUM(AA6:AA31)</f>
        <v>23102310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1191206</v>
      </c>
      <c r="D34" s="20"/>
      <c r="E34" s="21">
        <v>2111265</v>
      </c>
      <c r="F34" s="22">
        <v>2111265</v>
      </c>
      <c r="G34" s="22"/>
      <c r="H34" s="22">
        <v>94000</v>
      </c>
      <c r="I34" s="22">
        <v>93027</v>
      </c>
      <c r="J34" s="22">
        <v>187027</v>
      </c>
      <c r="K34" s="22">
        <v>94368</v>
      </c>
      <c r="L34" s="22">
        <v>89703</v>
      </c>
      <c r="M34" s="22">
        <v>94278</v>
      </c>
      <c r="N34" s="22">
        <v>278349</v>
      </c>
      <c r="O34" s="22">
        <v>91669</v>
      </c>
      <c r="P34" s="22">
        <v>89258</v>
      </c>
      <c r="Q34" s="22">
        <v>79568</v>
      </c>
      <c r="R34" s="22">
        <v>260495</v>
      </c>
      <c r="S34" s="22"/>
      <c r="T34" s="22"/>
      <c r="U34" s="22"/>
      <c r="V34" s="22"/>
      <c r="W34" s="22">
        <v>725871</v>
      </c>
      <c r="X34" s="22">
        <v>1583457</v>
      </c>
      <c r="Y34" s="22">
        <v>-857586</v>
      </c>
      <c r="Z34" s="23">
        <v>-54.159096205327963</v>
      </c>
      <c r="AA34" s="20">
        <v>2111265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24494652</v>
      </c>
      <c r="D36" s="20"/>
      <c r="E36" s="21">
        <v>25769525</v>
      </c>
      <c r="F36" s="22">
        <v>21669525</v>
      </c>
      <c r="G36" s="22"/>
      <c r="H36" s="22">
        <v>19860</v>
      </c>
      <c r="I36" s="22">
        <v>5867122</v>
      </c>
      <c r="J36" s="22">
        <v>5886982</v>
      </c>
      <c r="K36" s="22">
        <v>1754806</v>
      </c>
      <c r="L36" s="22">
        <v>1720545</v>
      </c>
      <c r="M36" s="22">
        <v>1624929</v>
      </c>
      <c r="N36" s="22">
        <v>5100280</v>
      </c>
      <c r="O36" s="22">
        <v>-20993</v>
      </c>
      <c r="P36" s="22">
        <v>1742980</v>
      </c>
      <c r="Q36" s="22">
        <v>1332089</v>
      </c>
      <c r="R36" s="22">
        <v>3054076</v>
      </c>
      <c r="S36" s="22"/>
      <c r="T36" s="22"/>
      <c r="U36" s="22"/>
      <c r="V36" s="22"/>
      <c r="W36" s="22">
        <v>14041338</v>
      </c>
      <c r="X36" s="22">
        <v>16252143</v>
      </c>
      <c r="Y36" s="22">
        <v>-2210805</v>
      </c>
      <c r="Z36" s="23">
        <v>-13.603159903281679</v>
      </c>
      <c r="AA36" s="20">
        <v>21669525</v>
      </c>
    </row>
    <row r="37" spans="1:27" ht="13.5" x14ac:dyDescent="0.25">
      <c r="A37" s="19" t="s">
        <v>63</v>
      </c>
      <c r="B37" s="15" t="s">
        <v>32</v>
      </c>
      <c r="C37" s="20">
        <v>107068</v>
      </c>
      <c r="D37" s="20"/>
      <c r="E37" s="21">
        <v>130000</v>
      </c>
      <c r="F37" s="22">
        <v>10000</v>
      </c>
      <c r="G37" s="22"/>
      <c r="H37" s="22"/>
      <c r="I37" s="22"/>
      <c r="J37" s="22"/>
      <c r="K37" s="22">
        <v>713</v>
      </c>
      <c r="L37" s="22">
        <v>-572</v>
      </c>
      <c r="M37" s="22"/>
      <c r="N37" s="22">
        <v>141</v>
      </c>
      <c r="O37" s="22">
        <v>768</v>
      </c>
      <c r="P37" s="22"/>
      <c r="Q37" s="22"/>
      <c r="R37" s="22">
        <v>768</v>
      </c>
      <c r="S37" s="22"/>
      <c r="T37" s="22"/>
      <c r="U37" s="22"/>
      <c r="V37" s="22"/>
      <c r="W37" s="22">
        <v>909</v>
      </c>
      <c r="X37" s="22">
        <v>6072</v>
      </c>
      <c r="Y37" s="22">
        <v>-5163</v>
      </c>
      <c r="Z37" s="23">
        <v>-85.029644268774703</v>
      </c>
      <c r="AA37" s="20">
        <v>10000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3124</v>
      </c>
      <c r="D39" s="20"/>
      <c r="E39" s="21">
        <v>1272333</v>
      </c>
      <c r="F39" s="22">
        <v>1272333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954252</v>
      </c>
      <c r="Y39" s="22">
        <v>-954252</v>
      </c>
      <c r="Z39" s="23">
        <v>-100</v>
      </c>
      <c r="AA39" s="20">
        <v>1272333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951152</v>
      </c>
      <c r="D41" s="20"/>
      <c r="E41" s="21">
        <v>1184000</v>
      </c>
      <c r="F41" s="22">
        <v>1035934</v>
      </c>
      <c r="G41" s="22"/>
      <c r="H41" s="22">
        <v>1517</v>
      </c>
      <c r="I41" s="22">
        <v>98404</v>
      </c>
      <c r="J41" s="22">
        <v>99921</v>
      </c>
      <c r="K41" s="22">
        <v>113</v>
      </c>
      <c r="L41" s="22">
        <v>113000</v>
      </c>
      <c r="M41" s="22"/>
      <c r="N41" s="22">
        <v>113113</v>
      </c>
      <c r="O41" s="22"/>
      <c r="P41" s="22"/>
      <c r="Q41" s="22">
        <v>144164</v>
      </c>
      <c r="R41" s="22">
        <v>144164</v>
      </c>
      <c r="S41" s="22"/>
      <c r="T41" s="22"/>
      <c r="U41" s="22"/>
      <c r="V41" s="22"/>
      <c r="W41" s="22">
        <v>357198</v>
      </c>
      <c r="X41" s="22">
        <v>767131</v>
      </c>
      <c r="Y41" s="22">
        <v>-409933</v>
      </c>
      <c r="Z41" s="23">
        <v>-53.437157408578194</v>
      </c>
      <c r="AA41" s="20">
        <v>1035934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37508283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2199362</v>
      </c>
      <c r="D44" s="20"/>
      <c r="E44" s="21">
        <v>1103011</v>
      </c>
      <c r="F44" s="22">
        <v>1066815</v>
      </c>
      <c r="G44" s="22"/>
      <c r="H44" s="22">
        <v>43838</v>
      </c>
      <c r="I44" s="22">
        <v>118416</v>
      </c>
      <c r="J44" s="22">
        <v>162254</v>
      </c>
      <c r="K44" s="22">
        <v>60322</v>
      </c>
      <c r="L44" s="22">
        <v>70548</v>
      </c>
      <c r="M44" s="22">
        <v>9749</v>
      </c>
      <c r="N44" s="22">
        <v>140619</v>
      </c>
      <c r="O44" s="22">
        <v>15396</v>
      </c>
      <c r="P44" s="22">
        <v>54353</v>
      </c>
      <c r="Q44" s="22">
        <v>17072</v>
      </c>
      <c r="R44" s="22">
        <v>86821</v>
      </c>
      <c r="S44" s="22"/>
      <c r="T44" s="22"/>
      <c r="U44" s="22"/>
      <c r="V44" s="22"/>
      <c r="W44" s="22">
        <v>389694</v>
      </c>
      <c r="X44" s="22">
        <v>795483</v>
      </c>
      <c r="Y44" s="22">
        <v>-405789</v>
      </c>
      <c r="Z44" s="23">
        <v>-51.011649526136949</v>
      </c>
      <c r="AA44" s="20">
        <v>1066815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66454847</v>
      </c>
      <c r="D47" s="29">
        <f t="shared" ref="D47:Y47" si="1">SUM(D34:D46)</f>
        <v>0</v>
      </c>
      <c r="E47" s="30">
        <f t="shared" si="1"/>
        <v>31570134</v>
      </c>
      <c r="F47" s="31">
        <f t="shared" si="1"/>
        <v>27165872</v>
      </c>
      <c r="G47" s="31">
        <f t="shared" si="1"/>
        <v>0</v>
      </c>
      <c r="H47" s="31">
        <f t="shared" si="1"/>
        <v>159215</v>
      </c>
      <c r="I47" s="31">
        <f t="shared" si="1"/>
        <v>6176969</v>
      </c>
      <c r="J47" s="31">
        <f t="shared" si="1"/>
        <v>6336184</v>
      </c>
      <c r="K47" s="31">
        <f t="shared" si="1"/>
        <v>1910322</v>
      </c>
      <c r="L47" s="31">
        <f t="shared" si="1"/>
        <v>1993224</v>
      </c>
      <c r="M47" s="31">
        <f t="shared" si="1"/>
        <v>1728956</v>
      </c>
      <c r="N47" s="31">
        <f t="shared" si="1"/>
        <v>5632502</v>
      </c>
      <c r="O47" s="31">
        <f t="shared" si="1"/>
        <v>86840</v>
      </c>
      <c r="P47" s="31">
        <f t="shared" si="1"/>
        <v>1886591</v>
      </c>
      <c r="Q47" s="31">
        <f t="shared" si="1"/>
        <v>1572893</v>
      </c>
      <c r="R47" s="31">
        <f t="shared" si="1"/>
        <v>3546324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15515010</v>
      </c>
      <c r="X47" s="31">
        <f t="shared" si="1"/>
        <v>20358538</v>
      </c>
      <c r="Y47" s="31">
        <f t="shared" si="1"/>
        <v>-4843528</v>
      </c>
      <c r="Z47" s="32">
        <f>+IF(X47&lt;&gt;0,+(Y47/X47)*100,0)</f>
        <v>-23.791138636772445</v>
      </c>
      <c r="AA47" s="29">
        <f>SUM(AA34:AA46)</f>
        <v>27165872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-58372447</v>
      </c>
      <c r="D48" s="39">
        <f t="shared" si="2"/>
        <v>0</v>
      </c>
      <c r="E48" s="40">
        <f t="shared" si="2"/>
        <v>-9506556</v>
      </c>
      <c r="F48" s="41">
        <f t="shared" si="2"/>
        <v>-4063562</v>
      </c>
      <c r="G48" s="41">
        <f t="shared" si="2"/>
        <v>0</v>
      </c>
      <c r="H48" s="41">
        <f t="shared" si="2"/>
        <v>937445</v>
      </c>
      <c r="I48" s="41">
        <f t="shared" si="2"/>
        <v>-5224060</v>
      </c>
      <c r="J48" s="41">
        <f t="shared" si="2"/>
        <v>-4286615</v>
      </c>
      <c r="K48" s="41">
        <f t="shared" si="2"/>
        <v>-801970</v>
      </c>
      <c r="L48" s="41">
        <f t="shared" si="2"/>
        <v>-972413</v>
      </c>
      <c r="M48" s="41">
        <f t="shared" si="2"/>
        <v>-597367</v>
      </c>
      <c r="N48" s="41">
        <f t="shared" si="2"/>
        <v>-2371750</v>
      </c>
      <c r="O48" s="41">
        <f t="shared" si="2"/>
        <v>1288162</v>
      </c>
      <c r="P48" s="41">
        <f t="shared" si="2"/>
        <v>-907325</v>
      </c>
      <c r="Q48" s="41">
        <f t="shared" si="2"/>
        <v>-658794</v>
      </c>
      <c r="R48" s="41">
        <f t="shared" si="2"/>
        <v>-277957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-6936322</v>
      </c>
      <c r="X48" s="41">
        <f t="shared" si="2"/>
        <v>-3039340</v>
      </c>
      <c r="Y48" s="41">
        <f t="shared" si="2"/>
        <v>-3896982</v>
      </c>
      <c r="Z48" s="42">
        <f>+IF(X48&lt;&gt;0,+(Y48/X48)*100,0)</f>
        <v>128.21803417847295</v>
      </c>
      <c r="AA48" s="39">
        <f>+AA32-AA47</f>
        <v>-4063562</v>
      </c>
    </row>
    <row r="49" spans="1:27" ht="25.5" x14ac:dyDescent="0.25">
      <c r="A49" s="43" t="s">
        <v>74</v>
      </c>
      <c r="B49" s="15" t="s">
        <v>32</v>
      </c>
      <c r="C49" s="20">
        <v>6473040</v>
      </c>
      <c r="D49" s="20"/>
      <c r="E49" s="21">
        <v>3000000</v>
      </c>
      <c r="F49" s="22">
        <v>3000000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2250000</v>
      </c>
      <c r="Y49" s="22">
        <v>-2250000</v>
      </c>
      <c r="Z49" s="23">
        <v>-100</v>
      </c>
      <c r="AA49" s="20">
        <v>3000000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-51899407</v>
      </c>
      <c r="D51" s="48">
        <f t="shared" si="3"/>
        <v>0</v>
      </c>
      <c r="E51" s="49">
        <f t="shared" si="3"/>
        <v>-6506556</v>
      </c>
      <c r="F51" s="50">
        <f t="shared" si="3"/>
        <v>-1063562</v>
      </c>
      <c r="G51" s="50">
        <f t="shared" si="3"/>
        <v>0</v>
      </c>
      <c r="H51" s="50">
        <f t="shared" si="3"/>
        <v>937445</v>
      </c>
      <c r="I51" s="50">
        <f t="shared" si="3"/>
        <v>-5224060</v>
      </c>
      <c r="J51" s="50">
        <f t="shared" si="3"/>
        <v>-4286615</v>
      </c>
      <c r="K51" s="50">
        <f t="shared" si="3"/>
        <v>-801970</v>
      </c>
      <c r="L51" s="50">
        <f t="shared" si="3"/>
        <v>-972413</v>
      </c>
      <c r="M51" s="50">
        <f t="shared" si="3"/>
        <v>-597367</v>
      </c>
      <c r="N51" s="50">
        <f t="shared" si="3"/>
        <v>-2371750</v>
      </c>
      <c r="O51" s="50">
        <f t="shared" si="3"/>
        <v>1288162</v>
      </c>
      <c r="P51" s="50">
        <f t="shared" si="3"/>
        <v>-907325</v>
      </c>
      <c r="Q51" s="50">
        <f t="shared" si="3"/>
        <v>-658794</v>
      </c>
      <c r="R51" s="50">
        <f t="shared" si="3"/>
        <v>-277957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-6936322</v>
      </c>
      <c r="X51" s="50">
        <f t="shared" si="3"/>
        <v>-789340</v>
      </c>
      <c r="Y51" s="50">
        <f t="shared" si="3"/>
        <v>-6146982</v>
      </c>
      <c r="Z51" s="51">
        <f>+IF(X51&lt;&gt;0,+(Y51/X51)*100,0)</f>
        <v>778.74958826361262</v>
      </c>
      <c r="AA51" s="48">
        <f>SUM(AA48:AA50)</f>
        <v>-1063562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-51899407</v>
      </c>
      <c r="D53" s="54">
        <f>+D51-D52</f>
        <v>0</v>
      </c>
      <c r="E53" s="55">
        <f t="shared" si="4"/>
        <v>-6506556</v>
      </c>
      <c r="F53" s="56">
        <f t="shared" si="4"/>
        <v>-1063562</v>
      </c>
      <c r="G53" s="56">
        <f t="shared" si="4"/>
        <v>0</v>
      </c>
      <c r="H53" s="56">
        <f t="shared" si="4"/>
        <v>937445</v>
      </c>
      <c r="I53" s="56">
        <f t="shared" si="4"/>
        <v>-5224060</v>
      </c>
      <c r="J53" s="56">
        <f t="shared" si="4"/>
        <v>-4286615</v>
      </c>
      <c r="K53" s="56">
        <f t="shared" si="4"/>
        <v>-801970</v>
      </c>
      <c r="L53" s="56">
        <f t="shared" si="4"/>
        <v>-972413</v>
      </c>
      <c r="M53" s="56">
        <f t="shared" si="4"/>
        <v>-597367</v>
      </c>
      <c r="N53" s="56">
        <f t="shared" si="4"/>
        <v>-2371750</v>
      </c>
      <c r="O53" s="56">
        <f t="shared" si="4"/>
        <v>1288162</v>
      </c>
      <c r="P53" s="56">
        <f t="shared" si="4"/>
        <v>-907325</v>
      </c>
      <c r="Q53" s="56">
        <f t="shared" si="4"/>
        <v>-658794</v>
      </c>
      <c r="R53" s="56">
        <f t="shared" si="4"/>
        <v>-277957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-6936322</v>
      </c>
      <c r="X53" s="56">
        <f t="shared" si="4"/>
        <v>-789340</v>
      </c>
      <c r="Y53" s="56">
        <f t="shared" si="4"/>
        <v>-6146982</v>
      </c>
      <c r="Z53" s="57">
        <f>+IF(X53&lt;&gt;0,+(Y53/X53)*100,0)</f>
        <v>778.74958826361262</v>
      </c>
      <c r="AA53" s="54">
        <f>+AA51-AA52</f>
        <v>-1063562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-51899407</v>
      </c>
      <c r="D56" s="48">
        <f>SUM(D53:D55)</f>
        <v>0</v>
      </c>
      <c r="E56" s="49">
        <f t="shared" si="5"/>
        <v>-6506556</v>
      </c>
      <c r="F56" s="50">
        <f t="shared" si="5"/>
        <v>-1063562</v>
      </c>
      <c r="G56" s="50">
        <f t="shared" si="5"/>
        <v>0</v>
      </c>
      <c r="H56" s="50">
        <f t="shared" si="5"/>
        <v>937445</v>
      </c>
      <c r="I56" s="50">
        <f t="shared" si="5"/>
        <v>-5224060</v>
      </c>
      <c r="J56" s="50">
        <f t="shared" si="5"/>
        <v>-4286615</v>
      </c>
      <c r="K56" s="50">
        <f t="shared" si="5"/>
        <v>-801970</v>
      </c>
      <c r="L56" s="50">
        <f t="shared" si="5"/>
        <v>-972413</v>
      </c>
      <c r="M56" s="50">
        <f t="shared" si="5"/>
        <v>-597367</v>
      </c>
      <c r="N56" s="50">
        <f t="shared" si="5"/>
        <v>-2371750</v>
      </c>
      <c r="O56" s="50">
        <f t="shared" si="5"/>
        <v>1288162</v>
      </c>
      <c r="P56" s="50">
        <f t="shared" si="5"/>
        <v>-907325</v>
      </c>
      <c r="Q56" s="50">
        <f t="shared" si="5"/>
        <v>-658794</v>
      </c>
      <c r="R56" s="50">
        <f t="shared" si="5"/>
        <v>-277957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-6936322</v>
      </c>
      <c r="X56" s="50">
        <f t="shared" si="5"/>
        <v>-789340</v>
      </c>
      <c r="Y56" s="50">
        <f t="shared" si="5"/>
        <v>-6146982</v>
      </c>
      <c r="Z56" s="51">
        <f>+IF(X56&lt;&gt;0,+(Y56/X56)*100,0)</f>
        <v>778.74958826361262</v>
      </c>
      <c r="AA56" s="48">
        <f>SUM(AA53:AA55)</f>
        <v>-1063562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-51899407</v>
      </c>
      <c r="D59" s="65">
        <f>SUM(D56:D58)</f>
        <v>0</v>
      </c>
      <c r="E59" s="66">
        <f t="shared" si="6"/>
        <v>-6506556</v>
      </c>
      <c r="F59" s="67">
        <f t="shared" si="6"/>
        <v>-1063562</v>
      </c>
      <c r="G59" s="67">
        <f t="shared" si="6"/>
        <v>0</v>
      </c>
      <c r="H59" s="67">
        <f t="shared" si="6"/>
        <v>937445</v>
      </c>
      <c r="I59" s="67">
        <f t="shared" si="6"/>
        <v>-5224060</v>
      </c>
      <c r="J59" s="67">
        <f t="shared" si="6"/>
        <v>-4286615</v>
      </c>
      <c r="K59" s="67">
        <f t="shared" si="6"/>
        <v>-801970</v>
      </c>
      <c r="L59" s="67">
        <f t="shared" si="6"/>
        <v>-972413</v>
      </c>
      <c r="M59" s="67">
        <f t="shared" si="6"/>
        <v>-597367</v>
      </c>
      <c r="N59" s="67">
        <f t="shared" si="6"/>
        <v>-2371750</v>
      </c>
      <c r="O59" s="67">
        <f t="shared" si="6"/>
        <v>1288162</v>
      </c>
      <c r="P59" s="67">
        <f t="shared" si="6"/>
        <v>-907325</v>
      </c>
      <c r="Q59" s="67">
        <f t="shared" si="6"/>
        <v>-658794</v>
      </c>
      <c r="R59" s="67">
        <f t="shared" si="6"/>
        <v>-277957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-6936322</v>
      </c>
      <c r="X59" s="67">
        <f t="shared" si="6"/>
        <v>-789340</v>
      </c>
      <c r="Y59" s="67">
        <f t="shared" si="6"/>
        <v>-6146982</v>
      </c>
      <c r="Z59" s="68">
        <f>+IF(X59&lt;&gt;0,+(Y59/X59)*100,0)</f>
        <v>778.74958826361262</v>
      </c>
      <c r="AA59" s="65">
        <f>SUM(AA56:AA58)</f>
        <v>-1063562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33878473</v>
      </c>
      <c r="D6" s="20"/>
      <c r="E6" s="21">
        <v>41544500</v>
      </c>
      <c r="F6" s="22">
        <v>45018000</v>
      </c>
      <c r="G6" s="22">
        <v>3414187</v>
      </c>
      <c r="H6" s="22">
        <v>2691254</v>
      </c>
      <c r="I6" s="22">
        <v>4095364</v>
      </c>
      <c r="J6" s="22">
        <v>10200805</v>
      </c>
      <c r="K6" s="22">
        <v>3276161</v>
      </c>
      <c r="L6" s="22">
        <v>3518304</v>
      </c>
      <c r="M6" s="22">
        <v>5314616</v>
      </c>
      <c r="N6" s="22">
        <v>12109081</v>
      </c>
      <c r="O6" s="22">
        <v>3569808</v>
      </c>
      <c r="P6" s="22">
        <v>1096339</v>
      </c>
      <c r="Q6" s="22">
        <v>2697437</v>
      </c>
      <c r="R6" s="22">
        <v>7363584</v>
      </c>
      <c r="S6" s="22"/>
      <c r="T6" s="22"/>
      <c r="U6" s="22"/>
      <c r="V6" s="22"/>
      <c r="W6" s="22">
        <v>29673470</v>
      </c>
      <c r="X6" s="22">
        <v>31212881</v>
      </c>
      <c r="Y6" s="22">
        <v>-1539411</v>
      </c>
      <c r="Z6" s="23">
        <v>-4.9319734375048556</v>
      </c>
      <c r="AA6" s="20">
        <v>45018000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97175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21502389</v>
      </c>
      <c r="D13" s="20"/>
      <c r="E13" s="21">
        <v>4023400</v>
      </c>
      <c r="F13" s="22">
        <v>16246000</v>
      </c>
      <c r="G13" s="22">
        <v>1457912</v>
      </c>
      <c r="H13" s="22">
        <v>1479435</v>
      </c>
      <c r="I13" s="22">
        <v>1505953</v>
      </c>
      <c r="J13" s="22">
        <v>4443300</v>
      </c>
      <c r="K13" s="22">
        <v>1522406</v>
      </c>
      <c r="L13" s="22">
        <v>1539286</v>
      </c>
      <c r="M13" s="22">
        <v>1564104</v>
      </c>
      <c r="N13" s="22">
        <v>4625796</v>
      </c>
      <c r="O13" s="22">
        <v>1577392</v>
      </c>
      <c r="P13" s="22">
        <v>1583195</v>
      </c>
      <c r="Q13" s="22">
        <v>1612424</v>
      </c>
      <c r="R13" s="22">
        <v>4773011</v>
      </c>
      <c r="S13" s="22"/>
      <c r="T13" s="22"/>
      <c r="U13" s="22"/>
      <c r="V13" s="22"/>
      <c r="W13" s="22">
        <v>13842107</v>
      </c>
      <c r="X13" s="22">
        <v>10690771</v>
      </c>
      <c r="Y13" s="22">
        <v>3151336</v>
      </c>
      <c r="Z13" s="23">
        <v>29.477163059614693</v>
      </c>
      <c r="AA13" s="20">
        <v>16246000</v>
      </c>
    </row>
    <row r="14" spans="1:27" ht="13.5" x14ac:dyDescent="0.25">
      <c r="A14" s="19" t="s">
        <v>42</v>
      </c>
      <c r="B14" s="15" t="s">
        <v>32</v>
      </c>
      <c r="C14" s="20">
        <v>411865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6132</v>
      </c>
      <c r="D23" s="20"/>
      <c r="E23" s="21">
        <v>80000</v>
      </c>
      <c r="F23" s="22">
        <v>30000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47499</v>
      </c>
      <c r="Y23" s="22">
        <v>-47499</v>
      </c>
      <c r="Z23" s="23">
        <v>-100</v>
      </c>
      <c r="AA23" s="20">
        <v>30000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>
        <v>4058900</v>
      </c>
      <c r="G26" s="22">
        <v>302407</v>
      </c>
      <c r="H26" s="22">
        <v>333163</v>
      </c>
      <c r="I26" s="22">
        <v>323802</v>
      </c>
      <c r="J26" s="22">
        <v>959372</v>
      </c>
      <c r="K26" s="22">
        <v>347567</v>
      </c>
      <c r="L26" s="22">
        <v>348719</v>
      </c>
      <c r="M26" s="22">
        <v>352669</v>
      </c>
      <c r="N26" s="22">
        <v>1048955</v>
      </c>
      <c r="O26" s="22">
        <v>353072</v>
      </c>
      <c r="P26" s="22">
        <v>334257</v>
      </c>
      <c r="Q26" s="22">
        <v>337883</v>
      </c>
      <c r="R26" s="22">
        <v>1025212</v>
      </c>
      <c r="S26" s="22"/>
      <c r="T26" s="22"/>
      <c r="U26" s="22"/>
      <c r="V26" s="22"/>
      <c r="W26" s="22">
        <v>3033539</v>
      </c>
      <c r="X26" s="22">
        <v>2288174</v>
      </c>
      <c r="Y26" s="22">
        <v>745365</v>
      </c>
      <c r="Z26" s="23">
        <v>32.574664339337829</v>
      </c>
      <c r="AA26" s="20">
        <v>4058900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55896034</v>
      </c>
      <c r="D32" s="29">
        <f t="shared" ref="D32:Y32" si="0">SUM(D6:D31)</f>
        <v>0</v>
      </c>
      <c r="E32" s="30">
        <f t="shared" si="0"/>
        <v>45647900</v>
      </c>
      <c r="F32" s="31">
        <f t="shared" si="0"/>
        <v>65352900</v>
      </c>
      <c r="G32" s="31">
        <f t="shared" si="0"/>
        <v>5174506</v>
      </c>
      <c r="H32" s="31">
        <f t="shared" si="0"/>
        <v>4503852</v>
      </c>
      <c r="I32" s="31">
        <f t="shared" si="0"/>
        <v>5925119</v>
      </c>
      <c r="J32" s="31">
        <f t="shared" si="0"/>
        <v>15603477</v>
      </c>
      <c r="K32" s="31">
        <f t="shared" si="0"/>
        <v>5146134</v>
      </c>
      <c r="L32" s="31">
        <f t="shared" si="0"/>
        <v>5406309</v>
      </c>
      <c r="M32" s="31">
        <f t="shared" si="0"/>
        <v>7231389</v>
      </c>
      <c r="N32" s="31">
        <f t="shared" si="0"/>
        <v>17783832</v>
      </c>
      <c r="O32" s="31">
        <f t="shared" si="0"/>
        <v>5500272</v>
      </c>
      <c r="P32" s="31">
        <f t="shared" si="0"/>
        <v>3013791</v>
      </c>
      <c r="Q32" s="31">
        <f t="shared" si="0"/>
        <v>4647744</v>
      </c>
      <c r="R32" s="31">
        <f t="shared" si="0"/>
        <v>13161807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46549116</v>
      </c>
      <c r="X32" s="31">
        <f t="shared" si="0"/>
        <v>44239325</v>
      </c>
      <c r="Y32" s="31">
        <f t="shared" si="0"/>
        <v>2309791</v>
      </c>
      <c r="Z32" s="32">
        <f>+IF(X32&lt;&gt;0,+(Y32/X32)*100,0)</f>
        <v>5.2211262264964491</v>
      </c>
      <c r="AA32" s="29">
        <f>SUM(AA6:AA31)</f>
        <v>65352900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3632919</v>
      </c>
      <c r="D34" s="20"/>
      <c r="E34" s="21">
        <v>3868850</v>
      </c>
      <c r="F34" s="22">
        <v>3997050</v>
      </c>
      <c r="G34" s="22">
        <v>290384</v>
      </c>
      <c r="H34" s="22">
        <v>287015</v>
      </c>
      <c r="I34" s="22">
        <v>296200</v>
      </c>
      <c r="J34" s="22">
        <v>873599</v>
      </c>
      <c r="K34" s="22">
        <v>309846</v>
      </c>
      <c r="L34" s="22">
        <v>330125</v>
      </c>
      <c r="M34" s="22">
        <v>343898</v>
      </c>
      <c r="N34" s="22">
        <v>983869</v>
      </c>
      <c r="O34" s="22">
        <v>349964</v>
      </c>
      <c r="P34" s="22">
        <v>299005</v>
      </c>
      <c r="Q34" s="22">
        <v>306874</v>
      </c>
      <c r="R34" s="22">
        <v>955843</v>
      </c>
      <c r="S34" s="22"/>
      <c r="T34" s="22"/>
      <c r="U34" s="22"/>
      <c r="V34" s="22"/>
      <c r="W34" s="22">
        <v>2813311</v>
      </c>
      <c r="X34" s="22">
        <v>2903000</v>
      </c>
      <c r="Y34" s="22">
        <v>-89689</v>
      </c>
      <c r="Z34" s="23">
        <v>-3.0895280744057874</v>
      </c>
      <c r="AA34" s="20">
        <v>3997050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37845043</v>
      </c>
      <c r="D36" s="20"/>
      <c r="E36" s="21">
        <v>49961300</v>
      </c>
      <c r="F36" s="22">
        <v>49961300</v>
      </c>
      <c r="G36" s="22"/>
      <c r="H36" s="22">
        <v>6136490</v>
      </c>
      <c r="I36" s="22">
        <v>5691894</v>
      </c>
      <c r="J36" s="22">
        <v>11828384</v>
      </c>
      <c r="K36" s="22">
        <v>2965120</v>
      </c>
      <c r="L36" s="22"/>
      <c r="M36" s="22">
        <v>3166145</v>
      </c>
      <c r="N36" s="22">
        <v>6131265</v>
      </c>
      <c r="O36" s="22">
        <v>3943254</v>
      </c>
      <c r="P36" s="22">
        <v>6496371</v>
      </c>
      <c r="Q36" s="22">
        <v>2756909</v>
      </c>
      <c r="R36" s="22">
        <v>13196534</v>
      </c>
      <c r="S36" s="22"/>
      <c r="T36" s="22"/>
      <c r="U36" s="22"/>
      <c r="V36" s="22"/>
      <c r="W36" s="22">
        <v>31156183</v>
      </c>
      <c r="X36" s="22">
        <v>37470974</v>
      </c>
      <c r="Y36" s="22">
        <v>-6314791</v>
      </c>
      <c r="Z36" s="23">
        <v>-16.85248694095862</v>
      </c>
      <c r="AA36" s="20">
        <v>49961300</v>
      </c>
    </row>
    <row r="37" spans="1:27" ht="13.5" x14ac:dyDescent="0.25">
      <c r="A37" s="19" t="s">
        <v>63</v>
      </c>
      <c r="B37" s="15" t="s">
        <v>32</v>
      </c>
      <c r="C37" s="20">
        <v>44236</v>
      </c>
      <c r="D37" s="20"/>
      <c r="E37" s="21">
        <v>80000</v>
      </c>
      <c r="F37" s="22">
        <v>80000</v>
      </c>
      <c r="G37" s="22"/>
      <c r="H37" s="22"/>
      <c r="I37" s="22">
        <v>683</v>
      </c>
      <c r="J37" s="22">
        <v>683</v>
      </c>
      <c r="K37" s="22">
        <v>9047</v>
      </c>
      <c r="L37" s="22">
        <v>1536</v>
      </c>
      <c r="M37" s="22"/>
      <c r="N37" s="22">
        <v>10583</v>
      </c>
      <c r="O37" s="22"/>
      <c r="P37" s="22"/>
      <c r="Q37" s="22"/>
      <c r="R37" s="22"/>
      <c r="S37" s="22"/>
      <c r="T37" s="22"/>
      <c r="U37" s="22"/>
      <c r="V37" s="22"/>
      <c r="W37" s="22">
        <v>11266</v>
      </c>
      <c r="X37" s="22">
        <v>59999</v>
      </c>
      <c r="Y37" s="22">
        <v>-48733</v>
      </c>
      <c r="Z37" s="23">
        <v>-81.22302038367306</v>
      </c>
      <c r="AA37" s="20">
        <v>80000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3148650</v>
      </c>
      <c r="F38" s="22">
        <v>3148650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2361486</v>
      </c>
      <c r="Y38" s="22">
        <v>-2361486</v>
      </c>
      <c r="Z38" s="23">
        <v>-100</v>
      </c>
      <c r="AA38" s="20">
        <v>3148650</v>
      </c>
    </row>
    <row r="39" spans="1:27" ht="13.5" x14ac:dyDescent="0.25">
      <c r="A39" s="19" t="s">
        <v>65</v>
      </c>
      <c r="B39" s="15" t="s">
        <v>32</v>
      </c>
      <c r="C39" s="20">
        <v>2399475</v>
      </c>
      <c r="D39" s="20"/>
      <c r="E39" s="21">
        <v>1735960</v>
      </c>
      <c r="F39" s="22">
        <v>1735960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1301971</v>
      </c>
      <c r="Y39" s="22">
        <v>-1301971</v>
      </c>
      <c r="Z39" s="23">
        <v>-100</v>
      </c>
      <c r="AA39" s="20">
        <v>1735960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589885</v>
      </c>
      <c r="D41" s="20"/>
      <c r="E41" s="21">
        <v>2460000</v>
      </c>
      <c r="F41" s="22">
        <v>2335000</v>
      </c>
      <c r="G41" s="22">
        <v>252</v>
      </c>
      <c r="H41" s="22">
        <v>62185</v>
      </c>
      <c r="I41" s="22">
        <v>5152</v>
      </c>
      <c r="J41" s="22">
        <v>67589</v>
      </c>
      <c r="K41" s="22">
        <v>322</v>
      </c>
      <c r="L41" s="22">
        <v>128583</v>
      </c>
      <c r="M41" s="22">
        <v>66786</v>
      </c>
      <c r="N41" s="22">
        <v>195691</v>
      </c>
      <c r="O41" s="22">
        <v>231396</v>
      </c>
      <c r="P41" s="22">
        <v>15060</v>
      </c>
      <c r="Q41" s="22">
        <v>324831</v>
      </c>
      <c r="R41" s="22">
        <v>571287</v>
      </c>
      <c r="S41" s="22"/>
      <c r="T41" s="22"/>
      <c r="U41" s="22"/>
      <c r="V41" s="22"/>
      <c r="W41" s="22">
        <v>834567</v>
      </c>
      <c r="X41" s="22">
        <v>1813747</v>
      </c>
      <c r="Y41" s="22">
        <v>-979180</v>
      </c>
      <c r="Z41" s="23">
        <v>-53.986581369948503</v>
      </c>
      <c r="AA41" s="20">
        <v>2335000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200352</v>
      </c>
      <c r="D43" s="20"/>
      <c r="E43" s="21">
        <v>349850</v>
      </c>
      <c r="F43" s="22">
        <v>349850</v>
      </c>
      <c r="G43" s="22">
        <v>21954</v>
      </c>
      <c r="H43" s="22"/>
      <c r="I43" s="22">
        <v>18904</v>
      </c>
      <c r="J43" s="22">
        <v>40858</v>
      </c>
      <c r="K43" s="22">
        <v>12617</v>
      </c>
      <c r="L43" s="22">
        <v>77721</v>
      </c>
      <c r="M43" s="22">
        <v>341</v>
      </c>
      <c r="N43" s="22">
        <v>90679</v>
      </c>
      <c r="O43" s="22">
        <v>3440</v>
      </c>
      <c r="P43" s="22">
        <v>45415</v>
      </c>
      <c r="Q43" s="22"/>
      <c r="R43" s="22">
        <v>48855</v>
      </c>
      <c r="S43" s="22"/>
      <c r="T43" s="22"/>
      <c r="U43" s="22"/>
      <c r="V43" s="22"/>
      <c r="W43" s="22">
        <v>180392</v>
      </c>
      <c r="X43" s="22">
        <v>262388</v>
      </c>
      <c r="Y43" s="22">
        <v>-81996</v>
      </c>
      <c r="Z43" s="23">
        <v>-31.249904721252499</v>
      </c>
      <c r="AA43" s="20">
        <v>349850</v>
      </c>
    </row>
    <row r="44" spans="1:27" ht="13.5" x14ac:dyDescent="0.25">
      <c r="A44" s="19" t="s">
        <v>69</v>
      </c>
      <c r="B44" s="15" t="s">
        <v>32</v>
      </c>
      <c r="C44" s="20">
        <v>1223597</v>
      </c>
      <c r="D44" s="20"/>
      <c r="E44" s="21">
        <v>1674037</v>
      </c>
      <c r="F44" s="22">
        <v>1639037</v>
      </c>
      <c r="G44" s="22">
        <v>34544</v>
      </c>
      <c r="H44" s="22">
        <v>99716</v>
      </c>
      <c r="I44" s="22">
        <v>50417</v>
      </c>
      <c r="J44" s="22">
        <v>184677</v>
      </c>
      <c r="K44" s="22">
        <v>57652</v>
      </c>
      <c r="L44" s="22">
        <v>58533</v>
      </c>
      <c r="M44" s="22">
        <v>235748</v>
      </c>
      <c r="N44" s="22">
        <v>351933</v>
      </c>
      <c r="O44" s="22">
        <v>62640</v>
      </c>
      <c r="P44" s="22">
        <v>142556</v>
      </c>
      <c r="Q44" s="22">
        <v>105026</v>
      </c>
      <c r="R44" s="22">
        <v>310222</v>
      </c>
      <c r="S44" s="22"/>
      <c r="T44" s="22"/>
      <c r="U44" s="22"/>
      <c r="V44" s="22"/>
      <c r="W44" s="22">
        <v>846832</v>
      </c>
      <c r="X44" s="22">
        <v>1246775</v>
      </c>
      <c r="Y44" s="22">
        <v>-399943</v>
      </c>
      <c r="Z44" s="23">
        <v>-32.0782017605422</v>
      </c>
      <c r="AA44" s="20">
        <v>1639037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45935507</v>
      </c>
      <c r="D47" s="29">
        <f t="shared" ref="D47:Y47" si="1">SUM(D34:D46)</f>
        <v>0</v>
      </c>
      <c r="E47" s="30">
        <f t="shared" si="1"/>
        <v>63278647</v>
      </c>
      <c r="F47" s="31">
        <f t="shared" si="1"/>
        <v>63246847</v>
      </c>
      <c r="G47" s="31">
        <f t="shared" si="1"/>
        <v>347134</v>
      </c>
      <c r="H47" s="31">
        <f t="shared" si="1"/>
        <v>6585406</v>
      </c>
      <c r="I47" s="31">
        <f t="shared" si="1"/>
        <v>6063250</v>
      </c>
      <c r="J47" s="31">
        <f t="shared" si="1"/>
        <v>12995790</v>
      </c>
      <c r="K47" s="31">
        <f t="shared" si="1"/>
        <v>3354604</v>
      </c>
      <c r="L47" s="31">
        <f t="shared" si="1"/>
        <v>596498</v>
      </c>
      <c r="M47" s="31">
        <f t="shared" si="1"/>
        <v>3812918</v>
      </c>
      <c r="N47" s="31">
        <f t="shared" si="1"/>
        <v>7764020</v>
      </c>
      <c r="O47" s="31">
        <f t="shared" si="1"/>
        <v>4590694</v>
      </c>
      <c r="P47" s="31">
        <f t="shared" si="1"/>
        <v>6998407</v>
      </c>
      <c r="Q47" s="31">
        <f t="shared" si="1"/>
        <v>3493640</v>
      </c>
      <c r="R47" s="31">
        <f t="shared" si="1"/>
        <v>15082741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35842551</v>
      </c>
      <c r="X47" s="31">
        <f t="shared" si="1"/>
        <v>47420340</v>
      </c>
      <c r="Y47" s="31">
        <f t="shared" si="1"/>
        <v>-11577789</v>
      </c>
      <c r="Z47" s="32">
        <f>+IF(X47&lt;&gt;0,+(Y47/X47)*100,0)</f>
        <v>-24.415238271172242</v>
      </c>
      <c r="AA47" s="29">
        <f>SUM(AA34:AA46)</f>
        <v>63246847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9960527</v>
      </c>
      <c r="D48" s="39">
        <f t="shared" si="2"/>
        <v>0</v>
      </c>
      <c r="E48" s="40">
        <f t="shared" si="2"/>
        <v>-17630747</v>
      </c>
      <c r="F48" s="41">
        <f t="shared" si="2"/>
        <v>2106053</v>
      </c>
      <c r="G48" s="41">
        <f t="shared" si="2"/>
        <v>4827372</v>
      </c>
      <c r="H48" s="41">
        <f t="shared" si="2"/>
        <v>-2081554</v>
      </c>
      <c r="I48" s="41">
        <f t="shared" si="2"/>
        <v>-138131</v>
      </c>
      <c r="J48" s="41">
        <f t="shared" si="2"/>
        <v>2607687</v>
      </c>
      <c r="K48" s="41">
        <f t="shared" si="2"/>
        <v>1791530</v>
      </c>
      <c r="L48" s="41">
        <f t="shared" si="2"/>
        <v>4809811</v>
      </c>
      <c r="M48" s="41">
        <f t="shared" si="2"/>
        <v>3418471</v>
      </c>
      <c r="N48" s="41">
        <f t="shared" si="2"/>
        <v>10019812</v>
      </c>
      <c r="O48" s="41">
        <f t="shared" si="2"/>
        <v>909578</v>
      </c>
      <c r="P48" s="41">
        <f t="shared" si="2"/>
        <v>-3984616</v>
      </c>
      <c r="Q48" s="41">
        <f t="shared" si="2"/>
        <v>1154104</v>
      </c>
      <c r="R48" s="41">
        <f t="shared" si="2"/>
        <v>-1920934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10706565</v>
      </c>
      <c r="X48" s="41">
        <f t="shared" si="2"/>
        <v>-3181015</v>
      </c>
      <c r="Y48" s="41">
        <f t="shared" si="2"/>
        <v>13887580</v>
      </c>
      <c r="Z48" s="42">
        <f>+IF(X48&lt;&gt;0,+(Y48/X48)*100,0)</f>
        <v>-436.5770045095669</v>
      </c>
      <c r="AA48" s="39">
        <f>+AA32-AA47</f>
        <v>2106053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9960527</v>
      </c>
      <c r="D51" s="48">
        <f t="shared" si="3"/>
        <v>0</v>
      </c>
      <c r="E51" s="49">
        <f t="shared" si="3"/>
        <v>-17630747</v>
      </c>
      <c r="F51" s="50">
        <f t="shared" si="3"/>
        <v>2106053</v>
      </c>
      <c r="G51" s="50">
        <f t="shared" si="3"/>
        <v>4827372</v>
      </c>
      <c r="H51" s="50">
        <f t="shared" si="3"/>
        <v>-2081554</v>
      </c>
      <c r="I51" s="50">
        <f t="shared" si="3"/>
        <v>-138131</v>
      </c>
      <c r="J51" s="50">
        <f t="shared" si="3"/>
        <v>2607687</v>
      </c>
      <c r="K51" s="50">
        <f t="shared" si="3"/>
        <v>1791530</v>
      </c>
      <c r="L51" s="50">
        <f t="shared" si="3"/>
        <v>4809811</v>
      </c>
      <c r="M51" s="50">
        <f t="shared" si="3"/>
        <v>3418471</v>
      </c>
      <c r="N51" s="50">
        <f t="shared" si="3"/>
        <v>10019812</v>
      </c>
      <c r="O51" s="50">
        <f t="shared" si="3"/>
        <v>909578</v>
      </c>
      <c r="P51" s="50">
        <f t="shared" si="3"/>
        <v>-3984616</v>
      </c>
      <c r="Q51" s="50">
        <f t="shared" si="3"/>
        <v>1154104</v>
      </c>
      <c r="R51" s="50">
        <f t="shared" si="3"/>
        <v>-1920934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10706565</v>
      </c>
      <c r="X51" s="50">
        <f t="shared" si="3"/>
        <v>-3181015</v>
      </c>
      <c r="Y51" s="50">
        <f t="shared" si="3"/>
        <v>13887580</v>
      </c>
      <c r="Z51" s="51">
        <f>+IF(X51&lt;&gt;0,+(Y51/X51)*100,0)</f>
        <v>-436.5770045095669</v>
      </c>
      <c r="AA51" s="48">
        <f>SUM(AA48:AA50)</f>
        <v>2106053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9960527</v>
      </c>
      <c r="D53" s="54">
        <f>+D51-D52</f>
        <v>0</v>
      </c>
      <c r="E53" s="55">
        <f t="shared" si="4"/>
        <v>-17630747</v>
      </c>
      <c r="F53" s="56">
        <f t="shared" si="4"/>
        <v>2106053</v>
      </c>
      <c r="G53" s="56">
        <f t="shared" si="4"/>
        <v>4827372</v>
      </c>
      <c r="H53" s="56">
        <f t="shared" si="4"/>
        <v>-2081554</v>
      </c>
      <c r="I53" s="56">
        <f t="shared" si="4"/>
        <v>-138131</v>
      </c>
      <c r="J53" s="56">
        <f t="shared" si="4"/>
        <v>2607687</v>
      </c>
      <c r="K53" s="56">
        <f t="shared" si="4"/>
        <v>1791530</v>
      </c>
      <c r="L53" s="56">
        <f t="shared" si="4"/>
        <v>4809811</v>
      </c>
      <c r="M53" s="56">
        <f t="shared" si="4"/>
        <v>3418471</v>
      </c>
      <c r="N53" s="56">
        <f t="shared" si="4"/>
        <v>10019812</v>
      </c>
      <c r="O53" s="56">
        <f t="shared" si="4"/>
        <v>909578</v>
      </c>
      <c r="P53" s="56">
        <f t="shared" si="4"/>
        <v>-3984616</v>
      </c>
      <c r="Q53" s="56">
        <f t="shared" si="4"/>
        <v>1154104</v>
      </c>
      <c r="R53" s="56">
        <f t="shared" si="4"/>
        <v>-1920934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10706565</v>
      </c>
      <c r="X53" s="56">
        <f t="shared" si="4"/>
        <v>-3181015</v>
      </c>
      <c r="Y53" s="56">
        <f t="shared" si="4"/>
        <v>13887580</v>
      </c>
      <c r="Z53" s="57">
        <f>+IF(X53&lt;&gt;0,+(Y53/X53)*100,0)</f>
        <v>-436.5770045095669</v>
      </c>
      <c r="AA53" s="54">
        <f>+AA51-AA52</f>
        <v>2106053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9960527</v>
      </c>
      <c r="D56" s="48">
        <f>SUM(D53:D55)</f>
        <v>0</v>
      </c>
      <c r="E56" s="49">
        <f t="shared" si="5"/>
        <v>-17630747</v>
      </c>
      <c r="F56" s="50">
        <f t="shared" si="5"/>
        <v>2106053</v>
      </c>
      <c r="G56" s="50">
        <f t="shared" si="5"/>
        <v>4827372</v>
      </c>
      <c r="H56" s="50">
        <f t="shared" si="5"/>
        <v>-2081554</v>
      </c>
      <c r="I56" s="50">
        <f t="shared" si="5"/>
        <v>-138131</v>
      </c>
      <c r="J56" s="50">
        <f t="shared" si="5"/>
        <v>2607687</v>
      </c>
      <c r="K56" s="50">
        <f t="shared" si="5"/>
        <v>1791530</v>
      </c>
      <c r="L56" s="50">
        <f t="shared" si="5"/>
        <v>4809811</v>
      </c>
      <c r="M56" s="50">
        <f t="shared" si="5"/>
        <v>3418471</v>
      </c>
      <c r="N56" s="50">
        <f t="shared" si="5"/>
        <v>10019812</v>
      </c>
      <c r="O56" s="50">
        <f t="shared" si="5"/>
        <v>909578</v>
      </c>
      <c r="P56" s="50">
        <f t="shared" si="5"/>
        <v>-3984616</v>
      </c>
      <c r="Q56" s="50">
        <f t="shared" si="5"/>
        <v>1154104</v>
      </c>
      <c r="R56" s="50">
        <f t="shared" si="5"/>
        <v>-1920934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10706565</v>
      </c>
      <c r="X56" s="50">
        <f t="shared" si="5"/>
        <v>-3181015</v>
      </c>
      <c r="Y56" s="50">
        <f t="shared" si="5"/>
        <v>13887580</v>
      </c>
      <c r="Z56" s="51">
        <f>+IF(X56&lt;&gt;0,+(Y56/X56)*100,0)</f>
        <v>-436.5770045095669</v>
      </c>
      <c r="AA56" s="48">
        <f>SUM(AA53:AA55)</f>
        <v>2106053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9960527</v>
      </c>
      <c r="D59" s="65">
        <f>SUM(D56:D58)</f>
        <v>0</v>
      </c>
      <c r="E59" s="66">
        <f t="shared" si="6"/>
        <v>-17630747</v>
      </c>
      <c r="F59" s="67">
        <f t="shared" si="6"/>
        <v>2106053</v>
      </c>
      <c r="G59" s="67">
        <f t="shared" si="6"/>
        <v>4827372</v>
      </c>
      <c r="H59" s="67">
        <f t="shared" si="6"/>
        <v>-2081554</v>
      </c>
      <c r="I59" s="67">
        <f t="shared" si="6"/>
        <v>-138131</v>
      </c>
      <c r="J59" s="67">
        <f t="shared" si="6"/>
        <v>2607687</v>
      </c>
      <c r="K59" s="67">
        <f t="shared" si="6"/>
        <v>1791530</v>
      </c>
      <c r="L59" s="67">
        <f t="shared" si="6"/>
        <v>4809811</v>
      </c>
      <c r="M59" s="67">
        <f t="shared" si="6"/>
        <v>3418471</v>
      </c>
      <c r="N59" s="67">
        <f t="shared" si="6"/>
        <v>10019812</v>
      </c>
      <c r="O59" s="67">
        <f t="shared" si="6"/>
        <v>909578</v>
      </c>
      <c r="P59" s="67">
        <f t="shared" si="6"/>
        <v>-3984616</v>
      </c>
      <c r="Q59" s="67">
        <f t="shared" si="6"/>
        <v>1154104</v>
      </c>
      <c r="R59" s="67">
        <f t="shared" si="6"/>
        <v>-1920934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10706565</v>
      </c>
      <c r="X59" s="67">
        <f t="shared" si="6"/>
        <v>-3181015</v>
      </c>
      <c r="Y59" s="67">
        <f t="shared" si="6"/>
        <v>13887580</v>
      </c>
      <c r="Z59" s="68">
        <f>+IF(X59&lt;&gt;0,+(Y59/X59)*100,0)</f>
        <v>-436.5770045095669</v>
      </c>
      <c r="AA59" s="65">
        <f>SUM(AA56:AA58)</f>
        <v>2106053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91488684</v>
      </c>
      <c r="D6" s="20"/>
      <c r="E6" s="21">
        <v>130410518</v>
      </c>
      <c r="F6" s="22">
        <v>126878518</v>
      </c>
      <c r="G6" s="22">
        <v>11874</v>
      </c>
      <c r="H6" s="22">
        <v>388475</v>
      </c>
      <c r="I6" s="22">
        <v>8219724</v>
      </c>
      <c r="J6" s="22">
        <v>8620073</v>
      </c>
      <c r="K6" s="22">
        <v>8790914</v>
      </c>
      <c r="L6" s="22">
        <v>10911882</v>
      </c>
      <c r="M6" s="22">
        <v>7413179</v>
      </c>
      <c r="N6" s="22">
        <v>27115975</v>
      </c>
      <c r="O6" s="22">
        <v>9016814</v>
      </c>
      <c r="P6" s="22"/>
      <c r="Q6" s="22"/>
      <c r="R6" s="22">
        <v>9016814</v>
      </c>
      <c r="S6" s="22"/>
      <c r="T6" s="22"/>
      <c r="U6" s="22"/>
      <c r="V6" s="22"/>
      <c r="W6" s="22">
        <v>44752862</v>
      </c>
      <c r="X6" s="22">
        <v>95032995</v>
      </c>
      <c r="Y6" s="22">
        <v>-50280133</v>
      </c>
      <c r="Z6" s="23">
        <v>-52.908079977906617</v>
      </c>
      <c r="AA6" s="20">
        <v>126878518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1739</v>
      </c>
      <c r="D10" s="20"/>
      <c r="E10" s="21">
        <v>18000</v>
      </c>
      <c r="F10" s="22">
        <v>18000</v>
      </c>
      <c r="G10" s="22"/>
      <c r="H10" s="22"/>
      <c r="I10" s="22"/>
      <c r="J10" s="22"/>
      <c r="K10" s="22">
        <v>228</v>
      </c>
      <c r="L10" s="22"/>
      <c r="M10" s="22"/>
      <c r="N10" s="22">
        <v>228</v>
      </c>
      <c r="O10" s="22"/>
      <c r="P10" s="22"/>
      <c r="Q10" s="22"/>
      <c r="R10" s="22"/>
      <c r="S10" s="22"/>
      <c r="T10" s="22"/>
      <c r="U10" s="22"/>
      <c r="V10" s="22"/>
      <c r="W10" s="22">
        <v>228</v>
      </c>
      <c r="X10" s="22">
        <v>13500</v>
      </c>
      <c r="Y10" s="22">
        <v>-13272</v>
      </c>
      <c r="Z10" s="23">
        <v>-98.311111111111117</v>
      </c>
      <c r="AA10" s="20">
        <v>18000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2979920</v>
      </c>
      <c r="D13" s="20"/>
      <c r="E13" s="21">
        <v>1800000</v>
      </c>
      <c r="F13" s="22">
        <v>1800000</v>
      </c>
      <c r="G13" s="22"/>
      <c r="H13" s="22">
        <v>-62</v>
      </c>
      <c r="I13" s="22">
        <v>409234</v>
      </c>
      <c r="J13" s="22">
        <v>409172</v>
      </c>
      <c r="K13" s="22">
        <v>444001</v>
      </c>
      <c r="L13" s="22">
        <v>476533</v>
      </c>
      <c r="M13" s="22">
        <v>522879</v>
      </c>
      <c r="N13" s="22">
        <v>1443413</v>
      </c>
      <c r="O13" s="22">
        <v>540759</v>
      </c>
      <c r="P13" s="22"/>
      <c r="Q13" s="22"/>
      <c r="R13" s="22">
        <v>540759</v>
      </c>
      <c r="S13" s="22"/>
      <c r="T13" s="22"/>
      <c r="U13" s="22"/>
      <c r="V13" s="22"/>
      <c r="W13" s="22">
        <v>2393344</v>
      </c>
      <c r="X13" s="22">
        <v>1350000</v>
      </c>
      <c r="Y13" s="22">
        <v>1043344</v>
      </c>
      <c r="Z13" s="23">
        <v>77.284740740740745</v>
      </c>
      <c r="AA13" s="20">
        <v>1800000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33767</v>
      </c>
      <c r="D19" s="20"/>
      <c r="E19" s="21">
        <v>1</v>
      </c>
      <c r="F19" s="22">
        <v>1</v>
      </c>
      <c r="G19" s="22">
        <v>87</v>
      </c>
      <c r="H19" s="22"/>
      <c r="I19" s="22">
        <v>2942</v>
      </c>
      <c r="J19" s="22">
        <v>3029</v>
      </c>
      <c r="K19" s="22">
        <v>5417</v>
      </c>
      <c r="L19" s="22">
        <v>4713</v>
      </c>
      <c r="M19" s="22">
        <v>174</v>
      </c>
      <c r="N19" s="22">
        <v>10304</v>
      </c>
      <c r="O19" s="22">
        <v>1645</v>
      </c>
      <c r="P19" s="22"/>
      <c r="Q19" s="22"/>
      <c r="R19" s="22">
        <v>1645</v>
      </c>
      <c r="S19" s="22"/>
      <c r="T19" s="22"/>
      <c r="U19" s="22"/>
      <c r="V19" s="22"/>
      <c r="W19" s="22">
        <v>14978</v>
      </c>
      <c r="X19" s="22"/>
      <c r="Y19" s="22">
        <v>14978</v>
      </c>
      <c r="Z19" s="23"/>
      <c r="AA19" s="20">
        <v>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14022</v>
      </c>
      <c r="D23" s="20"/>
      <c r="E23" s="21">
        <v>1</v>
      </c>
      <c r="F23" s="22">
        <v>1</v>
      </c>
      <c r="G23" s="22"/>
      <c r="H23" s="22">
        <v>342</v>
      </c>
      <c r="I23" s="22"/>
      <c r="J23" s="22">
        <v>342</v>
      </c>
      <c r="K23" s="22"/>
      <c r="L23" s="22"/>
      <c r="M23" s="22"/>
      <c r="N23" s="22"/>
      <c r="O23" s="22">
        <v>1000</v>
      </c>
      <c r="P23" s="22"/>
      <c r="Q23" s="22"/>
      <c r="R23" s="22">
        <v>1000</v>
      </c>
      <c r="S23" s="22"/>
      <c r="T23" s="22"/>
      <c r="U23" s="22"/>
      <c r="V23" s="22"/>
      <c r="W23" s="22">
        <v>1342</v>
      </c>
      <c r="X23" s="22"/>
      <c r="Y23" s="22">
        <v>1342</v>
      </c>
      <c r="Z23" s="23"/>
      <c r="AA23" s="20">
        <v>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</v>
      </c>
      <c r="F25" s="22">
        <v>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94518132</v>
      </c>
      <c r="D32" s="29">
        <f t="shared" ref="D32:Y32" si="0">SUM(D6:D31)</f>
        <v>0</v>
      </c>
      <c r="E32" s="30">
        <f t="shared" si="0"/>
        <v>132228521</v>
      </c>
      <c r="F32" s="31">
        <f t="shared" si="0"/>
        <v>128696521</v>
      </c>
      <c r="G32" s="31">
        <f t="shared" si="0"/>
        <v>11961</v>
      </c>
      <c r="H32" s="31">
        <f t="shared" si="0"/>
        <v>388755</v>
      </c>
      <c r="I32" s="31">
        <f t="shared" si="0"/>
        <v>8631900</v>
      </c>
      <c r="J32" s="31">
        <f t="shared" si="0"/>
        <v>9032616</v>
      </c>
      <c r="K32" s="31">
        <f t="shared" si="0"/>
        <v>9240560</v>
      </c>
      <c r="L32" s="31">
        <f t="shared" si="0"/>
        <v>11393128</v>
      </c>
      <c r="M32" s="31">
        <f t="shared" si="0"/>
        <v>7936232</v>
      </c>
      <c r="N32" s="31">
        <f t="shared" si="0"/>
        <v>28569920</v>
      </c>
      <c r="O32" s="31">
        <f t="shared" si="0"/>
        <v>9560218</v>
      </c>
      <c r="P32" s="31">
        <f t="shared" si="0"/>
        <v>0</v>
      </c>
      <c r="Q32" s="31">
        <f t="shared" si="0"/>
        <v>0</v>
      </c>
      <c r="R32" s="31">
        <f t="shared" si="0"/>
        <v>9560218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47162754</v>
      </c>
      <c r="X32" s="31">
        <f t="shared" si="0"/>
        <v>96396495</v>
      </c>
      <c r="Y32" s="31">
        <f t="shared" si="0"/>
        <v>-49233741</v>
      </c>
      <c r="Z32" s="32">
        <f>+IF(X32&lt;&gt;0,+(Y32/X32)*100,0)</f>
        <v>-51.074202438584514</v>
      </c>
      <c r="AA32" s="29">
        <f>SUM(AA6:AA31)</f>
        <v>128696521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7060334</v>
      </c>
      <c r="D34" s="20"/>
      <c r="E34" s="21">
        <v>7703086</v>
      </c>
      <c r="F34" s="22">
        <v>7703086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5777316</v>
      </c>
      <c r="Y34" s="22">
        <v>-5777316</v>
      </c>
      <c r="Z34" s="23">
        <v>-100</v>
      </c>
      <c r="AA34" s="20">
        <v>7703086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92212166</v>
      </c>
      <c r="D36" s="20"/>
      <c r="E36" s="21">
        <v>94068165</v>
      </c>
      <c r="F36" s="22">
        <v>94068165</v>
      </c>
      <c r="G36" s="22"/>
      <c r="H36" s="22">
        <v>5235926</v>
      </c>
      <c r="I36" s="22">
        <v>13079205</v>
      </c>
      <c r="J36" s="22">
        <v>18315131</v>
      </c>
      <c r="K36" s="22">
        <v>9051551</v>
      </c>
      <c r="L36" s="22">
        <v>6320570</v>
      </c>
      <c r="M36" s="22">
        <v>12968990</v>
      </c>
      <c r="N36" s="22">
        <v>28341111</v>
      </c>
      <c r="O36" s="22"/>
      <c r="P36" s="22"/>
      <c r="Q36" s="22"/>
      <c r="R36" s="22"/>
      <c r="S36" s="22"/>
      <c r="T36" s="22"/>
      <c r="U36" s="22"/>
      <c r="V36" s="22"/>
      <c r="W36" s="22">
        <v>46656242</v>
      </c>
      <c r="X36" s="22">
        <v>70551126</v>
      </c>
      <c r="Y36" s="22">
        <v>-23894884</v>
      </c>
      <c r="Z36" s="23">
        <v>-33.868891050725395</v>
      </c>
      <c r="AA36" s="20">
        <v>94068165</v>
      </c>
    </row>
    <row r="37" spans="1:27" ht="13.5" x14ac:dyDescent="0.25">
      <c r="A37" s="19" t="s">
        <v>63</v>
      </c>
      <c r="B37" s="15" t="s">
        <v>32</v>
      </c>
      <c r="C37" s="20">
        <v>867106</v>
      </c>
      <c r="D37" s="20"/>
      <c r="E37" s="21">
        <v>380639</v>
      </c>
      <c r="F37" s="22">
        <v>1358274</v>
      </c>
      <c r="G37" s="22"/>
      <c r="H37" s="22"/>
      <c r="I37" s="22">
        <v>173864</v>
      </c>
      <c r="J37" s="22">
        <v>173864</v>
      </c>
      <c r="K37" s="22">
        <v>910</v>
      </c>
      <c r="L37" s="22">
        <v>44889</v>
      </c>
      <c r="M37" s="22">
        <v>69565</v>
      </c>
      <c r="N37" s="22">
        <v>115364</v>
      </c>
      <c r="O37" s="22"/>
      <c r="P37" s="22"/>
      <c r="Q37" s="22"/>
      <c r="R37" s="22"/>
      <c r="S37" s="22"/>
      <c r="T37" s="22"/>
      <c r="U37" s="22"/>
      <c r="V37" s="22"/>
      <c r="W37" s="22">
        <v>289228</v>
      </c>
      <c r="X37" s="22">
        <v>967994</v>
      </c>
      <c r="Y37" s="22">
        <v>-678766</v>
      </c>
      <c r="Z37" s="23">
        <v>-70.120889179065159</v>
      </c>
      <c r="AA37" s="20">
        <v>1358274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</v>
      </c>
      <c r="F38" s="22">
        <v>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</v>
      </c>
    </row>
    <row r="39" spans="1:27" ht="13.5" x14ac:dyDescent="0.25">
      <c r="A39" s="19" t="s">
        <v>65</v>
      </c>
      <c r="B39" s="15" t="s">
        <v>32</v>
      </c>
      <c r="C39" s="20">
        <v>67411</v>
      </c>
      <c r="D39" s="20"/>
      <c r="E39" s="21">
        <v>645860</v>
      </c>
      <c r="F39" s="22">
        <v>645860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484398</v>
      </c>
      <c r="Y39" s="22">
        <v>-484398</v>
      </c>
      <c r="Z39" s="23">
        <v>-100</v>
      </c>
      <c r="AA39" s="20">
        <v>645860</v>
      </c>
    </row>
    <row r="40" spans="1:27" ht="13.5" x14ac:dyDescent="0.25">
      <c r="A40" s="19" t="s">
        <v>40</v>
      </c>
      <c r="B40" s="15" t="s">
        <v>32</v>
      </c>
      <c r="C40" s="20">
        <v>93376</v>
      </c>
      <c r="D40" s="20"/>
      <c r="E40" s="21">
        <v>2</v>
      </c>
      <c r="F40" s="22">
        <v>43664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32751</v>
      </c>
      <c r="Y40" s="22">
        <v>-32751</v>
      </c>
      <c r="Z40" s="23">
        <v>-100</v>
      </c>
      <c r="AA40" s="20">
        <v>43664</v>
      </c>
    </row>
    <row r="41" spans="1:27" ht="13.5" x14ac:dyDescent="0.25">
      <c r="A41" s="19" t="s">
        <v>66</v>
      </c>
      <c r="B41" s="15" t="s">
        <v>32</v>
      </c>
      <c r="C41" s="20">
        <v>411939</v>
      </c>
      <c r="D41" s="20"/>
      <c r="E41" s="21">
        <v>1069211</v>
      </c>
      <c r="F41" s="22">
        <v>1742266</v>
      </c>
      <c r="G41" s="22"/>
      <c r="H41" s="22"/>
      <c r="I41" s="22"/>
      <c r="J41" s="22"/>
      <c r="K41" s="22"/>
      <c r="L41" s="22">
        <v>56543</v>
      </c>
      <c r="M41" s="22">
        <v>183791</v>
      </c>
      <c r="N41" s="22">
        <v>240334</v>
      </c>
      <c r="O41" s="22">
        <v>10600</v>
      </c>
      <c r="P41" s="22"/>
      <c r="Q41" s="22"/>
      <c r="R41" s="22">
        <v>10600</v>
      </c>
      <c r="S41" s="22"/>
      <c r="T41" s="22"/>
      <c r="U41" s="22"/>
      <c r="V41" s="22"/>
      <c r="W41" s="22">
        <v>250934</v>
      </c>
      <c r="X41" s="22">
        <v>1306701</v>
      </c>
      <c r="Y41" s="22">
        <v>-1055767</v>
      </c>
      <c r="Z41" s="23">
        <v>-80.796371932064019</v>
      </c>
      <c r="AA41" s="20">
        <v>1742266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7295830</v>
      </c>
      <c r="D44" s="20"/>
      <c r="E44" s="21">
        <v>4607938</v>
      </c>
      <c r="F44" s="22">
        <v>5935221</v>
      </c>
      <c r="G44" s="22"/>
      <c r="H44" s="22"/>
      <c r="I44" s="22">
        <v>395799</v>
      </c>
      <c r="J44" s="22">
        <v>395799</v>
      </c>
      <c r="K44" s="22">
        <v>258224</v>
      </c>
      <c r="L44" s="22">
        <v>288438</v>
      </c>
      <c r="M44" s="22">
        <v>596193</v>
      </c>
      <c r="N44" s="22">
        <v>1142855</v>
      </c>
      <c r="O44" s="22">
        <v>288814</v>
      </c>
      <c r="P44" s="22"/>
      <c r="Q44" s="22"/>
      <c r="R44" s="22">
        <v>288814</v>
      </c>
      <c r="S44" s="22"/>
      <c r="T44" s="22"/>
      <c r="U44" s="22"/>
      <c r="V44" s="22"/>
      <c r="W44" s="22">
        <v>1827468</v>
      </c>
      <c r="X44" s="22">
        <v>3954390</v>
      </c>
      <c r="Y44" s="22">
        <v>-2126922</v>
      </c>
      <c r="Z44" s="23">
        <v>-53.786348842678642</v>
      </c>
      <c r="AA44" s="20">
        <v>5935221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108008162</v>
      </c>
      <c r="D47" s="29">
        <f t="shared" ref="D47:Y47" si="1">SUM(D34:D46)</f>
        <v>0</v>
      </c>
      <c r="E47" s="30">
        <f t="shared" si="1"/>
        <v>108474902</v>
      </c>
      <c r="F47" s="31">
        <f t="shared" si="1"/>
        <v>111496537</v>
      </c>
      <c r="G47" s="31">
        <f t="shared" si="1"/>
        <v>0</v>
      </c>
      <c r="H47" s="31">
        <f t="shared" si="1"/>
        <v>5235926</v>
      </c>
      <c r="I47" s="31">
        <f t="shared" si="1"/>
        <v>13648868</v>
      </c>
      <c r="J47" s="31">
        <f t="shared" si="1"/>
        <v>18884794</v>
      </c>
      <c r="K47" s="31">
        <f t="shared" si="1"/>
        <v>9310685</v>
      </c>
      <c r="L47" s="31">
        <f t="shared" si="1"/>
        <v>6710440</v>
      </c>
      <c r="M47" s="31">
        <f t="shared" si="1"/>
        <v>13818539</v>
      </c>
      <c r="N47" s="31">
        <f t="shared" si="1"/>
        <v>29839664</v>
      </c>
      <c r="O47" s="31">
        <f t="shared" si="1"/>
        <v>299414</v>
      </c>
      <c r="P47" s="31">
        <f t="shared" si="1"/>
        <v>0</v>
      </c>
      <c r="Q47" s="31">
        <f t="shared" si="1"/>
        <v>0</v>
      </c>
      <c r="R47" s="31">
        <f t="shared" si="1"/>
        <v>299414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49023872</v>
      </c>
      <c r="X47" s="31">
        <f t="shared" si="1"/>
        <v>83074676</v>
      </c>
      <c r="Y47" s="31">
        <f t="shared" si="1"/>
        <v>-34050804</v>
      </c>
      <c r="Z47" s="32">
        <f>+IF(X47&lt;&gt;0,+(Y47/X47)*100,0)</f>
        <v>-40.98818754345789</v>
      </c>
      <c r="AA47" s="29">
        <f>SUM(AA34:AA46)</f>
        <v>111496537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-13490030</v>
      </c>
      <c r="D48" s="39">
        <f t="shared" si="2"/>
        <v>0</v>
      </c>
      <c r="E48" s="40">
        <f t="shared" si="2"/>
        <v>23753619</v>
      </c>
      <c r="F48" s="41">
        <f t="shared" si="2"/>
        <v>17199984</v>
      </c>
      <c r="G48" s="41">
        <f t="shared" si="2"/>
        <v>11961</v>
      </c>
      <c r="H48" s="41">
        <f t="shared" si="2"/>
        <v>-4847171</v>
      </c>
      <c r="I48" s="41">
        <f t="shared" si="2"/>
        <v>-5016968</v>
      </c>
      <c r="J48" s="41">
        <f t="shared" si="2"/>
        <v>-9852178</v>
      </c>
      <c r="K48" s="41">
        <f t="shared" si="2"/>
        <v>-70125</v>
      </c>
      <c r="L48" s="41">
        <f t="shared" si="2"/>
        <v>4682688</v>
      </c>
      <c r="M48" s="41">
        <f t="shared" si="2"/>
        <v>-5882307</v>
      </c>
      <c r="N48" s="41">
        <f t="shared" si="2"/>
        <v>-1269744</v>
      </c>
      <c r="O48" s="41">
        <f t="shared" si="2"/>
        <v>9260804</v>
      </c>
      <c r="P48" s="41">
        <f t="shared" si="2"/>
        <v>0</v>
      </c>
      <c r="Q48" s="41">
        <f t="shared" si="2"/>
        <v>0</v>
      </c>
      <c r="R48" s="41">
        <f t="shared" si="2"/>
        <v>9260804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-1861118</v>
      </c>
      <c r="X48" s="41">
        <f t="shared" si="2"/>
        <v>13321819</v>
      </c>
      <c r="Y48" s="41">
        <f t="shared" si="2"/>
        <v>-15182937</v>
      </c>
      <c r="Z48" s="42">
        <f>+IF(X48&lt;&gt;0,+(Y48/X48)*100,0)</f>
        <v>-113.9704495309537</v>
      </c>
      <c r="AA48" s="39">
        <f>+AA32-AA47</f>
        <v>17199984</v>
      </c>
    </row>
    <row r="49" spans="1:27" ht="25.5" x14ac:dyDescent="0.25">
      <c r="A49" s="43" t="s">
        <v>74</v>
      </c>
      <c r="B49" s="15" t="s">
        <v>32</v>
      </c>
      <c r="C49" s="20">
        <v>-868650</v>
      </c>
      <c r="D49" s="20"/>
      <c r="E49" s="21">
        <v>8825001</v>
      </c>
      <c r="F49" s="22">
        <v>8825001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6618753</v>
      </c>
      <c r="Y49" s="22">
        <v>-6618753</v>
      </c>
      <c r="Z49" s="23">
        <v>-100</v>
      </c>
      <c r="AA49" s="20">
        <v>8825001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-14358680</v>
      </c>
      <c r="D51" s="48">
        <f t="shared" si="3"/>
        <v>0</v>
      </c>
      <c r="E51" s="49">
        <f t="shared" si="3"/>
        <v>32578620</v>
      </c>
      <c r="F51" s="50">
        <f t="shared" si="3"/>
        <v>26024985</v>
      </c>
      <c r="G51" s="50">
        <f t="shared" si="3"/>
        <v>11961</v>
      </c>
      <c r="H51" s="50">
        <f t="shared" si="3"/>
        <v>-4847171</v>
      </c>
      <c r="I51" s="50">
        <f t="shared" si="3"/>
        <v>-5016968</v>
      </c>
      <c r="J51" s="50">
        <f t="shared" si="3"/>
        <v>-9852178</v>
      </c>
      <c r="K51" s="50">
        <f t="shared" si="3"/>
        <v>-70125</v>
      </c>
      <c r="L51" s="50">
        <f t="shared" si="3"/>
        <v>4682688</v>
      </c>
      <c r="M51" s="50">
        <f t="shared" si="3"/>
        <v>-5882307</v>
      </c>
      <c r="N51" s="50">
        <f t="shared" si="3"/>
        <v>-1269744</v>
      </c>
      <c r="O51" s="50">
        <f t="shared" si="3"/>
        <v>9260804</v>
      </c>
      <c r="P51" s="50">
        <f t="shared" si="3"/>
        <v>0</v>
      </c>
      <c r="Q51" s="50">
        <f t="shared" si="3"/>
        <v>0</v>
      </c>
      <c r="R51" s="50">
        <f t="shared" si="3"/>
        <v>9260804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-1861118</v>
      </c>
      <c r="X51" s="50">
        <f t="shared" si="3"/>
        <v>19940572</v>
      </c>
      <c r="Y51" s="50">
        <f t="shared" si="3"/>
        <v>-21801690</v>
      </c>
      <c r="Z51" s="51">
        <f>+IF(X51&lt;&gt;0,+(Y51/X51)*100,0)</f>
        <v>-109.33332303606937</v>
      </c>
      <c r="AA51" s="48">
        <f>SUM(AA48:AA50)</f>
        <v>26024985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-14358680</v>
      </c>
      <c r="D53" s="54">
        <f>+D51-D52</f>
        <v>0</v>
      </c>
      <c r="E53" s="55">
        <f t="shared" si="4"/>
        <v>32578620</v>
      </c>
      <c r="F53" s="56">
        <f t="shared" si="4"/>
        <v>26024985</v>
      </c>
      <c r="G53" s="56">
        <f t="shared" si="4"/>
        <v>11961</v>
      </c>
      <c r="H53" s="56">
        <f t="shared" si="4"/>
        <v>-4847171</v>
      </c>
      <c r="I53" s="56">
        <f t="shared" si="4"/>
        <v>-5016968</v>
      </c>
      <c r="J53" s="56">
        <f t="shared" si="4"/>
        <v>-9852178</v>
      </c>
      <c r="K53" s="56">
        <f t="shared" si="4"/>
        <v>-70125</v>
      </c>
      <c r="L53" s="56">
        <f t="shared" si="4"/>
        <v>4682688</v>
      </c>
      <c r="M53" s="56">
        <f t="shared" si="4"/>
        <v>-5882307</v>
      </c>
      <c r="N53" s="56">
        <f t="shared" si="4"/>
        <v>-1269744</v>
      </c>
      <c r="O53" s="56">
        <f t="shared" si="4"/>
        <v>9260804</v>
      </c>
      <c r="P53" s="56">
        <f t="shared" si="4"/>
        <v>0</v>
      </c>
      <c r="Q53" s="56">
        <f t="shared" si="4"/>
        <v>0</v>
      </c>
      <c r="R53" s="56">
        <f t="shared" si="4"/>
        <v>9260804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-1861118</v>
      </c>
      <c r="X53" s="56">
        <f t="shared" si="4"/>
        <v>19940572</v>
      </c>
      <c r="Y53" s="56">
        <f t="shared" si="4"/>
        <v>-21801690</v>
      </c>
      <c r="Z53" s="57">
        <f>+IF(X53&lt;&gt;0,+(Y53/X53)*100,0)</f>
        <v>-109.33332303606937</v>
      </c>
      <c r="AA53" s="54">
        <f>+AA51-AA52</f>
        <v>26024985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-14358680</v>
      </c>
      <c r="D56" s="48">
        <f>SUM(D53:D55)</f>
        <v>0</v>
      </c>
      <c r="E56" s="49">
        <f t="shared" si="5"/>
        <v>32578620</v>
      </c>
      <c r="F56" s="50">
        <f t="shared" si="5"/>
        <v>26024985</v>
      </c>
      <c r="G56" s="50">
        <f t="shared" si="5"/>
        <v>11961</v>
      </c>
      <c r="H56" s="50">
        <f t="shared" si="5"/>
        <v>-4847171</v>
      </c>
      <c r="I56" s="50">
        <f t="shared" si="5"/>
        <v>-5016968</v>
      </c>
      <c r="J56" s="50">
        <f t="shared" si="5"/>
        <v>-9852178</v>
      </c>
      <c r="K56" s="50">
        <f t="shared" si="5"/>
        <v>-70125</v>
      </c>
      <c r="L56" s="50">
        <f t="shared" si="5"/>
        <v>4682688</v>
      </c>
      <c r="M56" s="50">
        <f t="shared" si="5"/>
        <v>-5882307</v>
      </c>
      <c r="N56" s="50">
        <f t="shared" si="5"/>
        <v>-1269744</v>
      </c>
      <c r="O56" s="50">
        <f t="shared" si="5"/>
        <v>9260804</v>
      </c>
      <c r="P56" s="50">
        <f t="shared" si="5"/>
        <v>0</v>
      </c>
      <c r="Q56" s="50">
        <f t="shared" si="5"/>
        <v>0</v>
      </c>
      <c r="R56" s="50">
        <f t="shared" si="5"/>
        <v>9260804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-1861118</v>
      </c>
      <c r="X56" s="50">
        <f t="shared" si="5"/>
        <v>19940572</v>
      </c>
      <c r="Y56" s="50">
        <f t="shared" si="5"/>
        <v>-21801690</v>
      </c>
      <c r="Z56" s="51">
        <f>+IF(X56&lt;&gt;0,+(Y56/X56)*100,0)</f>
        <v>-109.33332303606937</v>
      </c>
      <c r="AA56" s="48">
        <f>SUM(AA53:AA55)</f>
        <v>26024985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-14358680</v>
      </c>
      <c r="D59" s="65">
        <f>SUM(D56:D58)</f>
        <v>0</v>
      </c>
      <c r="E59" s="66">
        <f t="shared" si="6"/>
        <v>32578620</v>
      </c>
      <c r="F59" s="67">
        <f t="shared" si="6"/>
        <v>26024985</v>
      </c>
      <c r="G59" s="67">
        <f t="shared" si="6"/>
        <v>11961</v>
      </c>
      <c r="H59" s="67">
        <f t="shared" si="6"/>
        <v>-4847171</v>
      </c>
      <c r="I59" s="67">
        <f t="shared" si="6"/>
        <v>-5016968</v>
      </c>
      <c r="J59" s="67">
        <f t="shared" si="6"/>
        <v>-9852178</v>
      </c>
      <c r="K59" s="67">
        <f t="shared" si="6"/>
        <v>-70125</v>
      </c>
      <c r="L59" s="67">
        <f t="shared" si="6"/>
        <v>4682688</v>
      </c>
      <c r="M59" s="67">
        <f t="shared" si="6"/>
        <v>-5882307</v>
      </c>
      <c r="N59" s="67">
        <f t="shared" si="6"/>
        <v>-1269744</v>
      </c>
      <c r="O59" s="67">
        <f t="shared" si="6"/>
        <v>9260804</v>
      </c>
      <c r="P59" s="67">
        <f t="shared" si="6"/>
        <v>0</v>
      </c>
      <c r="Q59" s="67">
        <f t="shared" si="6"/>
        <v>0</v>
      </c>
      <c r="R59" s="67">
        <f t="shared" si="6"/>
        <v>9260804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-1861118</v>
      </c>
      <c r="X59" s="67">
        <f t="shared" si="6"/>
        <v>19940572</v>
      </c>
      <c r="Y59" s="67">
        <f t="shared" si="6"/>
        <v>-21801690</v>
      </c>
      <c r="Z59" s="68">
        <f>+IF(X59&lt;&gt;0,+(Y59/X59)*100,0)</f>
        <v>-109.33332303606937</v>
      </c>
      <c r="AA59" s="65">
        <f>SUM(AA56:AA58)</f>
        <v>26024985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10289756</v>
      </c>
      <c r="D6" s="20"/>
      <c r="E6" s="21">
        <v>11532555</v>
      </c>
      <c r="F6" s="22">
        <v>11532555</v>
      </c>
      <c r="G6" s="22"/>
      <c r="H6" s="22"/>
      <c r="I6" s="22">
        <v>1159318</v>
      </c>
      <c r="J6" s="22">
        <v>1159318</v>
      </c>
      <c r="K6" s="22">
        <v>858922</v>
      </c>
      <c r="L6" s="22"/>
      <c r="M6" s="22">
        <v>670366</v>
      </c>
      <c r="N6" s="22">
        <v>1529288</v>
      </c>
      <c r="O6" s="22"/>
      <c r="P6" s="22"/>
      <c r="Q6" s="22">
        <v>1032179</v>
      </c>
      <c r="R6" s="22">
        <v>1032179</v>
      </c>
      <c r="S6" s="22"/>
      <c r="T6" s="22"/>
      <c r="U6" s="22"/>
      <c r="V6" s="22"/>
      <c r="W6" s="22">
        <v>3720785</v>
      </c>
      <c r="X6" s="22">
        <v>8649423</v>
      </c>
      <c r="Y6" s="22">
        <v>-4928638</v>
      </c>
      <c r="Z6" s="23">
        <v>-56.982275002621563</v>
      </c>
      <c r="AA6" s="20">
        <v>11532555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10289756</v>
      </c>
      <c r="D32" s="29">
        <f t="shared" ref="D32:Y32" si="0">SUM(D6:D31)</f>
        <v>0</v>
      </c>
      <c r="E32" s="30">
        <f t="shared" si="0"/>
        <v>11532555</v>
      </c>
      <c r="F32" s="31">
        <f t="shared" si="0"/>
        <v>11532555</v>
      </c>
      <c r="G32" s="31">
        <f t="shared" si="0"/>
        <v>0</v>
      </c>
      <c r="H32" s="31">
        <f t="shared" si="0"/>
        <v>0</v>
      </c>
      <c r="I32" s="31">
        <f t="shared" si="0"/>
        <v>1159318</v>
      </c>
      <c r="J32" s="31">
        <f t="shared" si="0"/>
        <v>1159318</v>
      </c>
      <c r="K32" s="31">
        <f t="shared" si="0"/>
        <v>858922</v>
      </c>
      <c r="L32" s="31">
        <f t="shared" si="0"/>
        <v>0</v>
      </c>
      <c r="M32" s="31">
        <f t="shared" si="0"/>
        <v>670366</v>
      </c>
      <c r="N32" s="31">
        <f t="shared" si="0"/>
        <v>1529288</v>
      </c>
      <c r="O32" s="31">
        <f t="shared" si="0"/>
        <v>0</v>
      </c>
      <c r="P32" s="31">
        <f t="shared" si="0"/>
        <v>0</v>
      </c>
      <c r="Q32" s="31">
        <f t="shared" si="0"/>
        <v>1032179</v>
      </c>
      <c r="R32" s="31">
        <f t="shared" si="0"/>
        <v>1032179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3720785</v>
      </c>
      <c r="X32" s="31">
        <f t="shared" si="0"/>
        <v>8649423</v>
      </c>
      <c r="Y32" s="31">
        <f t="shared" si="0"/>
        <v>-4928638</v>
      </c>
      <c r="Z32" s="32">
        <f>+IF(X32&lt;&gt;0,+(Y32/X32)*100,0)</f>
        <v>-56.982275002621563</v>
      </c>
      <c r="AA32" s="29">
        <f>SUM(AA6:AA31)</f>
        <v>11532555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1635735</v>
      </c>
      <c r="D34" s="20"/>
      <c r="E34" s="21">
        <v>1452812</v>
      </c>
      <c r="F34" s="22">
        <v>1452812</v>
      </c>
      <c r="G34" s="22"/>
      <c r="H34" s="22"/>
      <c r="I34" s="22">
        <v>86271</v>
      </c>
      <c r="J34" s="22">
        <v>86271</v>
      </c>
      <c r="K34" s="22">
        <v>86582</v>
      </c>
      <c r="L34" s="22"/>
      <c r="M34" s="22"/>
      <c r="N34" s="22">
        <v>86582</v>
      </c>
      <c r="O34" s="22"/>
      <c r="P34" s="22"/>
      <c r="Q34" s="22">
        <v>91529</v>
      </c>
      <c r="R34" s="22">
        <v>91529</v>
      </c>
      <c r="S34" s="22"/>
      <c r="T34" s="22"/>
      <c r="U34" s="22"/>
      <c r="V34" s="22"/>
      <c r="W34" s="22">
        <v>264382</v>
      </c>
      <c r="X34" s="22">
        <v>1089612</v>
      </c>
      <c r="Y34" s="22">
        <v>-825230</v>
      </c>
      <c r="Z34" s="23">
        <v>-75.736133596179187</v>
      </c>
      <c r="AA34" s="20">
        <v>1452812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14204711</v>
      </c>
      <c r="D36" s="20"/>
      <c r="E36" s="21">
        <v>19000000</v>
      </c>
      <c r="F36" s="22">
        <v>19000000</v>
      </c>
      <c r="G36" s="22"/>
      <c r="H36" s="22"/>
      <c r="I36" s="22">
        <v>317424</v>
      </c>
      <c r="J36" s="22">
        <v>317424</v>
      </c>
      <c r="K36" s="22">
        <v>560058</v>
      </c>
      <c r="L36" s="22"/>
      <c r="M36" s="22">
        <v>2648968</v>
      </c>
      <c r="N36" s="22">
        <v>3209026</v>
      </c>
      <c r="O36" s="22"/>
      <c r="P36" s="22"/>
      <c r="Q36" s="22">
        <v>3130989</v>
      </c>
      <c r="R36" s="22">
        <v>3130989</v>
      </c>
      <c r="S36" s="22"/>
      <c r="T36" s="22"/>
      <c r="U36" s="22"/>
      <c r="V36" s="22"/>
      <c r="W36" s="22">
        <v>6657439</v>
      </c>
      <c r="X36" s="22">
        <v>14249997</v>
      </c>
      <c r="Y36" s="22">
        <v>-7592558</v>
      </c>
      <c r="Z36" s="23">
        <v>-53.281119989007721</v>
      </c>
      <c r="AA36" s="20">
        <v>19000000</v>
      </c>
    </row>
    <row r="37" spans="1:27" ht="13.5" x14ac:dyDescent="0.25">
      <c r="A37" s="19" t="s">
        <v>63</v>
      </c>
      <c r="B37" s="15" t="s">
        <v>32</v>
      </c>
      <c r="C37" s="20">
        <v>150456</v>
      </c>
      <c r="D37" s="20"/>
      <c r="E37" s="21">
        <v>274050</v>
      </c>
      <c r="F37" s="22">
        <v>274050</v>
      </c>
      <c r="G37" s="22"/>
      <c r="H37" s="22"/>
      <c r="I37" s="22">
        <v>14998</v>
      </c>
      <c r="J37" s="22">
        <v>14998</v>
      </c>
      <c r="K37" s="22">
        <v>8589</v>
      </c>
      <c r="L37" s="22"/>
      <c r="M37" s="22">
        <v>8032</v>
      </c>
      <c r="N37" s="22">
        <v>16621</v>
      </c>
      <c r="O37" s="22"/>
      <c r="P37" s="22"/>
      <c r="Q37" s="22">
        <v>9493</v>
      </c>
      <c r="R37" s="22">
        <v>9493</v>
      </c>
      <c r="S37" s="22"/>
      <c r="T37" s="22"/>
      <c r="U37" s="22"/>
      <c r="V37" s="22"/>
      <c r="W37" s="22">
        <v>41112</v>
      </c>
      <c r="X37" s="22">
        <v>205542</v>
      </c>
      <c r="Y37" s="22">
        <v>-164430</v>
      </c>
      <c r="Z37" s="23">
        <v>-79.998248533146509</v>
      </c>
      <c r="AA37" s="20">
        <v>274050</v>
      </c>
    </row>
    <row r="38" spans="1:27" ht="13.5" x14ac:dyDescent="0.25">
      <c r="A38" s="19" t="s">
        <v>64</v>
      </c>
      <c r="B38" s="15" t="s">
        <v>32</v>
      </c>
      <c r="C38" s="20">
        <v>850000</v>
      </c>
      <c r="D38" s="20"/>
      <c r="E38" s="21">
        <v>472523</v>
      </c>
      <c r="F38" s="22">
        <v>472523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354393</v>
      </c>
      <c r="Y38" s="22">
        <v>-354393</v>
      </c>
      <c r="Z38" s="23">
        <v>-100</v>
      </c>
      <c r="AA38" s="20">
        <v>472523</v>
      </c>
    </row>
    <row r="39" spans="1:27" ht="13.5" x14ac:dyDescent="0.25">
      <c r="A39" s="19" t="s">
        <v>65</v>
      </c>
      <c r="B39" s="15" t="s">
        <v>32</v>
      </c>
      <c r="C39" s="20">
        <v>832000</v>
      </c>
      <c r="D39" s="20"/>
      <c r="E39" s="21">
        <v>876960</v>
      </c>
      <c r="F39" s="22">
        <v>876960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657720</v>
      </c>
      <c r="Y39" s="22">
        <v>-657720</v>
      </c>
      <c r="Z39" s="23">
        <v>-100</v>
      </c>
      <c r="AA39" s="20">
        <v>876960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358047</v>
      </c>
      <c r="D41" s="20"/>
      <c r="E41" s="21">
        <v>607500</v>
      </c>
      <c r="F41" s="22">
        <v>607500</v>
      </c>
      <c r="G41" s="22"/>
      <c r="H41" s="22"/>
      <c r="I41" s="22">
        <v>36590</v>
      </c>
      <c r="J41" s="22">
        <v>36590</v>
      </c>
      <c r="K41" s="22">
        <v>1645</v>
      </c>
      <c r="L41" s="22"/>
      <c r="M41" s="22">
        <v>38541</v>
      </c>
      <c r="N41" s="22">
        <v>40186</v>
      </c>
      <c r="O41" s="22"/>
      <c r="P41" s="22"/>
      <c r="Q41" s="22">
        <v>18155</v>
      </c>
      <c r="R41" s="22">
        <v>18155</v>
      </c>
      <c r="S41" s="22"/>
      <c r="T41" s="22"/>
      <c r="U41" s="22"/>
      <c r="V41" s="22"/>
      <c r="W41" s="22">
        <v>94931</v>
      </c>
      <c r="X41" s="22">
        <v>455616</v>
      </c>
      <c r="Y41" s="22">
        <v>-360685</v>
      </c>
      <c r="Z41" s="23">
        <v>-79.16425235285854</v>
      </c>
      <c r="AA41" s="20">
        <v>607500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2069123</v>
      </c>
      <c r="D44" s="20"/>
      <c r="E44" s="21">
        <v>2544012</v>
      </c>
      <c r="F44" s="22">
        <v>2544012</v>
      </c>
      <c r="G44" s="22"/>
      <c r="H44" s="22"/>
      <c r="I44" s="22">
        <v>256903</v>
      </c>
      <c r="J44" s="22">
        <v>256903</v>
      </c>
      <c r="K44" s="22">
        <v>156720</v>
      </c>
      <c r="L44" s="22"/>
      <c r="M44" s="22">
        <v>120304</v>
      </c>
      <c r="N44" s="22">
        <v>277024</v>
      </c>
      <c r="O44" s="22"/>
      <c r="P44" s="22"/>
      <c r="Q44" s="22">
        <v>278590</v>
      </c>
      <c r="R44" s="22">
        <v>278590</v>
      </c>
      <c r="S44" s="22"/>
      <c r="T44" s="22"/>
      <c r="U44" s="22"/>
      <c r="V44" s="22"/>
      <c r="W44" s="22">
        <v>812517</v>
      </c>
      <c r="X44" s="22">
        <v>1908000</v>
      </c>
      <c r="Y44" s="22">
        <v>-1095483</v>
      </c>
      <c r="Z44" s="23">
        <v>-57.415251572327044</v>
      </c>
      <c r="AA44" s="20">
        <v>2544012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20100072</v>
      </c>
      <c r="D47" s="29">
        <f t="shared" ref="D47:Y47" si="1">SUM(D34:D46)</f>
        <v>0</v>
      </c>
      <c r="E47" s="30">
        <f t="shared" si="1"/>
        <v>25227857</v>
      </c>
      <c r="F47" s="31">
        <f t="shared" si="1"/>
        <v>25227857</v>
      </c>
      <c r="G47" s="31">
        <f t="shared" si="1"/>
        <v>0</v>
      </c>
      <c r="H47" s="31">
        <f t="shared" si="1"/>
        <v>0</v>
      </c>
      <c r="I47" s="31">
        <f t="shared" si="1"/>
        <v>712186</v>
      </c>
      <c r="J47" s="31">
        <f t="shared" si="1"/>
        <v>712186</v>
      </c>
      <c r="K47" s="31">
        <f t="shared" si="1"/>
        <v>813594</v>
      </c>
      <c r="L47" s="31">
        <f t="shared" si="1"/>
        <v>0</v>
      </c>
      <c r="M47" s="31">
        <f t="shared" si="1"/>
        <v>2815845</v>
      </c>
      <c r="N47" s="31">
        <f t="shared" si="1"/>
        <v>3629439</v>
      </c>
      <c r="O47" s="31">
        <f t="shared" si="1"/>
        <v>0</v>
      </c>
      <c r="P47" s="31">
        <f t="shared" si="1"/>
        <v>0</v>
      </c>
      <c r="Q47" s="31">
        <f t="shared" si="1"/>
        <v>3528756</v>
      </c>
      <c r="R47" s="31">
        <f t="shared" si="1"/>
        <v>3528756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7870381</v>
      </c>
      <c r="X47" s="31">
        <f t="shared" si="1"/>
        <v>18920880</v>
      </c>
      <c r="Y47" s="31">
        <f t="shared" si="1"/>
        <v>-11050499</v>
      </c>
      <c r="Z47" s="32">
        <f>+IF(X47&lt;&gt;0,+(Y47/X47)*100,0)</f>
        <v>-58.403726465153838</v>
      </c>
      <c r="AA47" s="29">
        <f>SUM(AA34:AA46)</f>
        <v>25227857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-9810316</v>
      </c>
      <c r="D48" s="39">
        <f t="shared" si="2"/>
        <v>0</v>
      </c>
      <c r="E48" s="40">
        <f t="shared" si="2"/>
        <v>-13695302</v>
      </c>
      <c r="F48" s="41">
        <f t="shared" si="2"/>
        <v>-13695302</v>
      </c>
      <c r="G48" s="41">
        <f t="shared" si="2"/>
        <v>0</v>
      </c>
      <c r="H48" s="41">
        <f t="shared" si="2"/>
        <v>0</v>
      </c>
      <c r="I48" s="41">
        <f t="shared" si="2"/>
        <v>447132</v>
      </c>
      <c r="J48" s="41">
        <f t="shared" si="2"/>
        <v>447132</v>
      </c>
      <c r="K48" s="41">
        <f t="shared" si="2"/>
        <v>45328</v>
      </c>
      <c r="L48" s="41">
        <f t="shared" si="2"/>
        <v>0</v>
      </c>
      <c r="M48" s="41">
        <f t="shared" si="2"/>
        <v>-2145479</v>
      </c>
      <c r="N48" s="41">
        <f t="shared" si="2"/>
        <v>-2100151</v>
      </c>
      <c r="O48" s="41">
        <f t="shared" si="2"/>
        <v>0</v>
      </c>
      <c r="P48" s="41">
        <f t="shared" si="2"/>
        <v>0</v>
      </c>
      <c r="Q48" s="41">
        <f t="shared" si="2"/>
        <v>-2496577</v>
      </c>
      <c r="R48" s="41">
        <f t="shared" si="2"/>
        <v>-2496577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-4149596</v>
      </c>
      <c r="X48" s="41">
        <f t="shared" si="2"/>
        <v>-10271457</v>
      </c>
      <c r="Y48" s="41">
        <f t="shared" si="2"/>
        <v>6121861</v>
      </c>
      <c r="Z48" s="42">
        <f>+IF(X48&lt;&gt;0,+(Y48/X48)*100,0)</f>
        <v>-59.600707085664673</v>
      </c>
      <c r="AA48" s="39">
        <f>+AA32-AA47</f>
        <v>-13695302</v>
      </c>
    </row>
    <row r="49" spans="1:27" ht="25.5" x14ac:dyDescent="0.25">
      <c r="A49" s="43" t="s">
        <v>74</v>
      </c>
      <c r="B49" s="15" t="s">
        <v>32</v>
      </c>
      <c r="C49" s="20">
        <v>6431894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-3378422</v>
      </c>
      <c r="D51" s="48">
        <f t="shared" si="3"/>
        <v>0</v>
      </c>
      <c r="E51" s="49">
        <f t="shared" si="3"/>
        <v>-13695302</v>
      </c>
      <c r="F51" s="50">
        <f t="shared" si="3"/>
        <v>-13695302</v>
      </c>
      <c r="G51" s="50">
        <f t="shared" si="3"/>
        <v>0</v>
      </c>
      <c r="H51" s="50">
        <f t="shared" si="3"/>
        <v>0</v>
      </c>
      <c r="I51" s="50">
        <f t="shared" si="3"/>
        <v>447132</v>
      </c>
      <c r="J51" s="50">
        <f t="shared" si="3"/>
        <v>447132</v>
      </c>
      <c r="K51" s="50">
        <f t="shared" si="3"/>
        <v>45328</v>
      </c>
      <c r="L51" s="50">
        <f t="shared" si="3"/>
        <v>0</v>
      </c>
      <c r="M51" s="50">
        <f t="shared" si="3"/>
        <v>-2145479</v>
      </c>
      <c r="N51" s="50">
        <f t="shared" si="3"/>
        <v>-2100151</v>
      </c>
      <c r="O51" s="50">
        <f t="shared" si="3"/>
        <v>0</v>
      </c>
      <c r="P51" s="50">
        <f t="shared" si="3"/>
        <v>0</v>
      </c>
      <c r="Q51" s="50">
        <f t="shared" si="3"/>
        <v>-2496577</v>
      </c>
      <c r="R51" s="50">
        <f t="shared" si="3"/>
        <v>-2496577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-4149596</v>
      </c>
      <c r="X51" s="50">
        <f t="shared" si="3"/>
        <v>-10271457</v>
      </c>
      <c r="Y51" s="50">
        <f t="shared" si="3"/>
        <v>6121861</v>
      </c>
      <c r="Z51" s="51">
        <f>+IF(X51&lt;&gt;0,+(Y51/X51)*100,0)</f>
        <v>-59.600707085664673</v>
      </c>
      <c r="AA51" s="48">
        <f>SUM(AA48:AA50)</f>
        <v>-13695302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-3378422</v>
      </c>
      <c r="D53" s="54">
        <f>+D51-D52</f>
        <v>0</v>
      </c>
      <c r="E53" s="55">
        <f t="shared" si="4"/>
        <v>-13695302</v>
      </c>
      <c r="F53" s="56">
        <f t="shared" si="4"/>
        <v>-13695302</v>
      </c>
      <c r="G53" s="56">
        <f t="shared" si="4"/>
        <v>0</v>
      </c>
      <c r="H53" s="56">
        <f t="shared" si="4"/>
        <v>0</v>
      </c>
      <c r="I53" s="56">
        <f t="shared" si="4"/>
        <v>447132</v>
      </c>
      <c r="J53" s="56">
        <f t="shared" si="4"/>
        <v>447132</v>
      </c>
      <c r="K53" s="56">
        <f t="shared" si="4"/>
        <v>45328</v>
      </c>
      <c r="L53" s="56">
        <f t="shared" si="4"/>
        <v>0</v>
      </c>
      <c r="M53" s="56">
        <f t="shared" si="4"/>
        <v>-2145479</v>
      </c>
      <c r="N53" s="56">
        <f t="shared" si="4"/>
        <v>-2100151</v>
      </c>
      <c r="O53" s="56">
        <f t="shared" si="4"/>
        <v>0</v>
      </c>
      <c r="P53" s="56">
        <f t="shared" si="4"/>
        <v>0</v>
      </c>
      <c r="Q53" s="56">
        <f t="shared" si="4"/>
        <v>-2496577</v>
      </c>
      <c r="R53" s="56">
        <f t="shared" si="4"/>
        <v>-2496577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-4149596</v>
      </c>
      <c r="X53" s="56">
        <f t="shared" si="4"/>
        <v>-10271457</v>
      </c>
      <c r="Y53" s="56">
        <f t="shared" si="4"/>
        <v>6121861</v>
      </c>
      <c r="Z53" s="57">
        <f>+IF(X53&lt;&gt;0,+(Y53/X53)*100,0)</f>
        <v>-59.600707085664673</v>
      </c>
      <c r="AA53" s="54">
        <f>+AA51-AA52</f>
        <v>-13695302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-3378422</v>
      </c>
      <c r="D56" s="48">
        <f>SUM(D53:D55)</f>
        <v>0</v>
      </c>
      <c r="E56" s="49">
        <f t="shared" si="5"/>
        <v>-13695302</v>
      </c>
      <c r="F56" s="50">
        <f t="shared" si="5"/>
        <v>-13695302</v>
      </c>
      <c r="G56" s="50">
        <f t="shared" si="5"/>
        <v>0</v>
      </c>
      <c r="H56" s="50">
        <f t="shared" si="5"/>
        <v>0</v>
      </c>
      <c r="I56" s="50">
        <f t="shared" si="5"/>
        <v>447132</v>
      </c>
      <c r="J56" s="50">
        <f t="shared" si="5"/>
        <v>447132</v>
      </c>
      <c r="K56" s="50">
        <f t="shared" si="5"/>
        <v>45328</v>
      </c>
      <c r="L56" s="50">
        <f t="shared" si="5"/>
        <v>0</v>
      </c>
      <c r="M56" s="50">
        <f t="shared" si="5"/>
        <v>-2145479</v>
      </c>
      <c r="N56" s="50">
        <f t="shared" si="5"/>
        <v>-2100151</v>
      </c>
      <c r="O56" s="50">
        <f t="shared" si="5"/>
        <v>0</v>
      </c>
      <c r="P56" s="50">
        <f t="shared" si="5"/>
        <v>0</v>
      </c>
      <c r="Q56" s="50">
        <f t="shared" si="5"/>
        <v>-2496577</v>
      </c>
      <c r="R56" s="50">
        <f t="shared" si="5"/>
        <v>-2496577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-4149596</v>
      </c>
      <c r="X56" s="50">
        <f t="shared" si="5"/>
        <v>-10271457</v>
      </c>
      <c r="Y56" s="50">
        <f t="shared" si="5"/>
        <v>6121861</v>
      </c>
      <c r="Z56" s="51">
        <f>+IF(X56&lt;&gt;0,+(Y56/X56)*100,0)</f>
        <v>-59.600707085664673</v>
      </c>
      <c r="AA56" s="48">
        <f>SUM(AA53:AA55)</f>
        <v>-13695302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-3378422</v>
      </c>
      <c r="D59" s="65">
        <f>SUM(D56:D58)</f>
        <v>0</v>
      </c>
      <c r="E59" s="66">
        <f t="shared" si="6"/>
        <v>-13695302</v>
      </c>
      <c r="F59" s="67">
        <f t="shared" si="6"/>
        <v>-13695302</v>
      </c>
      <c r="G59" s="67">
        <f t="shared" si="6"/>
        <v>0</v>
      </c>
      <c r="H59" s="67">
        <f t="shared" si="6"/>
        <v>0</v>
      </c>
      <c r="I59" s="67">
        <f t="shared" si="6"/>
        <v>447132</v>
      </c>
      <c r="J59" s="67">
        <f t="shared" si="6"/>
        <v>447132</v>
      </c>
      <c r="K59" s="67">
        <f t="shared" si="6"/>
        <v>45328</v>
      </c>
      <c r="L59" s="67">
        <f t="shared" si="6"/>
        <v>0</v>
      </c>
      <c r="M59" s="67">
        <f t="shared" si="6"/>
        <v>-2145479</v>
      </c>
      <c r="N59" s="67">
        <f t="shared" si="6"/>
        <v>-2100151</v>
      </c>
      <c r="O59" s="67">
        <f t="shared" si="6"/>
        <v>0</v>
      </c>
      <c r="P59" s="67">
        <f t="shared" si="6"/>
        <v>0</v>
      </c>
      <c r="Q59" s="67">
        <f t="shared" si="6"/>
        <v>-2496577</v>
      </c>
      <c r="R59" s="67">
        <f t="shared" si="6"/>
        <v>-2496577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-4149596</v>
      </c>
      <c r="X59" s="67">
        <f t="shared" si="6"/>
        <v>-10271457</v>
      </c>
      <c r="Y59" s="67">
        <f t="shared" si="6"/>
        <v>6121861</v>
      </c>
      <c r="Z59" s="68">
        <f>+IF(X59&lt;&gt;0,+(Y59/X59)*100,0)</f>
        <v>-59.600707085664673</v>
      </c>
      <c r="AA59" s="65">
        <f>SUM(AA56:AA58)</f>
        <v>-13695302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7472557</v>
      </c>
      <c r="D6" s="20"/>
      <c r="E6" s="21">
        <v>6986359</v>
      </c>
      <c r="F6" s="22">
        <v>8615601</v>
      </c>
      <c r="G6" s="22">
        <v>1009</v>
      </c>
      <c r="H6" s="22">
        <v>-260167</v>
      </c>
      <c r="I6" s="22">
        <v>663727</v>
      </c>
      <c r="J6" s="22">
        <v>404569</v>
      </c>
      <c r="K6" s="22">
        <v>247929</v>
      </c>
      <c r="L6" s="22">
        <v>2574118</v>
      </c>
      <c r="M6" s="22">
        <v>271101</v>
      </c>
      <c r="N6" s="22">
        <v>3093148</v>
      </c>
      <c r="O6" s="22">
        <v>233321</v>
      </c>
      <c r="P6" s="22">
        <v>302410</v>
      </c>
      <c r="Q6" s="22">
        <v>613081</v>
      </c>
      <c r="R6" s="22">
        <v>1148812</v>
      </c>
      <c r="S6" s="22"/>
      <c r="T6" s="22"/>
      <c r="U6" s="22"/>
      <c r="V6" s="22"/>
      <c r="W6" s="22">
        <v>4646529</v>
      </c>
      <c r="X6" s="22">
        <v>6532278</v>
      </c>
      <c r="Y6" s="22">
        <v>-1885749</v>
      </c>
      <c r="Z6" s="23">
        <v>-28.868168194923733</v>
      </c>
      <c r="AA6" s="20">
        <v>8615601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7472557</v>
      </c>
      <c r="D32" s="29">
        <f t="shared" ref="D32:Y32" si="0">SUM(D6:D31)</f>
        <v>0</v>
      </c>
      <c r="E32" s="30">
        <f t="shared" si="0"/>
        <v>6986359</v>
      </c>
      <c r="F32" s="31">
        <f t="shared" si="0"/>
        <v>8615601</v>
      </c>
      <c r="G32" s="31">
        <f t="shared" si="0"/>
        <v>1009</v>
      </c>
      <c r="H32" s="31">
        <f t="shared" si="0"/>
        <v>-260167</v>
      </c>
      <c r="I32" s="31">
        <f t="shared" si="0"/>
        <v>663727</v>
      </c>
      <c r="J32" s="31">
        <f t="shared" si="0"/>
        <v>404569</v>
      </c>
      <c r="K32" s="31">
        <f t="shared" si="0"/>
        <v>247929</v>
      </c>
      <c r="L32" s="31">
        <f t="shared" si="0"/>
        <v>2574118</v>
      </c>
      <c r="M32" s="31">
        <f t="shared" si="0"/>
        <v>271101</v>
      </c>
      <c r="N32" s="31">
        <f t="shared" si="0"/>
        <v>3093148</v>
      </c>
      <c r="O32" s="31">
        <f t="shared" si="0"/>
        <v>233321</v>
      </c>
      <c r="P32" s="31">
        <f t="shared" si="0"/>
        <v>302410</v>
      </c>
      <c r="Q32" s="31">
        <f t="shared" si="0"/>
        <v>613081</v>
      </c>
      <c r="R32" s="31">
        <f t="shared" si="0"/>
        <v>1148812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4646529</v>
      </c>
      <c r="X32" s="31">
        <f t="shared" si="0"/>
        <v>6532278</v>
      </c>
      <c r="Y32" s="31">
        <f t="shared" si="0"/>
        <v>-1885749</v>
      </c>
      <c r="Z32" s="32">
        <f>+IF(X32&lt;&gt;0,+(Y32/X32)*100,0)</f>
        <v>-28.868168194923733</v>
      </c>
      <c r="AA32" s="29">
        <f>SUM(AA6:AA31)</f>
        <v>8615601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996553</v>
      </c>
      <c r="F34" s="22">
        <v>560466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572993</v>
      </c>
      <c r="Y34" s="22">
        <v>-572993</v>
      </c>
      <c r="Z34" s="23">
        <v>-100</v>
      </c>
      <c r="AA34" s="20">
        <v>560466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3408285</v>
      </c>
      <c r="D36" s="20"/>
      <c r="E36" s="21">
        <v>10530000</v>
      </c>
      <c r="F36" s="22">
        <v>10530000</v>
      </c>
      <c r="G36" s="22">
        <v>1352179</v>
      </c>
      <c r="H36" s="22">
        <v>100000</v>
      </c>
      <c r="I36" s="22">
        <v>100000</v>
      </c>
      <c r="J36" s="22">
        <v>1552179</v>
      </c>
      <c r="K36" s="22">
        <v>100000</v>
      </c>
      <c r="L36" s="22"/>
      <c r="M36" s="22">
        <v>2729431</v>
      </c>
      <c r="N36" s="22">
        <v>2829431</v>
      </c>
      <c r="O36" s="22"/>
      <c r="P36" s="22"/>
      <c r="Q36" s="22">
        <v>400000</v>
      </c>
      <c r="R36" s="22">
        <v>400000</v>
      </c>
      <c r="S36" s="22"/>
      <c r="T36" s="22"/>
      <c r="U36" s="22"/>
      <c r="V36" s="22"/>
      <c r="W36" s="22">
        <v>4781610</v>
      </c>
      <c r="X36" s="22">
        <v>7897500</v>
      </c>
      <c r="Y36" s="22">
        <v>-3115890</v>
      </c>
      <c r="Z36" s="23">
        <v>-39.454131054131054</v>
      </c>
      <c r="AA36" s="20">
        <v>10530000</v>
      </c>
    </row>
    <row r="37" spans="1:27" ht="13.5" x14ac:dyDescent="0.25">
      <c r="A37" s="19" t="s">
        <v>63</v>
      </c>
      <c r="B37" s="15" t="s">
        <v>32</v>
      </c>
      <c r="C37" s="20">
        <v>17970</v>
      </c>
      <c r="D37" s="20"/>
      <c r="E37" s="21">
        <v>168736</v>
      </c>
      <c r="F37" s="22">
        <v>119925</v>
      </c>
      <c r="G37" s="22"/>
      <c r="H37" s="22">
        <v>4192</v>
      </c>
      <c r="I37" s="22">
        <v>1509</v>
      </c>
      <c r="J37" s="22">
        <v>5701</v>
      </c>
      <c r="K37" s="22">
        <v>363</v>
      </c>
      <c r="L37" s="22">
        <v>3247</v>
      </c>
      <c r="M37" s="22">
        <v>3220</v>
      </c>
      <c r="N37" s="22">
        <v>6830</v>
      </c>
      <c r="O37" s="22">
        <v>27920</v>
      </c>
      <c r="P37" s="22"/>
      <c r="Q37" s="22">
        <v>1476</v>
      </c>
      <c r="R37" s="22">
        <v>29396</v>
      </c>
      <c r="S37" s="22"/>
      <c r="T37" s="22"/>
      <c r="U37" s="22"/>
      <c r="V37" s="22"/>
      <c r="W37" s="22">
        <v>41927</v>
      </c>
      <c r="X37" s="22">
        <v>87676</v>
      </c>
      <c r="Y37" s="22">
        <v>-45749</v>
      </c>
      <c r="Z37" s="23">
        <v>-52.179615858387699</v>
      </c>
      <c r="AA37" s="20">
        <v>119925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2010348</v>
      </c>
      <c r="F39" s="22">
        <v>2010348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1507761</v>
      </c>
      <c r="Y39" s="22">
        <v>-1507761</v>
      </c>
      <c r="Z39" s="23">
        <v>-100</v>
      </c>
      <c r="AA39" s="20">
        <v>2010348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5188028</v>
      </c>
      <c r="F43" s="22">
        <v>19200000</v>
      </c>
      <c r="G43" s="22"/>
      <c r="H43" s="22"/>
      <c r="I43" s="22"/>
      <c r="J43" s="22"/>
      <c r="K43" s="22"/>
      <c r="L43" s="22"/>
      <c r="M43" s="22"/>
      <c r="N43" s="22"/>
      <c r="O43" s="22"/>
      <c r="P43" s="22">
        <v>8102968</v>
      </c>
      <c r="Q43" s="22"/>
      <c r="R43" s="22">
        <v>8102968</v>
      </c>
      <c r="S43" s="22"/>
      <c r="T43" s="22"/>
      <c r="U43" s="22"/>
      <c r="V43" s="22"/>
      <c r="W43" s="22">
        <v>8102968</v>
      </c>
      <c r="X43" s="22">
        <v>9495814</v>
      </c>
      <c r="Y43" s="22">
        <v>-1392846</v>
      </c>
      <c r="Z43" s="23">
        <v>-14.66800002611677</v>
      </c>
      <c r="AA43" s="20">
        <v>19200000</v>
      </c>
    </row>
    <row r="44" spans="1:27" ht="13.5" x14ac:dyDescent="0.25">
      <c r="A44" s="19" t="s">
        <v>69</v>
      </c>
      <c r="B44" s="15" t="s">
        <v>32</v>
      </c>
      <c r="C44" s="20">
        <v>143562</v>
      </c>
      <c r="D44" s="20"/>
      <c r="E44" s="21">
        <v>182182</v>
      </c>
      <c r="F44" s="22">
        <v>182182</v>
      </c>
      <c r="G44" s="22"/>
      <c r="H44" s="22">
        <v>57136</v>
      </c>
      <c r="I44" s="22">
        <v>43852</v>
      </c>
      <c r="J44" s="22">
        <v>100988</v>
      </c>
      <c r="K44" s="22">
        <v>35000</v>
      </c>
      <c r="L44" s="22"/>
      <c r="M44" s="22"/>
      <c r="N44" s="22">
        <v>35000</v>
      </c>
      <c r="O44" s="22"/>
      <c r="P44" s="22"/>
      <c r="Q44" s="22">
        <v>12696</v>
      </c>
      <c r="R44" s="22">
        <v>12696</v>
      </c>
      <c r="S44" s="22"/>
      <c r="T44" s="22"/>
      <c r="U44" s="22"/>
      <c r="V44" s="22"/>
      <c r="W44" s="22">
        <v>148684</v>
      </c>
      <c r="X44" s="22">
        <v>136647</v>
      </c>
      <c r="Y44" s="22">
        <v>12037</v>
      </c>
      <c r="Z44" s="23">
        <v>8.8088285875284491</v>
      </c>
      <c r="AA44" s="20">
        <v>182182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3569817</v>
      </c>
      <c r="D47" s="29">
        <f t="shared" ref="D47:Y47" si="1">SUM(D34:D46)</f>
        <v>0</v>
      </c>
      <c r="E47" s="30">
        <f t="shared" si="1"/>
        <v>19075847</v>
      </c>
      <c r="F47" s="31">
        <f t="shared" si="1"/>
        <v>32602921</v>
      </c>
      <c r="G47" s="31">
        <f t="shared" si="1"/>
        <v>1352179</v>
      </c>
      <c r="H47" s="31">
        <f t="shared" si="1"/>
        <v>161328</v>
      </c>
      <c r="I47" s="31">
        <f t="shared" si="1"/>
        <v>145361</v>
      </c>
      <c r="J47" s="31">
        <f t="shared" si="1"/>
        <v>1658868</v>
      </c>
      <c r="K47" s="31">
        <f t="shared" si="1"/>
        <v>135363</v>
      </c>
      <c r="L47" s="31">
        <f t="shared" si="1"/>
        <v>3247</v>
      </c>
      <c r="M47" s="31">
        <f t="shared" si="1"/>
        <v>2732651</v>
      </c>
      <c r="N47" s="31">
        <f t="shared" si="1"/>
        <v>2871261</v>
      </c>
      <c r="O47" s="31">
        <f t="shared" si="1"/>
        <v>27920</v>
      </c>
      <c r="P47" s="31">
        <f t="shared" si="1"/>
        <v>8102968</v>
      </c>
      <c r="Q47" s="31">
        <f t="shared" si="1"/>
        <v>414172</v>
      </c>
      <c r="R47" s="31">
        <f t="shared" si="1"/>
        <v>8545060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13075189</v>
      </c>
      <c r="X47" s="31">
        <f t="shared" si="1"/>
        <v>19698391</v>
      </c>
      <c r="Y47" s="31">
        <f t="shared" si="1"/>
        <v>-6623202</v>
      </c>
      <c r="Z47" s="32">
        <f>+IF(X47&lt;&gt;0,+(Y47/X47)*100,0)</f>
        <v>-33.623060888577143</v>
      </c>
      <c r="AA47" s="29">
        <f>SUM(AA34:AA46)</f>
        <v>32602921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3902740</v>
      </c>
      <c r="D48" s="39">
        <f t="shared" si="2"/>
        <v>0</v>
      </c>
      <c r="E48" s="40">
        <f t="shared" si="2"/>
        <v>-12089488</v>
      </c>
      <c r="F48" s="41">
        <f t="shared" si="2"/>
        <v>-23987320</v>
      </c>
      <c r="G48" s="41">
        <f t="shared" si="2"/>
        <v>-1351170</v>
      </c>
      <c r="H48" s="41">
        <f t="shared" si="2"/>
        <v>-421495</v>
      </c>
      <c r="I48" s="41">
        <f t="shared" si="2"/>
        <v>518366</v>
      </c>
      <c r="J48" s="41">
        <f t="shared" si="2"/>
        <v>-1254299</v>
      </c>
      <c r="K48" s="41">
        <f t="shared" si="2"/>
        <v>112566</v>
      </c>
      <c r="L48" s="41">
        <f t="shared" si="2"/>
        <v>2570871</v>
      </c>
      <c r="M48" s="41">
        <f t="shared" si="2"/>
        <v>-2461550</v>
      </c>
      <c r="N48" s="41">
        <f t="shared" si="2"/>
        <v>221887</v>
      </c>
      <c r="O48" s="41">
        <f t="shared" si="2"/>
        <v>205401</v>
      </c>
      <c r="P48" s="41">
        <f t="shared" si="2"/>
        <v>-7800558</v>
      </c>
      <c r="Q48" s="41">
        <f t="shared" si="2"/>
        <v>198909</v>
      </c>
      <c r="R48" s="41">
        <f t="shared" si="2"/>
        <v>-7396248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-8428660</v>
      </c>
      <c r="X48" s="41">
        <f t="shared" si="2"/>
        <v>-13166113</v>
      </c>
      <c r="Y48" s="41">
        <f t="shared" si="2"/>
        <v>4737453</v>
      </c>
      <c r="Z48" s="42">
        <f>+IF(X48&lt;&gt;0,+(Y48/X48)*100,0)</f>
        <v>-35.982168769172802</v>
      </c>
      <c r="AA48" s="39">
        <f>+AA32-AA47</f>
        <v>-23987320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3902740</v>
      </c>
      <c r="D51" s="48">
        <f t="shared" si="3"/>
        <v>0</v>
      </c>
      <c r="E51" s="49">
        <f t="shared" si="3"/>
        <v>-12089488</v>
      </c>
      <c r="F51" s="50">
        <f t="shared" si="3"/>
        <v>-23987320</v>
      </c>
      <c r="G51" s="50">
        <f t="shared" si="3"/>
        <v>-1351170</v>
      </c>
      <c r="H51" s="50">
        <f t="shared" si="3"/>
        <v>-421495</v>
      </c>
      <c r="I51" s="50">
        <f t="shared" si="3"/>
        <v>518366</v>
      </c>
      <c r="J51" s="50">
        <f t="shared" si="3"/>
        <v>-1254299</v>
      </c>
      <c r="K51" s="50">
        <f t="shared" si="3"/>
        <v>112566</v>
      </c>
      <c r="L51" s="50">
        <f t="shared" si="3"/>
        <v>2570871</v>
      </c>
      <c r="M51" s="50">
        <f t="shared" si="3"/>
        <v>-2461550</v>
      </c>
      <c r="N51" s="50">
        <f t="shared" si="3"/>
        <v>221887</v>
      </c>
      <c r="O51" s="50">
        <f t="shared" si="3"/>
        <v>205401</v>
      </c>
      <c r="P51" s="50">
        <f t="shared" si="3"/>
        <v>-7800558</v>
      </c>
      <c r="Q51" s="50">
        <f t="shared" si="3"/>
        <v>198909</v>
      </c>
      <c r="R51" s="50">
        <f t="shared" si="3"/>
        <v>-7396248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-8428660</v>
      </c>
      <c r="X51" s="50">
        <f t="shared" si="3"/>
        <v>-13166113</v>
      </c>
      <c r="Y51" s="50">
        <f t="shared" si="3"/>
        <v>4737453</v>
      </c>
      <c r="Z51" s="51">
        <f>+IF(X51&lt;&gt;0,+(Y51/X51)*100,0)</f>
        <v>-35.982168769172802</v>
      </c>
      <c r="AA51" s="48">
        <f>SUM(AA48:AA50)</f>
        <v>-23987320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3902740</v>
      </c>
      <c r="D53" s="54">
        <f>+D51-D52</f>
        <v>0</v>
      </c>
      <c r="E53" s="55">
        <f t="shared" si="4"/>
        <v>-12089488</v>
      </c>
      <c r="F53" s="56">
        <f t="shared" si="4"/>
        <v>-23987320</v>
      </c>
      <c r="G53" s="56">
        <f t="shared" si="4"/>
        <v>-1351170</v>
      </c>
      <c r="H53" s="56">
        <f t="shared" si="4"/>
        <v>-421495</v>
      </c>
      <c r="I53" s="56">
        <f t="shared" si="4"/>
        <v>518366</v>
      </c>
      <c r="J53" s="56">
        <f t="shared" si="4"/>
        <v>-1254299</v>
      </c>
      <c r="K53" s="56">
        <f t="shared" si="4"/>
        <v>112566</v>
      </c>
      <c r="L53" s="56">
        <f t="shared" si="4"/>
        <v>2570871</v>
      </c>
      <c r="M53" s="56">
        <f t="shared" si="4"/>
        <v>-2461550</v>
      </c>
      <c r="N53" s="56">
        <f t="shared" si="4"/>
        <v>221887</v>
      </c>
      <c r="O53" s="56">
        <f t="shared" si="4"/>
        <v>205401</v>
      </c>
      <c r="P53" s="56">
        <f t="shared" si="4"/>
        <v>-7800558</v>
      </c>
      <c r="Q53" s="56">
        <f t="shared" si="4"/>
        <v>198909</v>
      </c>
      <c r="R53" s="56">
        <f t="shared" si="4"/>
        <v>-7396248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-8428660</v>
      </c>
      <c r="X53" s="56">
        <f t="shared" si="4"/>
        <v>-13166113</v>
      </c>
      <c r="Y53" s="56">
        <f t="shared" si="4"/>
        <v>4737453</v>
      </c>
      <c r="Z53" s="57">
        <f>+IF(X53&lt;&gt;0,+(Y53/X53)*100,0)</f>
        <v>-35.982168769172802</v>
      </c>
      <c r="AA53" s="54">
        <f>+AA51-AA52</f>
        <v>-23987320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3902740</v>
      </c>
      <c r="D56" s="48">
        <f>SUM(D53:D55)</f>
        <v>0</v>
      </c>
      <c r="E56" s="49">
        <f t="shared" si="5"/>
        <v>-12089488</v>
      </c>
      <c r="F56" s="50">
        <f t="shared" si="5"/>
        <v>-23987320</v>
      </c>
      <c r="G56" s="50">
        <f t="shared" si="5"/>
        <v>-1351170</v>
      </c>
      <c r="H56" s="50">
        <f t="shared" si="5"/>
        <v>-421495</v>
      </c>
      <c r="I56" s="50">
        <f t="shared" si="5"/>
        <v>518366</v>
      </c>
      <c r="J56" s="50">
        <f t="shared" si="5"/>
        <v>-1254299</v>
      </c>
      <c r="K56" s="50">
        <f t="shared" si="5"/>
        <v>112566</v>
      </c>
      <c r="L56" s="50">
        <f t="shared" si="5"/>
        <v>2570871</v>
      </c>
      <c r="M56" s="50">
        <f t="shared" si="5"/>
        <v>-2461550</v>
      </c>
      <c r="N56" s="50">
        <f t="shared" si="5"/>
        <v>221887</v>
      </c>
      <c r="O56" s="50">
        <f t="shared" si="5"/>
        <v>205401</v>
      </c>
      <c r="P56" s="50">
        <f t="shared" si="5"/>
        <v>-7800558</v>
      </c>
      <c r="Q56" s="50">
        <f t="shared" si="5"/>
        <v>198909</v>
      </c>
      <c r="R56" s="50">
        <f t="shared" si="5"/>
        <v>-7396248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-8428660</v>
      </c>
      <c r="X56" s="50">
        <f t="shared" si="5"/>
        <v>-13166113</v>
      </c>
      <c r="Y56" s="50">
        <f t="shared" si="5"/>
        <v>4737453</v>
      </c>
      <c r="Z56" s="51">
        <f>+IF(X56&lt;&gt;0,+(Y56/X56)*100,0)</f>
        <v>-35.982168769172802</v>
      </c>
      <c r="AA56" s="48">
        <f>SUM(AA53:AA55)</f>
        <v>-23987320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3902740</v>
      </c>
      <c r="D59" s="65">
        <f>SUM(D56:D58)</f>
        <v>0</v>
      </c>
      <c r="E59" s="66">
        <f t="shared" si="6"/>
        <v>-12089488</v>
      </c>
      <c r="F59" s="67">
        <f t="shared" si="6"/>
        <v>-23987320</v>
      </c>
      <c r="G59" s="67">
        <f t="shared" si="6"/>
        <v>-1351170</v>
      </c>
      <c r="H59" s="67">
        <f t="shared" si="6"/>
        <v>-421495</v>
      </c>
      <c r="I59" s="67">
        <f t="shared" si="6"/>
        <v>518366</v>
      </c>
      <c r="J59" s="67">
        <f t="shared" si="6"/>
        <v>-1254299</v>
      </c>
      <c r="K59" s="67">
        <f t="shared" si="6"/>
        <v>112566</v>
      </c>
      <c r="L59" s="67">
        <f t="shared" si="6"/>
        <v>2570871</v>
      </c>
      <c r="M59" s="67">
        <f t="shared" si="6"/>
        <v>-2461550</v>
      </c>
      <c r="N59" s="67">
        <f t="shared" si="6"/>
        <v>221887</v>
      </c>
      <c r="O59" s="67">
        <f t="shared" si="6"/>
        <v>205401</v>
      </c>
      <c r="P59" s="67">
        <f t="shared" si="6"/>
        <v>-7800558</v>
      </c>
      <c r="Q59" s="67">
        <f t="shared" si="6"/>
        <v>198909</v>
      </c>
      <c r="R59" s="67">
        <f t="shared" si="6"/>
        <v>-7396248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-8428660</v>
      </c>
      <c r="X59" s="67">
        <f t="shared" si="6"/>
        <v>-13166113</v>
      </c>
      <c r="Y59" s="67">
        <f t="shared" si="6"/>
        <v>4737453</v>
      </c>
      <c r="Z59" s="68">
        <f>+IF(X59&lt;&gt;0,+(Y59/X59)*100,0)</f>
        <v>-35.982168769172802</v>
      </c>
      <c r="AA59" s="65">
        <f>SUM(AA56:AA58)</f>
        <v>-23987320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9229877</v>
      </c>
      <c r="D6" s="20"/>
      <c r="E6" s="21">
        <v>21845190</v>
      </c>
      <c r="F6" s="22">
        <v>16657637</v>
      </c>
      <c r="G6" s="22"/>
      <c r="H6" s="22">
        <v>3287</v>
      </c>
      <c r="I6" s="22">
        <v>867631</v>
      </c>
      <c r="J6" s="22">
        <v>870918</v>
      </c>
      <c r="K6" s="22">
        <v>813012</v>
      </c>
      <c r="L6" s="22">
        <v>1153485</v>
      </c>
      <c r="M6" s="22">
        <v>867120</v>
      </c>
      <c r="N6" s="22">
        <v>2833617</v>
      </c>
      <c r="O6" s="22">
        <v>2113187</v>
      </c>
      <c r="P6" s="22">
        <v>-78</v>
      </c>
      <c r="Q6" s="22">
        <v>1797862</v>
      </c>
      <c r="R6" s="22">
        <v>3910971</v>
      </c>
      <c r="S6" s="22"/>
      <c r="T6" s="22"/>
      <c r="U6" s="22"/>
      <c r="V6" s="22"/>
      <c r="W6" s="22">
        <v>7615506</v>
      </c>
      <c r="X6" s="22">
        <v>12936242</v>
      </c>
      <c r="Y6" s="22">
        <v>-5320736</v>
      </c>
      <c r="Z6" s="23">
        <v>-41.13046122668392</v>
      </c>
      <c r="AA6" s="20">
        <v>16657637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36961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513354</v>
      </c>
      <c r="D13" s="20"/>
      <c r="E13" s="21">
        <v>550995</v>
      </c>
      <c r="F13" s="22">
        <v>1059531</v>
      </c>
      <c r="G13" s="22"/>
      <c r="H13" s="22"/>
      <c r="I13" s="22">
        <v>44161</v>
      </c>
      <c r="J13" s="22">
        <v>44161</v>
      </c>
      <c r="K13" s="22">
        <v>35250</v>
      </c>
      <c r="L13" s="22">
        <v>39845</v>
      </c>
      <c r="M13" s="22">
        <v>38478</v>
      </c>
      <c r="N13" s="22">
        <v>113573</v>
      </c>
      <c r="O13" s="22">
        <v>41472</v>
      </c>
      <c r="P13" s="22"/>
      <c r="Q13" s="22">
        <v>84764</v>
      </c>
      <c r="R13" s="22">
        <v>126236</v>
      </c>
      <c r="S13" s="22"/>
      <c r="T13" s="22"/>
      <c r="U13" s="22"/>
      <c r="V13" s="22"/>
      <c r="W13" s="22">
        <v>283970</v>
      </c>
      <c r="X13" s="22">
        <v>794649</v>
      </c>
      <c r="Y13" s="22">
        <v>-510679</v>
      </c>
      <c r="Z13" s="23">
        <v>-64.264725683918314</v>
      </c>
      <c r="AA13" s="20">
        <v>1059531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112241</v>
      </c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>
        <v>1526</v>
      </c>
      <c r="F24" s="22">
        <v>1526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1145</v>
      </c>
      <c r="Y24" s="22">
        <v>-1145</v>
      </c>
      <c r="Z24" s="23">
        <v>-100</v>
      </c>
      <c r="AA24" s="20">
        <v>1526</v>
      </c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9743231</v>
      </c>
      <c r="D32" s="29">
        <f t="shared" ref="D32:Y32" si="0">SUM(D6:D31)</f>
        <v>0</v>
      </c>
      <c r="E32" s="30">
        <f t="shared" si="0"/>
        <v>22546913</v>
      </c>
      <c r="F32" s="31">
        <f t="shared" si="0"/>
        <v>17718694</v>
      </c>
      <c r="G32" s="31">
        <f t="shared" si="0"/>
        <v>0</v>
      </c>
      <c r="H32" s="31">
        <f t="shared" si="0"/>
        <v>3287</v>
      </c>
      <c r="I32" s="31">
        <f t="shared" si="0"/>
        <v>911792</v>
      </c>
      <c r="J32" s="31">
        <f t="shared" si="0"/>
        <v>915079</v>
      </c>
      <c r="K32" s="31">
        <f t="shared" si="0"/>
        <v>848262</v>
      </c>
      <c r="L32" s="31">
        <f t="shared" si="0"/>
        <v>1193330</v>
      </c>
      <c r="M32" s="31">
        <f t="shared" si="0"/>
        <v>905598</v>
      </c>
      <c r="N32" s="31">
        <f t="shared" si="0"/>
        <v>2947190</v>
      </c>
      <c r="O32" s="31">
        <f t="shared" si="0"/>
        <v>2154659</v>
      </c>
      <c r="P32" s="31">
        <f t="shared" si="0"/>
        <v>-78</v>
      </c>
      <c r="Q32" s="31">
        <f t="shared" si="0"/>
        <v>1882626</v>
      </c>
      <c r="R32" s="31">
        <f t="shared" si="0"/>
        <v>4037207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7899476</v>
      </c>
      <c r="X32" s="31">
        <f t="shared" si="0"/>
        <v>13732036</v>
      </c>
      <c r="Y32" s="31">
        <f t="shared" si="0"/>
        <v>-5832560</v>
      </c>
      <c r="Z32" s="32">
        <f>+IF(X32&lt;&gt;0,+(Y32/X32)*100,0)</f>
        <v>-42.474109447426436</v>
      </c>
      <c r="AA32" s="29">
        <f>SUM(AA6:AA31)</f>
        <v>17718694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1541910</v>
      </c>
      <c r="D34" s="20"/>
      <c r="E34" s="21">
        <v>1167025</v>
      </c>
      <c r="F34" s="22">
        <v>1920419</v>
      </c>
      <c r="G34" s="22"/>
      <c r="H34" s="22">
        <v>110310</v>
      </c>
      <c r="I34" s="22">
        <v>146000</v>
      </c>
      <c r="J34" s="22">
        <v>256310</v>
      </c>
      <c r="K34" s="22">
        <v>129570</v>
      </c>
      <c r="L34" s="22">
        <v>155626</v>
      </c>
      <c r="M34" s="22">
        <v>153707</v>
      </c>
      <c r="N34" s="22">
        <v>438903</v>
      </c>
      <c r="O34" s="22">
        <v>148263</v>
      </c>
      <c r="P34" s="22">
        <v>151745</v>
      </c>
      <c r="Q34" s="22">
        <v>109573</v>
      </c>
      <c r="R34" s="22">
        <v>409581</v>
      </c>
      <c r="S34" s="22"/>
      <c r="T34" s="22"/>
      <c r="U34" s="22"/>
      <c r="V34" s="22"/>
      <c r="W34" s="22">
        <v>1104794</v>
      </c>
      <c r="X34" s="22">
        <v>1440314</v>
      </c>
      <c r="Y34" s="22">
        <v>-335520</v>
      </c>
      <c r="Z34" s="23">
        <v>-23.294920413187683</v>
      </c>
      <c r="AA34" s="20">
        <v>1920419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14482502</v>
      </c>
      <c r="D36" s="20"/>
      <c r="E36" s="21">
        <v>13139078</v>
      </c>
      <c r="F36" s="22">
        <v>9309078</v>
      </c>
      <c r="G36" s="22"/>
      <c r="H36" s="22"/>
      <c r="I36" s="22"/>
      <c r="J36" s="22"/>
      <c r="K36" s="22"/>
      <c r="L36" s="22"/>
      <c r="M36" s="22"/>
      <c r="N36" s="22"/>
      <c r="O36" s="22">
        <v>5895476</v>
      </c>
      <c r="P36" s="22">
        <v>1376530</v>
      </c>
      <c r="Q36" s="22"/>
      <c r="R36" s="22">
        <v>7272006</v>
      </c>
      <c r="S36" s="22"/>
      <c r="T36" s="22"/>
      <c r="U36" s="22"/>
      <c r="V36" s="22"/>
      <c r="W36" s="22">
        <v>7272006</v>
      </c>
      <c r="X36" s="22">
        <v>7633647</v>
      </c>
      <c r="Y36" s="22">
        <v>-361641</v>
      </c>
      <c r="Z36" s="23">
        <v>-4.7374603515200526</v>
      </c>
      <c r="AA36" s="20">
        <v>9309078</v>
      </c>
    </row>
    <row r="37" spans="1:27" ht="13.5" x14ac:dyDescent="0.25">
      <c r="A37" s="19" t="s">
        <v>63</v>
      </c>
      <c r="B37" s="15" t="s">
        <v>32</v>
      </c>
      <c r="C37" s="20">
        <v>412276</v>
      </c>
      <c r="D37" s="20"/>
      <c r="E37" s="21">
        <v>550235</v>
      </c>
      <c r="F37" s="22">
        <v>1078382</v>
      </c>
      <c r="G37" s="22"/>
      <c r="H37" s="22"/>
      <c r="I37" s="22">
        <v>648</v>
      </c>
      <c r="J37" s="22">
        <v>648</v>
      </c>
      <c r="K37" s="22">
        <v>119415</v>
      </c>
      <c r="L37" s="22">
        <v>200944</v>
      </c>
      <c r="M37" s="22">
        <v>15594</v>
      </c>
      <c r="N37" s="22">
        <v>335953</v>
      </c>
      <c r="O37" s="22">
        <v>25670</v>
      </c>
      <c r="P37" s="22">
        <v>105716</v>
      </c>
      <c r="Q37" s="22">
        <v>495</v>
      </c>
      <c r="R37" s="22">
        <v>131881</v>
      </c>
      <c r="S37" s="22"/>
      <c r="T37" s="22"/>
      <c r="U37" s="22"/>
      <c r="V37" s="22"/>
      <c r="W37" s="22">
        <v>468482</v>
      </c>
      <c r="X37" s="22">
        <v>808784</v>
      </c>
      <c r="Y37" s="22">
        <v>-340302</v>
      </c>
      <c r="Z37" s="23">
        <v>-42.075758175235912</v>
      </c>
      <c r="AA37" s="20">
        <v>1078382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968024</v>
      </c>
      <c r="D39" s="20"/>
      <c r="E39" s="21">
        <v>2509301</v>
      </c>
      <c r="F39" s="22">
        <v>2509301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1881977</v>
      </c>
      <c r="Y39" s="22">
        <v>-1881977</v>
      </c>
      <c r="Z39" s="23">
        <v>-100</v>
      </c>
      <c r="AA39" s="20">
        <v>2509301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19002</v>
      </c>
      <c r="D41" s="20"/>
      <c r="E41" s="21">
        <v>2000000</v>
      </c>
      <c r="F41" s="22">
        <v>120000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90000</v>
      </c>
      <c r="Y41" s="22">
        <v>-90000</v>
      </c>
      <c r="Z41" s="23">
        <v>-100</v>
      </c>
      <c r="AA41" s="20">
        <v>120000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22978792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748979</v>
      </c>
      <c r="D44" s="20"/>
      <c r="E44" s="21">
        <v>925639</v>
      </c>
      <c r="F44" s="22">
        <v>949220</v>
      </c>
      <c r="G44" s="22"/>
      <c r="H44" s="22">
        <v>668</v>
      </c>
      <c r="I44" s="22">
        <v>130026</v>
      </c>
      <c r="J44" s="22">
        <v>130694</v>
      </c>
      <c r="K44" s="22">
        <v>17773</v>
      </c>
      <c r="L44" s="22">
        <v>14726</v>
      </c>
      <c r="M44" s="22">
        <v>3465</v>
      </c>
      <c r="N44" s="22">
        <v>35964</v>
      </c>
      <c r="O44" s="22">
        <v>47416</v>
      </c>
      <c r="P44" s="22">
        <v>100875</v>
      </c>
      <c r="Q44" s="22">
        <v>600</v>
      </c>
      <c r="R44" s="22">
        <v>148891</v>
      </c>
      <c r="S44" s="22"/>
      <c r="T44" s="22"/>
      <c r="U44" s="22"/>
      <c r="V44" s="22"/>
      <c r="W44" s="22">
        <v>315549</v>
      </c>
      <c r="X44" s="22">
        <v>711913</v>
      </c>
      <c r="Y44" s="22">
        <v>-396364</v>
      </c>
      <c r="Z44" s="23">
        <v>-55.675904218633455</v>
      </c>
      <c r="AA44" s="20">
        <v>949220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41151485</v>
      </c>
      <c r="D47" s="29">
        <f t="shared" ref="D47:Y47" si="1">SUM(D34:D46)</f>
        <v>0</v>
      </c>
      <c r="E47" s="30">
        <f t="shared" si="1"/>
        <v>20291278</v>
      </c>
      <c r="F47" s="31">
        <f t="shared" si="1"/>
        <v>15886400</v>
      </c>
      <c r="G47" s="31">
        <f t="shared" si="1"/>
        <v>0</v>
      </c>
      <c r="H47" s="31">
        <f t="shared" si="1"/>
        <v>110978</v>
      </c>
      <c r="I47" s="31">
        <f t="shared" si="1"/>
        <v>276674</v>
      </c>
      <c r="J47" s="31">
        <f t="shared" si="1"/>
        <v>387652</v>
      </c>
      <c r="K47" s="31">
        <f t="shared" si="1"/>
        <v>266758</v>
      </c>
      <c r="L47" s="31">
        <f t="shared" si="1"/>
        <v>371296</v>
      </c>
      <c r="M47" s="31">
        <f t="shared" si="1"/>
        <v>172766</v>
      </c>
      <c r="N47" s="31">
        <f t="shared" si="1"/>
        <v>810820</v>
      </c>
      <c r="O47" s="31">
        <f t="shared" si="1"/>
        <v>6116825</v>
      </c>
      <c r="P47" s="31">
        <f t="shared" si="1"/>
        <v>1734866</v>
      </c>
      <c r="Q47" s="31">
        <f t="shared" si="1"/>
        <v>110668</v>
      </c>
      <c r="R47" s="31">
        <f t="shared" si="1"/>
        <v>7962359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9160831</v>
      </c>
      <c r="X47" s="31">
        <f t="shared" si="1"/>
        <v>12566635</v>
      </c>
      <c r="Y47" s="31">
        <f t="shared" si="1"/>
        <v>-3405804</v>
      </c>
      <c r="Z47" s="32">
        <f>+IF(X47&lt;&gt;0,+(Y47/X47)*100,0)</f>
        <v>-27.101956888220275</v>
      </c>
      <c r="AA47" s="29">
        <f>SUM(AA34:AA46)</f>
        <v>15886400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-31408254</v>
      </c>
      <c r="D48" s="39">
        <f t="shared" si="2"/>
        <v>0</v>
      </c>
      <c r="E48" s="40">
        <f t="shared" si="2"/>
        <v>2255635</v>
      </c>
      <c r="F48" s="41">
        <f t="shared" si="2"/>
        <v>1832294</v>
      </c>
      <c r="G48" s="41">
        <f t="shared" si="2"/>
        <v>0</v>
      </c>
      <c r="H48" s="41">
        <f t="shared" si="2"/>
        <v>-107691</v>
      </c>
      <c r="I48" s="41">
        <f t="shared" si="2"/>
        <v>635118</v>
      </c>
      <c r="J48" s="41">
        <f t="shared" si="2"/>
        <v>527427</v>
      </c>
      <c r="K48" s="41">
        <f t="shared" si="2"/>
        <v>581504</v>
      </c>
      <c r="L48" s="41">
        <f t="shared" si="2"/>
        <v>822034</v>
      </c>
      <c r="M48" s="41">
        <f t="shared" si="2"/>
        <v>732832</v>
      </c>
      <c r="N48" s="41">
        <f t="shared" si="2"/>
        <v>2136370</v>
      </c>
      <c r="O48" s="41">
        <f t="shared" si="2"/>
        <v>-3962166</v>
      </c>
      <c r="P48" s="41">
        <f t="shared" si="2"/>
        <v>-1734944</v>
      </c>
      <c r="Q48" s="41">
        <f t="shared" si="2"/>
        <v>1771958</v>
      </c>
      <c r="R48" s="41">
        <f t="shared" si="2"/>
        <v>-3925152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-1261355</v>
      </c>
      <c r="X48" s="41">
        <f t="shared" si="2"/>
        <v>1165401</v>
      </c>
      <c r="Y48" s="41">
        <f t="shared" si="2"/>
        <v>-2426756</v>
      </c>
      <c r="Z48" s="42">
        <f>+IF(X48&lt;&gt;0,+(Y48/X48)*100,0)</f>
        <v>-208.23356080868302</v>
      </c>
      <c r="AA48" s="39">
        <f>+AA32-AA47</f>
        <v>1832294</v>
      </c>
    </row>
    <row r="49" spans="1:27" ht="25.5" x14ac:dyDescent="0.25">
      <c r="A49" s="43" t="s">
        <v>74</v>
      </c>
      <c r="B49" s="15" t="s">
        <v>32</v>
      </c>
      <c r="C49" s="20">
        <v>862538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>
        <v>-776284</v>
      </c>
      <c r="P49" s="22"/>
      <c r="Q49" s="22"/>
      <c r="R49" s="22">
        <v>-776284</v>
      </c>
      <c r="S49" s="22"/>
      <c r="T49" s="22"/>
      <c r="U49" s="22"/>
      <c r="V49" s="22"/>
      <c r="W49" s="22">
        <v>-776284</v>
      </c>
      <c r="X49" s="22"/>
      <c r="Y49" s="22">
        <v>-776284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-30545716</v>
      </c>
      <c r="D51" s="48">
        <f t="shared" si="3"/>
        <v>0</v>
      </c>
      <c r="E51" s="49">
        <f t="shared" si="3"/>
        <v>2255635</v>
      </c>
      <c r="F51" s="50">
        <f t="shared" si="3"/>
        <v>1832294</v>
      </c>
      <c r="G51" s="50">
        <f t="shared" si="3"/>
        <v>0</v>
      </c>
      <c r="H51" s="50">
        <f t="shared" si="3"/>
        <v>-107691</v>
      </c>
      <c r="I51" s="50">
        <f t="shared" si="3"/>
        <v>635118</v>
      </c>
      <c r="J51" s="50">
        <f t="shared" si="3"/>
        <v>527427</v>
      </c>
      <c r="K51" s="50">
        <f t="shared" si="3"/>
        <v>581504</v>
      </c>
      <c r="L51" s="50">
        <f t="shared" si="3"/>
        <v>822034</v>
      </c>
      <c r="M51" s="50">
        <f t="shared" si="3"/>
        <v>732832</v>
      </c>
      <c r="N51" s="50">
        <f t="shared" si="3"/>
        <v>2136370</v>
      </c>
      <c r="O51" s="50">
        <f t="shared" si="3"/>
        <v>-4738450</v>
      </c>
      <c r="P51" s="50">
        <f t="shared" si="3"/>
        <v>-1734944</v>
      </c>
      <c r="Q51" s="50">
        <f t="shared" si="3"/>
        <v>1771958</v>
      </c>
      <c r="R51" s="50">
        <f t="shared" si="3"/>
        <v>-4701436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-2037639</v>
      </c>
      <c r="X51" s="50">
        <f t="shared" si="3"/>
        <v>1165401</v>
      </c>
      <c r="Y51" s="50">
        <f t="shared" si="3"/>
        <v>-3203040</v>
      </c>
      <c r="Z51" s="51">
        <f>+IF(X51&lt;&gt;0,+(Y51/X51)*100,0)</f>
        <v>-274.84445268195242</v>
      </c>
      <c r="AA51" s="48">
        <f>SUM(AA48:AA50)</f>
        <v>1832294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-30545716</v>
      </c>
      <c r="D53" s="54">
        <f>+D51-D52</f>
        <v>0</v>
      </c>
      <c r="E53" s="55">
        <f t="shared" si="4"/>
        <v>2255635</v>
      </c>
      <c r="F53" s="56">
        <f t="shared" si="4"/>
        <v>1832294</v>
      </c>
      <c r="G53" s="56">
        <f t="shared" si="4"/>
        <v>0</v>
      </c>
      <c r="H53" s="56">
        <f t="shared" si="4"/>
        <v>-107691</v>
      </c>
      <c r="I53" s="56">
        <f t="shared" si="4"/>
        <v>635118</v>
      </c>
      <c r="J53" s="56">
        <f t="shared" si="4"/>
        <v>527427</v>
      </c>
      <c r="K53" s="56">
        <f t="shared" si="4"/>
        <v>581504</v>
      </c>
      <c r="L53" s="56">
        <f t="shared" si="4"/>
        <v>822034</v>
      </c>
      <c r="M53" s="56">
        <f t="shared" si="4"/>
        <v>732832</v>
      </c>
      <c r="N53" s="56">
        <f t="shared" si="4"/>
        <v>2136370</v>
      </c>
      <c r="O53" s="56">
        <f t="shared" si="4"/>
        <v>-4738450</v>
      </c>
      <c r="P53" s="56">
        <f t="shared" si="4"/>
        <v>-1734944</v>
      </c>
      <c r="Q53" s="56">
        <f t="shared" si="4"/>
        <v>1771958</v>
      </c>
      <c r="R53" s="56">
        <f t="shared" si="4"/>
        <v>-4701436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-2037639</v>
      </c>
      <c r="X53" s="56">
        <f t="shared" si="4"/>
        <v>1165401</v>
      </c>
      <c r="Y53" s="56">
        <f t="shared" si="4"/>
        <v>-3203040</v>
      </c>
      <c r="Z53" s="57">
        <f>+IF(X53&lt;&gt;0,+(Y53/X53)*100,0)</f>
        <v>-274.84445268195242</v>
      </c>
      <c r="AA53" s="54">
        <f>+AA51-AA52</f>
        <v>1832294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-30545716</v>
      </c>
      <c r="D56" s="48">
        <f>SUM(D53:D55)</f>
        <v>0</v>
      </c>
      <c r="E56" s="49">
        <f t="shared" si="5"/>
        <v>2255635</v>
      </c>
      <c r="F56" s="50">
        <f t="shared" si="5"/>
        <v>1832294</v>
      </c>
      <c r="G56" s="50">
        <f t="shared" si="5"/>
        <v>0</v>
      </c>
      <c r="H56" s="50">
        <f t="shared" si="5"/>
        <v>-107691</v>
      </c>
      <c r="I56" s="50">
        <f t="shared" si="5"/>
        <v>635118</v>
      </c>
      <c r="J56" s="50">
        <f t="shared" si="5"/>
        <v>527427</v>
      </c>
      <c r="K56" s="50">
        <f t="shared" si="5"/>
        <v>581504</v>
      </c>
      <c r="L56" s="50">
        <f t="shared" si="5"/>
        <v>822034</v>
      </c>
      <c r="M56" s="50">
        <f t="shared" si="5"/>
        <v>732832</v>
      </c>
      <c r="N56" s="50">
        <f t="shared" si="5"/>
        <v>2136370</v>
      </c>
      <c r="O56" s="50">
        <f t="shared" si="5"/>
        <v>-4738450</v>
      </c>
      <c r="P56" s="50">
        <f t="shared" si="5"/>
        <v>-1734944</v>
      </c>
      <c r="Q56" s="50">
        <f t="shared" si="5"/>
        <v>1771958</v>
      </c>
      <c r="R56" s="50">
        <f t="shared" si="5"/>
        <v>-4701436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-2037639</v>
      </c>
      <c r="X56" s="50">
        <f t="shared" si="5"/>
        <v>1165401</v>
      </c>
      <c r="Y56" s="50">
        <f t="shared" si="5"/>
        <v>-3203040</v>
      </c>
      <c r="Z56" s="51">
        <f>+IF(X56&lt;&gt;0,+(Y56/X56)*100,0)</f>
        <v>-274.84445268195242</v>
      </c>
      <c r="AA56" s="48">
        <f>SUM(AA53:AA55)</f>
        <v>1832294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-30545716</v>
      </c>
      <c r="D59" s="65">
        <f>SUM(D56:D58)</f>
        <v>0</v>
      </c>
      <c r="E59" s="66">
        <f t="shared" si="6"/>
        <v>2255635</v>
      </c>
      <c r="F59" s="67">
        <f t="shared" si="6"/>
        <v>1832294</v>
      </c>
      <c r="G59" s="67">
        <f t="shared" si="6"/>
        <v>0</v>
      </c>
      <c r="H59" s="67">
        <f t="shared" si="6"/>
        <v>-107691</v>
      </c>
      <c r="I59" s="67">
        <f t="shared" si="6"/>
        <v>635118</v>
      </c>
      <c r="J59" s="67">
        <f t="shared" si="6"/>
        <v>527427</v>
      </c>
      <c r="K59" s="67">
        <f t="shared" si="6"/>
        <v>581504</v>
      </c>
      <c r="L59" s="67">
        <f t="shared" si="6"/>
        <v>822034</v>
      </c>
      <c r="M59" s="67">
        <f t="shared" si="6"/>
        <v>732832</v>
      </c>
      <c r="N59" s="67">
        <f t="shared" si="6"/>
        <v>2136370</v>
      </c>
      <c r="O59" s="67">
        <f t="shared" si="6"/>
        <v>-4738450</v>
      </c>
      <c r="P59" s="67">
        <f t="shared" si="6"/>
        <v>-1734944</v>
      </c>
      <c r="Q59" s="67">
        <f t="shared" si="6"/>
        <v>1771958</v>
      </c>
      <c r="R59" s="67">
        <f t="shared" si="6"/>
        <v>-4701436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-2037639</v>
      </c>
      <c r="X59" s="67">
        <f t="shared" si="6"/>
        <v>1165401</v>
      </c>
      <c r="Y59" s="67">
        <f t="shared" si="6"/>
        <v>-3203040</v>
      </c>
      <c r="Z59" s="68">
        <f>+IF(X59&lt;&gt;0,+(Y59/X59)*100,0)</f>
        <v>-274.84445268195242</v>
      </c>
      <c r="AA59" s="65">
        <f>SUM(AA56:AA58)</f>
        <v>1832294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21499585</v>
      </c>
      <c r="D6" s="20"/>
      <c r="E6" s="21">
        <v>24904044</v>
      </c>
      <c r="F6" s="22">
        <v>24904044</v>
      </c>
      <c r="G6" s="22">
        <v>1650272</v>
      </c>
      <c r="H6" s="22">
        <v>2203089</v>
      </c>
      <c r="I6" s="22">
        <v>1467313</v>
      </c>
      <c r="J6" s="22">
        <v>5320674</v>
      </c>
      <c r="K6" s="22">
        <v>1801724</v>
      </c>
      <c r="L6" s="22">
        <v>1927739</v>
      </c>
      <c r="M6" s="22">
        <v>2031030</v>
      </c>
      <c r="N6" s="22">
        <v>5760493</v>
      </c>
      <c r="O6" s="22"/>
      <c r="P6" s="22">
        <v>1451375</v>
      </c>
      <c r="Q6" s="22">
        <v>1655066</v>
      </c>
      <c r="R6" s="22">
        <v>3106441</v>
      </c>
      <c r="S6" s="22"/>
      <c r="T6" s="22"/>
      <c r="U6" s="22"/>
      <c r="V6" s="22"/>
      <c r="W6" s="22">
        <v>14187608</v>
      </c>
      <c r="X6" s="22">
        <v>18678042</v>
      </c>
      <c r="Y6" s="22">
        <v>-4490434</v>
      </c>
      <c r="Z6" s="23">
        <v>-24.041245865064443</v>
      </c>
      <c r="AA6" s="20">
        <v>24904044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5113768</v>
      </c>
      <c r="D25" s="20"/>
      <c r="E25" s="21">
        <v>5508052</v>
      </c>
      <c r="F25" s="22">
        <v>5508052</v>
      </c>
      <c r="G25" s="22"/>
      <c r="H25" s="22"/>
      <c r="I25" s="22"/>
      <c r="J25" s="22"/>
      <c r="K25" s="22"/>
      <c r="L25" s="22"/>
      <c r="M25" s="22">
        <v>5508052</v>
      </c>
      <c r="N25" s="22">
        <v>5508052</v>
      </c>
      <c r="O25" s="22"/>
      <c r="P25" s="22"/>
      <c r="Q25" s="22"/>
      <c r="R25" s="22"/>
      <c r="S25" s="22"/>
      <c r="T25" s="22"/>
      <c r="U25" s="22"/>
      <c r="V25" s="22"/>
      <c r="W25" s="22">
        <v>5508052</v>
      </c>
      <c r="X25" s="22">
        <v>4131036</v>
      </c>
      <c r="Y25" s="22">
        <v>1377016</v>
      </c>
      <c r="Z25" s="23">
        <v>33.333430161344509</v>
      </c>
      <c r="AA25" s="20">
        <v>5508052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26613353</v>
      </c>
      <c r="D32" s="29">
        <f t="shared" ref="D32:Y32" si="0">SUM(D6:D31)</f>
        <v>0</v>
      </c>
      <c r="E32" s="30">
        <f t="shared" si="0"/>
        <v>30412096</v>
      </c>
      <c r="F32" s="31">
        <f t="shared" si="0"/>
        <v>30412096</v>
      </c>
      <c r="G32" s="31">
        <f t="shared" si="0"/>
        <v>1650272</v>
      </c>
      <c r="H32" s="31">
        <f t="shared" si="0"/>
        <v>2203089</v>
      </c>
      <c r="I32" s="31">
        <f t="shared" si="0"/>
        <v>1467313</v>
      </c>
      <c r="J32" s="31">
        <f t="shared" si="0"/>
        <v>5320674</v>
      </c>
      <c r="K32" s="31">
        <f t="shared" si="0"/>
        <v>1801724</v>
      </c>
      <c r="L32" s="31">
        <f t="shared" si="0"/>
        <v>1927739</v>
      </c>
      <c r="M32" s="31">
        <f t="shared" si="0"/>
        <v>7539082</v>
      </c>
      <c r="N32" s="31">
        <f t="shared" si="0"/>
        <v>11268545</v>
      </c>
      <c r="O32" s="31">
        <f t="shared" si="0"/>
        <v>0</v>
      </c>
      <c r="P32" s="31">
        <f t="shared" si="0"/>
        <v>1451375</v>
      </c>
      <c r="Q32" s="31">
        <f t="shared" si="0"/>
        <v>1655066</v>
      </c>
      <c r="R32" s="31">
        <f t="shared" si="0"/>
        <v>3106441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19695660</v>
      </c>
      <c r="X32" s="31">
        <f t="shared" si="0"/>
        <v>22809078</v>
      </c>
      <c r="Y32" s="31">
        <f t="shared" si="0"/>
        <v>-3113418</v>
      </c>
      <c r="Z32" s="32">
        <f>+IF(X32&lt;&gt;0,+(Y32/X32)*100,0)</f>
        <v>-13.649907286914448</v>
      </c>
      <c r="AA32" s="29">
        <f>SUM(AA6:AA31)</f>
        <v>30412096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4256928</v>
      </c>
      <c r="D34" s="20"/>
      <c r="E34" s="21">
        <v>4244769</v>
      </c>
      <c r="F34" s="22">
        <v>4244769</v>
      </c>
      <c r="G34" s="22"/>
      <c r="H34" s="22">
        <v>719627</v>
      </c>
      <c r="I34" s="22"/>
      <c r="J34" s="22">
        <v>719627</v>
      </c>
      <c r="K34" s="22">
        <v>763125</v>
      </c>
      <c r="L34" s="22">
        <v>859702</v>
      </c>
      <c r="M34" s="22">
        <v>760292</v>
      </c>
      <c r="N34" s="22">
        <v>2383119</v>
      </c>
      <c r="O34" s="22"/>
      <c r="P34" s="22">
        <v>742588</v>
      </c>
      <c r="Q34" s="22">
        <v>744438</v>
      </c>
      <c r="R34" s="22">
        <v>1487026</v>
      </c>
      <c r="S34" s="22"/>
      <c r="T34" s="22"/>
      <c r="U34" s="22"/>
      <c r="V34" s="22"/>
      <c r="W34" s="22">
        <v>4589772</v>
      </c>
      <c r="X34" s="22">
        <v>3183588</v>
      </c>
      <c r="Y34" s="22">
        <v>1406184</v>
      </c>
      <c r="Z34" s="23">
        <v>44.169785788864644</v>
      </c>
      <c r="AA34" s="20">
        <v>4244769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30361020</v>
      </c>
      <c r="D36" s="20"/>
      <c r="E36" s="21">
        <v>33485948</v>
      </c>
      <c r="F36" s="22">
        <v>33485948</v>
      </c>
      <c r="G36" s="22"/>
      <c r="H36" s="22"/>
      <c r="I36" s="22">
        <v>300</v>
      </c>
      <c r="J36" s="22">
        <v>300</v>
      </c>
      <c r="K36" s="22">
        <v>597723</v>
      </c>
      <c r="L36" s="22">
        <v>541024</v>
      </c>
      <c r="M36" s="22"/>
      <c r="N36" s="22">
        <v>1138747</v>
      </c>
      <c r="O36" s="22"/>
      <c r="P36" s="22">
        <v>40899</v>
      </c>
      <c r="Q36" s="22">
        <v>11319617</v>
      </c>
      <c r="R36" s="22">
        <v>11360516</v>
      </c>
      <c r="S36" s="22"/>
      <c r="T36" s="22"/>
      <c r="U36" s="22"/>
      <c r="V36" s="22"/>
      <c r="W36" s="22">
        <v>12499563</v>
      </c>
      <c r="X36" s="22">
        <v>25114464</v>
      </c>
      <c r="Y36" s="22">
        <v>-12614901</v>
      </c>
      <c r="Z36" s="23">
        <v>-50.229624649763579</v>
      </c>
      <c r="AA36" s="20">
        <v>33485948</v>
      </c>
    </row>
    <row r="37" spans="1:27" ht="13.5" x14ac:dyDescent="0.25">
      <c r="A37" s="19" t="s">
        <v>63</v>
      </c>
      <c r="B37" s="15" t="s">
        <v>32</v>
      </c>
      <c r="C37" s="20">
        <v>934884</v>
      </c>
      <c r="D37" s="20"/>
      <c r="E37" s="21">
        <v>586650</v>
      </c>
      <c r="F37" s="22">
        <v>586650</v>
      </c>
      <c r="G37" s="22">
        <v>60998</v>
      </c>
      <c r="H37" s="22">
        <v>2368</v>
      </c>
      <c r="I37" s="22">
        <v>2368</v>
      </c>
      <c r="J37" s="22">
        <v>65734</v>
      </c>
      <c r="K37" s="22">
        <v>52654</v>
      </c>
      <c r="L37" s="22">
        <v>19203</v>
      </c>
      <c r="M37" s="22"/>
      <c r="N37" s="22">
        <v>71857</v>
      </c>
      <c r="O37" s="22"/>
      <c r="P37" s="22">
        <v>16411</v>
      </c>
      <c r="Q37" s="22">
        <v>5035</v>
      </c>
      <c r="R37" s="22">
        <v>21446</v>
      </c>
      <c r="S37" s="22"/>
      <c r="T37" s="22"/>
      <c r="U37" s="22"/>
      <c r="V37" s="22"/>
      <c r="W37" s="22">
        <v>159037</v>
      </c>
      <c r="X37" s="22">
        <v>439983</v>
      </c>
      <c r="Y37" s="22">
        <v>-280946</v>
      </c>
      <c r="Z37" s="23">
        <v>-63.853830716186764</v>
      </c>
      <c r="AA37" s="20">
        <v>586650</v>
      </c>
    </row>
    <row r="38" spans="1:27" ht="13.5" x14ac:dyDescent="0.25">
      <c r="A38" s="19" t="s">
        <v>64</v>
      </c>
      <c r="B38" s="15" t="s">
        <v>32</v>
      </c>
      <c r="C38" s="20">
        <v>1806606</v>
      </c>
      <c r="D38" s="20"/>
      <c r="E38" s="21">
        <v>780000</v>
      </c>
      <c r="F38" s="22">
        <v>780000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585000</v>
      </c>
      <c r="Y38" s="22">
        <v>-585000</v>
      </c>
      <c r="Z38" s="23">
        <v>-100</v>
      </c>
      <c r="AA38" s="20">
        <v>780000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341891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306996</v>
      </c>
      <c r="D44" s="20"/>
      <c r="E44" s="21">
        <v>355192</v>
      </c>
      <c r="F44" s="22">
        <v>355192</v>
      </c>
      <c r="G44" s="22">
        <v>12497</v>
      </c>
      <c r="H44" s="22"/>
      <c r="I44" s="22"/>
      <c r="J44" s="22">
        <v>12497</v>
      </c>
      <c r="K44" s="22">
        <v>26500</v>
      </c>
      <c r="L44" s="22">
        <v>25160</v>
      </c>
      <c r="M44" s="22">
        <v>29385</v>
      </c>
      <c r="N44" s="22">
        <v>81045</v>
      </c>
      <c r="O44" s="22"/>
      <c r="P44" s="22"/>
      <c r="Q44" s="22">
        <v>16966</v>
      </c>
      <c r="R44" s="22">
        <v>16966</v>
      </c>
      <c r="S44" s="22"/>
      <c r="T44" s="22"/>
      <c r="U44" s="22"/>
      <c r="V44" s="22"/>
      <c r="W44" s="22">
        <v>110508</v>
      </c>
      <c r="X44" s="22">
        <v>266382</v>
      </c>
      <c r="Y44" s="22">
        <v>-155874</v>
      </c>
      <c r="Z44" s="23">
        <v>-58.515214992003962</v>
      </c>
      <c r="AA44" s="20">
        <v>355192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38008325</v>
      </c>
      <c r="D47" s="29">
        <f t="shared" ref="D47:Y47" si="1">SUM(D34:D46)</f>
        <v>0</v>
      </c>
      <c r="E47" s="30">
        <f t="shared" si="1"/>
        <v>39452559</v>
      </c>
      <c r="F47" s="31">
        <f t="shared" si="1"/>
        <v>39452559</v>
      </c>
      <c r="G47" s="31">
        <f t="shared" si="1"/>
        <v>73495</v>
      </c>
      <c r="H47" s="31">
        <f t="shared" si="1"/>
        <v>721995</v>
      </c>
      <c r="I47" s="31">
        <f t="shared" si="1"/>
        <v>2668</v>
      </c>
      <c r="J47" s="31">
        <f t="shared" si="1"/>
        <v>798158</v>
      </c>
      <c r="K47" s="31">
        <f t="shared" si="1"/>
        <v>1440002</v>
      </c>
      <c r="L47" s="31">
        <f t="shared" si="1"/>
        <v>1445089</v>
      </c>
      <c r="M47" s="31">
        <f t="shared" si="1"/>
        <v>789677</v>
      </c>
      <c r="N47" s="31">
        <f t="shared" si="1"/>
        <v>3674768</v>
      </c>
      <c r="O47" s="31">
        <f t="shared" si="1"/>
        <v>0</v>
      </c>
      <c r="P47" s="31">
        <f t="shared" si="1"/>
        <v>799898</v>
      </c>
      <c r="Q47" s="31">
        <f t="shared" si="1"/>
        <v>12086056</v>
      </c>
      <c r="R47" s="31">
        <f t="shared" si="1"/>
        <v>12885954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17358880</v>
      </c>
      <c r="X47" s="31">
        <f t="shared" si="1"/>
        <v>29589417</v>
      </c>
      <c r="Y47" s="31">
        <f t="shared" si="1"/>
        <v>-12230537</v>
      </c>
      <c r="Z47" s="32">
        <f>+IF(X47&lt;&gt;0,+(Y47/X47)*100,0)</f>
        <v>-41.33416011542235</v>
      </c>
      <c r="AA47" s="29">
        <f>SUM(AA34:AA46)</f>
        <v>39452559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-11394972</v>
      </c>
      <c r="D48" s="39">
        <f t="shared" si="2"/>
        <v>0</v>
      </c>
      <c r="E48" s="40">
        <f t="shared" si="2"/>
        <v>-9040463</v>
      </c>
      <c r="F48" s="41">
        <f t="shared" si="2"/>
        <v>-9040463</v>
      </c>
      <c r="G48" s="41">
        <f t="shared" si="2"/>
        <v>1576777</v>
      </c>
      <c r="H48" s="41">
        <f t="shared" si="2"/>
        <v>1481094</v>
      </c>
      <c r="I48" s="41">
        <f t="shared" si="2"/>
        <v>1464645</v>
      </c>
      <c r="J48" s="41">
        <f t="shared" si="2"/>
        <v>4522516</v>
      </c>
      <c r="K48" s="41">
        <f t="shared" si="2"/>
        <v>361722</v>
      </c>
      <c r="L48" s="41">
        <f t="shared" si="2"/>
        <v>482650</v>
      </c>
      <c r="M48" s="41">
        <f t="shared" si="2"/>
        <v>6749405</v>
      </c>
      <c r="N48" s="41">
        <f t="shared" si="2"/>
        <v>7593777</v>
      </c>
      <c r="O48" s="41">
        <f t="shared" si="2"/>
        <v>0</v>
      </c>
      <c r="P48" s="41">
        <f t="shared" si="2"/>
        <v>651477</v>
      </c>
      <c r="Q48" s="41">
        <f t="shared" si="2"/>
        <v>-10430990</v>
      </c>
      <c r="R48" s="41">
        <f t="shared" si="2"/>
        <v>-9779513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2336780</v>
      </c>
      <c r="X48" s="41">
        <f t="shared" si="2"/>
        <v>-6780339</v>
      </c>
      <c r="Y48" s="41">
        <f t="shared" si="2"/>
        <v>9117119</v>
      </c>
      <c r="Z48" s="42">
        <f>+IF(X48&lt;&gt;0,+(Y48/X48)*100,0)</f>
        <v>-134.46405850798905</v>
      </c>
      <c r="AA48" s="39">
        <f>+AA32-AA47</f>
        <v>-9040463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-11394972</v>
      </c>
      <c r="D51" s="48">
        <f t="shared" si="3"/>
        <v>0</v>
      </c>
      <c r="E51" s="49">
        <f t="shared" si="3"/>
        <v>-9040463</v>
      </c>
      <c r="F51" s="50">
        <f t="shared" si="3"/>
        <v>-9040463</v>
      </c>
      <c r="G51" s="50">
        <f t="shared" si="3"/>
        <v>1576777</v>
      </c>
      <c r="H51" s="50">
        <f t="shared" si="3"/>
        <v>1481094</v>
      </c>
      <c r="I51" s="50">
        <f t="shared" si="3"/>
        <v>1464645</v>
      </c>
      <c r="J51" s="50">
        <f t="shared" si="3"/>
        <v>4522516</v>
      </c>
      <c r="K51" s="50">
        <f t="shared" si="3"/>
        <v>361722</v>
      </c>
      <c r="L51" s="50">
        <f t="shared" si="3"/>
        <v>482650</v>
      </c>
      <c r="M51" s="50">
        <f t="shared" si="3"/>
        <v>6749405</v>
      </c>
      <c r="N51" s="50">
        <f t="shared" si="3"/>
        <v>7593777</v>
      </c>
      <c r="O51" s="50">
        <f t="shared" si="3"/>
        <v>0</v>
      </c>
      <c r="P51" s="50">
        <f t="shared" si="3"/>
        <v>651477</v>
      </c>
      <c r="Q51" s="50">
        <f t="shared" si="3"/>
        <v>-10430990</v>
      </c>
      <c r="R51" s="50">
        <f t="shared" si="3"/>
        <v>-9779513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2336780</v>
      </c>
      <c r="X51" s="50">
        <f t="shared" si="3"/>
        <v>-6780339</v>
      </c>
      <c r="Y51" s="50">
        <f t="shared" si="3"/>
        <v>9117119</v>
      </c>
      <c r="Z51" s="51">
        <f>+IF(X51&lt;&gt;0,+(Y51/X51)*100,0)</f>
        <v>-134.46405850798905</v>
      </c>
      <c r="AA51" s="48">
        <f>SUM(AA48:AA50)</f>
        <v>-9040463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-11394972</v>
      </c>
      <c r="D53" s="54">
        <f>+D51-D52</f>
        <v>0</v>
      </c>
      <c r="E53" s="55">
        <f t="shared" si="4"/>
        <v>-9040463</v>
      </c>
      <c r="F53" s="56">
        <f t="shared" si="4"/>
        <v>-9040463</v>
      </c>
      <c r="G53" s="56">
        <f t="shared" si="4"/>
        <v>1576777</v>
      </c>
      <c r="H53" s="56">
        <f t="shared" si="4"/>
        <v>1481094</v>
      </c>
      <c r="I53" s="56">
        <f t="shared" si="4"/>
        <v>1464645</v>
      </c>
      <c r="J53" s="56">
        <f t="shared" si="4"/>
        <v>4522516</v>
      </c>
      <c r="K53" s="56">
        <f t="shared" si="4"/>
        <v>361722</v>
      </c>
      <c r="L53" s="56">
        <f t="shared" si="4"/>
        <v>482650</v>
      </c>
      <c r="M53" s="56">
        <f t="shared" si="4"/>
        <v>6749405</v>
      </c>
      <c r="N53" s="56">
        <f t="shared" si="4"/>
        <v>7593777</v>
      </c>
      <c r="O53" s="56">
        <f t="shared" si="4"/>
        <v>0</v>
      </c>
      <c r="P53" s="56">
        <f t="shared" si="4"/>
        <v>651477</v>
      </c>
      <c r="Q53" s="56">
        <f t="shared" si="4"/>
        <v>-10430990</v>
      </c>
      <c r="R53" s="56">
        <f t="shared" si="4"/>
        <v>-9779513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2336780</v>
      </c>
      <c r="X53" s="56">
        <f t="shared" si="4"/>
        <v>-6780339</v>
      </c>
      <c r="Y53" s="56">
        <f t="shared" si="4"/>
        <v>9117119</v>
      </c>
      <c r="Z53" s="57">
        <f>+IF(X53&lt;&gt;0,+(Y53/X53)*100,0)</f>
        <v>-134.46405850798905</v>
      </c>
      <c r="AA53" s="54">
        <f>+AA51-AA52</f>
        <v>-9040463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-11394972</v>
      </c>
      <c r="D56" s="48">
        <f>SUM(D53:D55)</f>
        <v>0</v>
      </c>
      <c r="E56" s="49">
        <f t="shared" si="5"/>
        <v>-9040463</v>
      </c>
      <c r="F56" s="50">
        <f t="shared" si="5"/>
        <v>-9040463</v>
      </c>
      <c r="G56" s="50">
        <f t="shared" si="5"/>
        <v>1576777</v>
      </c>
      <c r="H56" s="50">
        <f t="shared" si="5"/>
        <v>1481094</v>
      </c>
      <c r="I56" s="50">
        <f t="shared" si="5"/>
        <v>1464645</v>
      </c>
      <c r="J56" s="50">
        <f t="shared" si="5"/>
        <v>4522516</v>
      </c>
      <c r="K56" s="50">
        <f t="shared" si="5"/>
        <v>361722</v>
      </c>
      <c r="L56" s="50">
        <f t="shared" si="5"/>
        <v>482650</v>
      </c>
      <c r="M56" s="50">
        <f t="shared" si="5"/>
        <v>6749405</v>
      </c>
      <c r="N56" s="50">
        <f t="shared" si="5"/>
        <v>7593777</v>
      </c>
      <c r="O56" s="50">
        <f t="shared" si="5"/>
        <v>0</v>
      </c>
      <c r="P56" s="50">
        <f t="shared" si="5"/>
        <v>651477</v>
      </c>
      <c r="Q56" s="50">
        <f t="shared" si="5"/>
        <v>-10430990</v>
      </c>
      <c r="R56" s="50">
        <f t="shared" si="5"/>
        <v>-9779513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2336780</v>
      </c>
      <c r="X56" s="50">
        <f t="shared" si="5"/>
        <v>-6780339</v>
      </c>
      <c r="Y56" s="50">
        <f t="shared" si="5"/>
        <v>9117119</v>
      </c>
      <c r="Z56" s="51">
        <f>+IF(X56&lt;&gt;0,+(Y56/X56)*100,0)</f>
        <v>-134.46405850798905</v>
      </c>
      <c r="AA56" s="48">
        <f>SUM(AA53:AA55)</f>
        <v>-9040463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-11394972</v>
      </c>
      <c r="D59" s="65">
        <f>SUM(D56:D58)</f>
        <v>0</v>
      </c>
      <c r="E59" s="66">
        <f t="shared" si="6"/>
        <v>-9040463</v>
      </c>
      <c r="F59" s="67">
        <f t="shared" si="6"/>
        <v>-9040463</v>
      </c>
      <c r="G59" s="67">
        <f t="shared" si="6"/>
        <v>1576777</v>
      </c>
      <c r="H59" s="67">
        <f t="shared" si="6"/>
        <v>1481094</v>
      </c>
      <c r="I59" s="67">
        <f t="shared" si="6"/>
        <v>1464645</v>
      </c>
      <c r="J59" s="67">
        <f t="shared" si="6"/>
        <v>4522516</v>
      </c>
      <c r="K59" s="67">
        <f t="shared" si="6"/>
        <v>361722</v>
      </c>
      <c r="L59" s="67">
        <f t="shared" si="6"/>
        <v>482650</v>
      </c>
      <c r="M59" s="67">
        <f t="shared" si="6"/>
        <v>6749405</v>
      </c>
      <c r="N59" s="67">
        <f t="shared" si="6"/>
        <v>7593777</v>
      </c>
      <c r="O59" s="67">
        <f t="shared" si="6"/>
        <v>0</v>
      </c>
      <c r="P59" s="67">
        <f t="shared" si="6"/>
        <v>651477</v>
      </c>
      <c r="Q59" s="67">
        <f t="shared" si="6"/>
        <v>-10430990</v>
      </c>
      <c r="R59" s="67">
        <f t="shared" si="6"/>
        <v>-9779513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2336780</v>
      </c>
      <c r="X59" s="67">
        <f t="shared" si="6"/>
        <v>-6780339</v>
      </c>
      <c r="Y59" s="67">
        <f t="shared" si="6"/>
        <v>9117119</v>
      </c>
      <c r="Z59" s="68">
        <f>+IF(X59&lt;&gt;0,+(Y59/X59)*100,0)</f>
        <v>-134.46405850798905</v>
      </c>
      <c r="AA59" s="65">
        <f>SUM(AA56:AA58)</f>
        <v>-9040463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42327863</v>
      </c>
      <c r="D6" s="20"/>
      <c r="E6" s="21">
        <v>58638464</v>
      </c>
      <c r="F6" s="22">
        <v>58638464</v>
      </c>
      <c r="G6" s="22">
        <v>2731824</v>
      </c>
      <c r="H6" s="22">
        <v>4518009</v>
      </c>
      <c r="I6" s="22">
        <v>4246127</v>
      </c>
      <c r="J6" s="22">
        <v>11495960</v>
      </c>
      <c r="K6" s="22">
        <v>4696095</v>
      </c>
      <c r="L6" s="22">
        <v>4385201</v>
      </c>
      <c r="M6" s="22">
        <v>3249613</v>
      </c>
      <c r="N6" s="22">
        <v>12330909</v>
      </c>
      <c r="O6" s="22">
        <v>5405067</v>
      </c>
      <c r="P6" s="22">
        <v>4044068</v>
      </c>
      <c r="Q6" s="22">
        <v>3833222</v>
      </c>
      <c r="R6" s="22">
        <v>13282357</v>
      </c>
      <c r="S6" s="22"/>
      <c r="T6" s="22"/>
      <c r="U6" s="22"/>
      <c r="V6" s="22"/>
      <c r="W6" s="22">
        <v>37109226</v>
      </c>
      <c r="X6" s="22">
        <v>43978842</v>
      </c>
      <c r="Y6" s="22">
        <v>-6869616</v>
      </c>
      <c r="Z6" s="23">
        <v>-15.62027485853311</v>
      </c>
      <c r="AA6" s="20">
        <v>58638464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487314</v>
      </c>
      <c r="D13" s="20"/>
      <c r="E13" s="21">
        <v>598190</v>
      </c>
      <c r="F13" s="22">
        <v>1098190</v>
      </c>
      <c r="G13" s="22">
        <v>52441</v>
      </c>
      <c r="H13" s="22">
        <v>53853</v>
      </c>
      <c r="I13" s="22">
        <v>55071</v>
      </c>
      <c r="J13" s="22">
        <v>161365</v>
      </c>
      <c r="K13" s="22">
        <v>53257</v>
      </c>
      <c r="L13" s="22">
        <v>52381</v>
      </c>
      <c r="M13" s="22">
        <v>54563</v>
      </c>
      <c r="N13" s="22">
        <v>160201</v>
      </c>
      <c r="O13" s="22">
        <v>49298</v>
      </c>
      <c r="P13" s="22">
        <v>48880</v>
      </c>
      <c r="Q13" s="22">
        <v>50929</v>
      </c>
      <c r="R13" s="22">
        <v>149107</v>
      </c>
      <c r="S13" s="22"/>
      <c r="T13" s="22"/>
      <c r="U13" s="22"/>
      <c r="V13" s="22"/>
      <c r="W13" s="22">
        <v>470673</v>
      </c>
      <c r="X13" s="22">
        <v>823644</v>
      </c>
      <c r="Y13" s="22">
        <v>-352971</v>
      </c>
      <c r="Z13" s="23">
        <v>-42.854801346212682</v>
      </c>
      <c r="AA13" s="20">
        <v>1098190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126135</v>
      </c>
      <c r="D19" s="20"/>
      <c r="E19" s="21">
        <v>133340</v>
      </c>
      <c r="F19" s="22">
        <v>127340</v>
      </c>
      <c r="G19" s="22"/>
      <c r="H19" s="22">
        <v>900</v>
      </c>
      <c r="I19" s="22">
        <v>3565</v>
      </c>
      <c r="J19" s="22">
        <v>4465</v>
      </c>
      <c r="K19" s="22">
        <v>6370</v>
      </c>
      <c r="L19" s="22"/>
      <c r="M19" s="22"/>
      <c r="N19" s="22">
        <v>6370</v>
      </c>
      <c r="O19" s="22"/>
      <c r="P19" s="22"/>
      <c r="Q19" s="22"/>
      <c r="R19" s="22"/>
      <c r="S19" s="22"/>
      <c r="T19" s="22"/>
      <c r="U19" s="22"/>
      <c r="V19" s="22"/>
      <c r="W19" s="22">
        <v>10835</v>
      </c>
      <c r="X19" s="22">
        <v>95508</v>
      </c>
      <c r="Y19" s="22">
        <v>-84673</v>
      </c>
      <c r="Z19" s="23">
        <v>-88.655400594714578</v>
      </c>
      <c r="AA19" s="20">
        <v>127340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46582</v>
      </c>
      <c r="D23" s="20"/>
      <c r="E23" s="21">
        <v>87980</v>
      </c>
      <c r="F23" s="22">
        <v>87980</v>
      </c>
      <c r="G23" s="22"/>
      <c r="H23" s="22">
        <v>29254</v>
      </c>
      <c r="I23" s="22">
        <v>4525</v>
      </c>
      <c r="J23" s="22">
        <v>33779</v>
      </c>
      <c r="K23" s="22">
        <v>8600</v>
      </c>
      <c r="L23" s="22">
        <v>3225</v>
      </c>
      <c r="M23" s="22">
        <v>5025</v>
      </c>
      <c r="N23" s="22">
        <v>16850</v>
      </c>
      <c r="O23" s="22"/>
      <c r="P23" s="22">
        <v>225</v>
      </c>
      <c r="Q23" s="22">
        <v>1500</v>
      </c>
      <c r="R23" s="22">
        <v>1725</v>
      </c>
      <c r="S23" s="22"/>
      <c r="T23" s="22"/>
      <c r="U23" s="22"/>
      <c r="V23" s="22"/>
      <c r="W23" s="22">
        <v>52354</v>
      </c>
      <c r="X23" s="22">
        <v>65988</v>
      </c>
      <c r="Y23" s="22">
        <v>-13634</v>
      </c>
      <c r="Z23" s="23">
        <v>-20.661332363460023</v>
      </c>
      <c r="AA23" s="20">
        <v>87980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9166890</v>
      </c>
      <c r="F25" s="22">
        <v>9166890</v>
      </c>
      <c r="G25" s="22">
        <v>17175000</v>
      </c>
      <c r="H25" s="22"/>
      <c r="I25" s="22"/>
      <c r="J25" s="22">
        <v>17175000</v>
      </c>
      <c r="K25" s="22"/>
      <c r="L25" s="22"/>
      <c r="M25" s="22">
        <v>20806000</v>
      </c>
      <c r="N25" s="22">
        <v>20806000</v>
      </c>
      <c r="O25" s="22"/>
      <c r="P25" s="22"/>
      <c r="Q25" s="22">
        <v>15604000</v>
      </c>
      <c r="R25" s="22">
        <v>15604000</v>
      </c>
      <c r="S25" s="22"/>
      <c r="T25" s="22"/>
      <c r="U25" s="22"/>
      <c r="V25" s="22"/>
      <c r="W25" s="22">
        <v>53585000</v>
      </c>
      <c r="X25" s="22">
        <v>6875172</v>
      </c>
      <c r="Y25" s="22">
        <v>46709828</v>
      </c>
      <c r="Z25" s="23">
        <v>679.39868268022974</v>
      </c>
      <c r="AA25" s="20">
        <v>9166890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42987894</v>
      </c>
      <c r="D32" s="29">
        <f t="shared" ref="D32:Y32" si="0">SUM(D6:D31)</f>
        <v>0</v>
      </c>
      <c r="E32" s="30">
        <f t="shared" si="0"/>
        <v>68624864</v>
      </c>
      <c r="F32" s="31">
        <f t="shared" si="0"/>
        <v>69118864</v>
      </c>
      <c r="G32" s="31">
        <f t="shared" si="0"/>
        <v>19959265</v>
      </c>
      <c r="H32" s="31">
        <f t="shared" si="0"/>
        <v>4602016</v>
      </c>
      <c r="I32" s="31">
        <f t="shared" si="0"/>
        <v>4309288</v>
      </c>
      <c r="J32" s="31">
        <f t="shared" si="0"/>
        <v>28870569</v>
      </c>
      <c r="K32" s="31">
        <f t="shared" si="0"/>
        <v>4764322</v>
      </c>
      <c r="L32" s="31">
        <f t="shared" si="0"/>
        <v>4440807</v>
      </c>
      <c r="M32" s="31">
        <f t="shared" si="0"/>
        <v>24115201</v>
      </c>
      <c r="N32" s="31">
        <f t="shared" si="0"/>
        <v>33320330</v>
      </c>
      <c r="O32" s="31">
        <f t="shared" si="0"/>
        <v>5454365</v>
      </c>
      <c r="P32" s="31">
        <f t="shared" si="0"/>
        <v>4093173</v>
      </c>
      <c r="Q32" s="31">
        <f t="shared" si="0"/>
        <v>19489651</v>
      </c>
      <c r="R32" s="31">
        <f t="shared" si="0"/>
        <v>29037189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91228088</v>
      </c>
      <c r="X32" s="31">
        <f t="shared" si="0"/>
        <v>51839154</v>
      </c>
      <c r="Y32" s="31">
        <f t="shared" si="0"/>
        <v>39388934</v>
      </c>
      <c r="Z32" s="32">
        <f>+IF(X32&lt;&gt;0,+(Y32/X32)*100,0)</f>
        <v>75.982979969156133</v>
      </c>
      <c r="AA32" s="29">
        <f>SUM(AA6:AA31)</f>
        <v>69118864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5152809</v>
      </c>
      <c r="D34" s="20"/>
      <c r="E34" s="21">
        <v>5740743</v>
      </c>
      <c r="F34" s="22">
        <v>5740743</v>
      </c>
      <c r="G34" s="22"/>
      <c r="H34" s="22"/>
      <c r="I34" s="22"/>
      <c r="J34" s="22"/>
      <c r="K34" s="22"/>
      <c r="L34" s="22"/>
      <c r="M34" s="22"/>
      <c r="N34" s="22"/>
      <c r="O34" s="22"/>
      <c r="P34" s="22">
        <v>356829</v>
      </c>
      <c r="Q34" s="22"/>
      <c r="R34" s="22">
        <v>356829</v>
      </c>
      <c r="S34" s="22"/>
      <c r="T34" s="22"/>
      <c r="U34" s="22"/>
      <c r="V34" s="22"/>
      <c r="W34" s="22">
        <v>356829</v>
      </c>
      <c r="X34" s="22">
        <v>4305573</v>
      </c>
      <c r="Y34" s="22">
        <v>-3948744</v>
      </c>
      <c r="Z34" s="23">
        <v>-91.712392287855764</v>
      </c>
      <c r="AA34" s="20">
        <v>5740743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59308699</v>
      </c>
      <c r="D36" s="20"/>
      <c r="E36" s="21">
        <v>74461683</v>
      </c>
      <c r="F36" s="22">
        <v>74461683</v>
      </c>
      <c r="G36" s="22"/>
      <c r="H36" s="22">
        <v>16201738</v>
      </c>
      <c r="I36" s="22">
        <v>301626</v>
      </c>
      <c r="J36" s="22">
        <v>16503364</v>
      </c>
      <c r="K36" s="22">
        <v>4423236</v>
      </c>
      <c r="L36" s="22">
        <v>45838</v>
      </c>
      <c r="M36" s="22">
        <v>5728403</v>
      </c>
      <c r="N36" s="22">
        <v>10197477</v>
      </c>
      <c r="O36" s="22">
        <v>372455</v>
      </c>
      <c r="P36" s="22">
        <v>4826056</v>
      </c>
      <c r="Q36" s="22">
        <v>4987075</v>
      </c>
      <c r="R36" s="22">
        <v>10185586</v>
      </c>
      <c r="S36" s="22"/>
      <c r="T36" s="22"/>
      <c r="U36" s="22"/>
      <c r="V36" s="22"/>
      <c r="W36" s="22">
        <v>36886427</v>
      </c>
      <c r="X36" s="22">
        <v>55846260</v>
      </c>
      <c r="Y36" s="22">
        <v>-18959833</v>
      </c>
      <c r="Z36" s="23">
        <v>-33.950049654175594</v>
      </c>
      <c r="AA36" s="20">
        <v>74461683</v>
      </c>
    </row>
    <row r="37" spans="1:27" ht="13.5" x14ac:dyDescent="0.25">
      <c r="A37" s="19" t="s">
        <v>63</v>
      </c>
      <c r="B37" s="15" t="s">
        <v>32</v>
      </c>
      <c r="C37" s="20">
        <v>235316</v>
      </c>
      <c r="D37" s="20"/>
      <c r="E37" s="21">
        <v>1067113</v>
      </c>
      <c r="F37" s="22">
        <v>800000</v>
      </c>
      <c r="G37" s="22">
        <v>2601</v>
      </c>
      <c r="H37" s="22">
        <v>8446</v>
      </c>
      <c r="I37" s="22">
        <v>22075</v>
      </c>
      <c r="J37" s="22">
        <v>33122</v>
      </c>
      <c r="K37" s="22">
        <v>48765</v>
      </c>
      <c r="L37" s="22">
        <v>600265</v>
      </c>
      <c r="M37" s="22">
        <v>9418</v>
      </c>
      <c r="N37" s="22">
        <v>658448</v>
      </c>
      <c r="O37" s="22">
        <v>14789</v>
      </c>
      <c r="P37" s="22">
        <v>27152</v>
      </c>
      <c r="Q37" s="22">
        <v>2536</v>
      </c>
      <c r="R37" s="22">
        <v>44477</v>
      </c>
      <c r="S37" s="22"/>
      <c r="T37" s="22"/>
      <c r="U37" s="22"/>
      <c r="V37" s="22"/>
      <c r="W37" s="22">
        <v>736047</v>
      </c>
      <c r="X37" s="22">
        <v>600003</v>
      </c>
      <c r="Y37" s="22">
        <v>136044</v>
      </c>
      <c r="Z37" s="23">
        <v>22.673886630566848</v>
      </c>
      <c r="AA37" s="20">
        <v>800000</v>
      </c>
    </row>
    <row r="38" spans="1:27" ht="13.5" x14ac:dyDescent="0.25">
      <c r="A38" s="19" t="s">
        <v>64</v>
      </c>
      <c r="B38" s="15" t="s">
        <v>32</v>
      </c>
      <c r="C38" s="20">
        <v>-1780880</v>
      </c>
      <c r="D38" s="20"/>
      <c r="E38" s="21">
        <v>4395647</v>
      </c>
      <c r="F38" s="22">
        <v>4395647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3296736</v>
      </c>
      <c r="Y38" s="22">
        <v>-3296736</v>
      </c>
      <c r="Z38" s="23">
        <v>-100</v>
      </c>
      <c r="AA38" s="20">
        <v>4395647</v>
      </c>
    </row>
    <row r="39" spans="1:27" ht="13.5" x14ac:dyDescent="0.25">
      <c r="A39" s="19" t="s">
        <v>65</v>
      </c>
      <c r="B39" s="15" t="s">
        <v>32</v>
      </c>
      <c r="C39" s="20">
        <v>2700400</v>
      </c>
      <c r="D39" s="20"/>
      <c r="E39" s="21">
        <v>2783715</v>
      </c>
      <c r="F39" s="22">
        <v>2783715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2087784</v>
      </c>
      <c r="Y39" s="22">
        <v>-2087784</v>
      </c>
      <c r="Z39" s="23">
        <v>-100</v>
      </c>
      <c r="AA39" s="20">
        <v>2783715</v>
      </c>
    </row>
    <row r="40" spans="1:27" ht="13.5" x14ac:dyDescent="0.25">
      <c r="A40" s="19" t="s">
        <v>40</v>
      </c>
      <c r="B40" s="15" t="s">
        <v>32</v>
      </c>
      <c r="C40" s="20">
        <v>190399</v>
      </c>
      <c r="D40" s="20"/>
      <c r="E40" s="21">
        <v>55683</v>
      </c>
      <c r="F40" s="22">
        <v>28040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21033</v>
      </c>
      <c r="Y40" s="22">
        <v>-21033</v>
      </c>
      <c r="Z40" s="23">
        <v>-100</v>
      </c>
      <c r="AA40" s="20">
        <v>28040</v>
      </c>
    </row>
    <row r="41" spans="1:27" ht="13.5" x14ac:dyDescent="0.25">
      <c r="A41" s="19" t="s">
        <v>66</v>
      </c>
      <c r="B41" s="15" t="s">
        <v>32</v>
      </c>
      <c r="C41" s="20">
        <v>444974</v>
      </c>
      <c r="D41" s="20"/>
      <c r="E41" s="21">
        <v>1901200</v>
      </c>
      <c r="F41" s="22">
        <v>1784750</v>
      </c>
      <c r="G41" s="22">
        <v>1776</v>
      </c>
      <c r="H41" s="22">
        <v>2042</v>
      </c>
      <c r="I41" s="22">
        <v>3818</v>
      </c>
      <c r="J41" s="22">
        <v>7636</v>
      </c>
      <c r="K41" s="22"/>
      <c r="L41" s="22">
        <v>1776</v>
      </c>
      <c r="M41" s="22">
        <v>2042</v>
      </c>
      <c r="N41" s="22">
        <v>3818</v>
      </c>
      <c r="O41" s="22"/>
      <c r="P41" s="22"/>
      <c r="Q41" s="22">
        <v>439317</v>
      </c>
      <c r="R41" s="22">
        <v>439317</v>
      </c>
      <c r="S41" s="22"/>
      <c r="T41" s="22"/>
      <c r="U41" s="22"/>
      <c r="V41" s="22"/>
      <c r="W41" s="22">
        <v>450771</v>
      </c>
      <c r="X41" s="22">
        <v>1338570</v>
      </c>
      <c r="Y41" s="22">
        <v>-887799</v>
      </c>
      <c r="Z41" s="23">
        <v>-66.324435778480023</v>
      </c>
      <c r="AA41" s="20">
        <v>1784750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2899220</v>
      </c>
      <c r="D43" s="20"/>
      <c r="E43" s="21">
        <v>807283</v>
      </c>
      <c r="F43" s="22">
        <v>807283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605466</v>
      </c>
      <c r="Y43" s="22">
        <v>-605466</v>
      </c>
      <c r="Z43" s="23">
        <v>-100</v>
      </c>
      <c r="AA43" s="20">
        <v>807283</v>
      </c>
    </row>
    <row r="44" spans="1:27" ht="13.5" x14ac:dyDescent="0.25">
      <c r="A44" s="19" t="s">
        <v>69</v>
      </c>
      <c r="B44" s="15" t="s">
        <v>32</v>
      </c>
      <c r="C44" s="20">
        <v>303630</v>
      </c>
      <c r="D44" s="20"/>
      <c r="E44" s="21">
        <v>400845</v>
      </c>
      <c r="F44" s="22">
        <v>347229</v>
      </c>
      <c r="G44" s="22">
        <v>280351</v>
      </c>
      <c r="H44" s="22">
        <v>295563</v>
      </c>
      <c r="I44" s="22">
        <v>456831</v>
      </c>
      <c r="J44" s="22">
        <v>1032745</v>
      </c>
      <c r="K44" s="22">
        <v>434087</v>
      </c>
      <c r="L44" s="22">
        <v>282912</v>
      </c>
      <c r="M44" s="22">
        <v>281776</v>
      </c>
      <c r="N44" s="22">
        <v>998775</v>
      </c>
      <c r="O44" s="22">
        <v>325194</v>
      </c>
      <c r="P44" s="22">
        <v>337322</v>
      </c>
      <c r="Q44" s="22">
        <v>280277</v>
      </c>
      <c r="R44" s="22">
        <v>942793</v>
      </c>
      <c r="S44" s="22"/>
      <c r="T44" s="22"/>
      <c r="U44" s="22"/>
      <c r="V44" s="22"/>
      <c r="W44" s="22">
        <v>2974313</v>
      </c>
      <c r="X44" s="22">
        <v>260424</v>
      </c>
      <c r="Y44" s="22">
        <v>2713889</v>
      </c>
      <c r="Z44" s="23">
        <v>1042.1040303505054</v>
      </c>
      <c r="AA44" s="20">
        <v>347229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69454567</v>
      </c>
      <c r="D47" s="29">
        <f t="shared" ref="D47:Y47" si="1">SUM(D34:D46)</f>
        <v>0</v>
      </c>
      <c r="E47" s="30">
        <f t="shared" si="1"/>
        <v>91613912</v>
      </c>
      <c r="F47" s="31">
        <f t="shared" si="1"/>
        <v>91149090</v>
      </c>
      <c r="G47" s="31">
        <f t="shared" si="1"/>
        <v>284728</v>
      </c>
      <c r="H47" s="31">
        <f t="shared" si="1"/>
        <v>16507789</v>
      </c>
      <c r="I47" s="31">
        <f t="shared" si="1"/>
        <v>784350</v>
      </c>
      <c r="J47" s="31">
        <f t="shared" si="1"/>
        <v>17576867</v>
      </c>
      <c r="K47" s="31">
        <f t="shared" si="1"/>
        <v>4906088</v>
      </c>
      <c r="L47" s="31">
        <f t="shared" si="1"/>
        <v>930791</v>
      </c>
      <c r="M47" s="31">
        <f t="shared" si="1"/>
        <v>6021639</v>
      </c>
      <c r="N47" s="31">
        <f t="shared" si="1"/>
        <v>11858518</v>
      </c>
      <c r="O47" s="31">
        <f t="shared" si="1"/>
        <v>712438</v>
      </c>
      <c r="P47" s="31">
        <f t="shared" si="1"/>
        <v>5547359</v>
      </c>
      <c r="Q47" s="31">
        <f t="shared" si="1"/>
        <v>5709205</v>
      </c>
      <c r="R47" s="31">
        <f t="shared" si="1"/>
        <v>11969002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41404387</v>
      </c>
      <c r="X47" s="31">
        <f t="shared" si="1"/>
        <v>68361849</v>
      </c>
      <c r="Y47" s="31">
        <f t="shared" si="1"/>
        <v>-26957462</v>
      </c>
      <c r="Z47" s="32">
        <f>+IF(X47&lt;&gt;0,+(Y47/X47)*100,0)</f>
        <v>-39.433488699230473</v>
      </c>
      <c r="AA47" s="29">
        <f>SUM(AA34:AA46)</f>
        <v>91149090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-26466673</v>
      </c>
      <c r="D48" s="39">
        <f t="shared" si="2"/>
        <v>0</v>
      </c>
      <c r="E48" s="40">
        <f t="shared" si="2"/>
        <v>-22989048</v>
      </c>
      <c r="F48" s="41">
        <f t="shared" si="2"/>
        <v>-22030226</v>
      </c>
      <c r="G48" s="41">
        <f t="shared" si="2"/>
        <v>19674537</v>
      </c>
      <c r="H48" s="41">
        <f t="shared" si="2"/>
        <v>-11905773</v>
      </c>
      <c r="I48" s="41">
        <f t="shared" si="2"/>
        <v>3524938</v>
      </c>
      <c r="J48" s="41">
        <f t="shared" si="2"/>
        <v>11293702</v>
      </c>
      <c r="K48" s="41">
        <f t="shared" si="2"/>
        <v>-141766</v>
      </c>
      <c r="L48" s="41">
        <f t="shared" si="2"/>
        <v>3510016</v>
      </c>
      <c r="M48" s="41">
        <f t="shared" si="2"/>
        <v>18093562</v>
      </c>
      <c r="N48" s="41">
        <f t="shared" si="2"/>
        <v>21461812</v>
      </c>
      <c r="O48" s="41">
        <f t="shared" si="2"/>
        <v>4741927</v>
      </c>
      <c r="P48" s="41">
        <f t="shared" si="2"/>
        <v>-1454186</v>
      </c>
      <c r="Q48" s="41">
        <f t="shared" si="2"/>
        <v>13780446</v>
      </c>
      <c r="R48" s="41">
        <f t="shared" si="2"/>
        <v>17068187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49823701</v>
      </c>
      <c r="X48" s="41">
        <f t="shared" si="2"/>
        <v>-16522695</v>
      </c>
      <c r="Y48" s="41">
        <f t="shared" si="2"/>
        <v>66346396</v>
      </c>
      <c r="Z48" s="42">
        <f>+IF(X48&lt;&gt;0,+(Y48/X48)*100,0)</f>
        <v>-401.5470599681226</v>
      </c>
      <c r="AA48" s="39">
        <f>+AA32-AA47</f>
        <v>-22030226</v>
      </c>
    </row>
    <row r="49" spans="1:27" ht="25.5" x14ac:dyDescent="0.25">
      <c r="A49" s="43" t="s">
        <v>74</v>
      </c>
      <c r="B49" s="15" t="s">
        <v>32</v>
      </c>
      <c r="C49" s="20">
        <v>4500000</v>
      </c>
      <c r="D49" s="20"/>
      <c r="E49" s="21">
        <v>6237000</v>
      </c>
      <c r="F49" s="22">
        <v>6237000</v>
      </c>
      <c r="G49" s="22">
        <v>2191329</v>
      </c>
      <c r="H49" s="22"/>
      <c r="I49" s="22">
        <v>544311</v>
      </c>
      <c r="J49" s="22">
        <v>2735640</v>
      </c>
      <c r="K49" s="22"/>
      <c r="L49" s="22">
        <v>1500138</v>
      </c>
      <c r="M49" s="22"/>
      <c r="N49" s="22">
        <v>1500138</v>
      </c>
      <c r="O49" s="22"/>
      <c r="P49" s="22">
        <v>809957</v>
      </c>
      <c r="Q49" s="22">
        <v>223638</v>
      </c>
      <c r="R49" s="22">
        <v>1033595</v>
      </c>
      <c r="S49" s="22"/>
      <c r="T49" s="22"/>
      <c r="U49" s="22"/>
      <c r="V49" s="22"/>
      <c r="W49" s="22">
        <v>5269373</v>
      </c>
      <c r="X49" s="22">
        <v>4677750</v>
      </c>
      <c r="Y49" s="22">
        <v>591623</v>
      </c>
      <c r="Z49" s="23">
        <v>12.647597669819893</v>
      </c>
      <c r="AA49" s="20">
        <v>6237000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-21966673</v>
      </c>
      <c r="D51" s="48">
        <f t="shared" si="3"/>
        <v>0</v>
      </c>
      <c r="E51" s="49">
        <f t="shared" si="3"/>
        <v>-16752048</v>
      </c>
      <c r="F51" s="50">
        <f t="shared" si="3"/>
        <v>-15793226</v>
      </c>
      <c r="G51" s="50">
        <f t="shared" si="3"/>
        <v>21865866</v>
      </c>
      <c r="H51" s="50">
        <f t="shared" si="3"/>
        <v>-11905773</v>
      </c>
      <c r="I51" s="50">
        <f t="shared" si="3"/>
        <v>4069249</v>
      </c>
      <c r="J51" s="50">
        <f t="shared" si="3"/>
        <v>14029342</v>
      </c>
      <c r="K51" s="50">
        <f t="shared" si="3"/>
        <v>-141766</v>
      </c>
      <c r="L51" s="50">
        <f t="shared" si="3"/>
        <v>5010154</v>
      </c>
      <c r="M51" s="50">
        <f t="shared" si="3"/>
        <v>18093562</v>
      </c>
      <c r="N51" s="50">
        <f t="shared" si="3"/>
        <v>22961950</v>
      </c>
      <c r="O51" s="50">
        <f t="shared" si="3"/>
        <v>4741927</v>
      </c>
      <c r="P51" s="50">
        <f t="shared" si="3"/>
        <v>-644229</v>
      </c>
      <c r="Q51" s="50">
        <f t="shared" si="3"/>
        <v>14004084</v>
      </c>
      <c r="R51" s="50">
        <f t="shared" si="3"/>
        <v>18101782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55093074</v>
      </c>
      <c r="X51" s="50">
        <f t="shared" si="3"/>
        <v>-11844945</v>
      </c>
      <c r="Y51" s="50">
        <f t="shared" si="3"/>
        <v>66938019</v>
      </c>
      <c r="Z51" s="51">
        <f>+IF(X51&lt;&gt;0,+(Y51/X51)*100,0)</f>
        <v>-565.11886716232118</v>
      </c>
      <c r="AA51" s="48">
        <f>SUM(AA48:AA50)</f>
        <v>-15793226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-21966673</v>
      </c>
      <c r="D53" s="54">
        <f>+D51-D52</f>
        <v>0</v>
      </c>
      <c r="E53" s="55">
        <f t="shared" si="4"/>
        <v>-16752048</v>
      </c>
      <c r="F53" s="56">
        <f t="shared" si="4"/>
        <v>-15793226</v>
      </c>
      <c r="G53" s="56">
        <f t="shared" si="4"/>
        <v>21865866</v>
      </c>
      <c r="H53" s="56">
        <f t="shared" si="4"/>
        <v>-11905773</v>
      </c>
      <c r="I53" s="56">
        <f t="shared" si="4"/>
        <v>4069249</v>
      </c>
      <c r="J53" s="56">
        <f t="shared" si="4"/>
        <v>14029342</v>
      </c>
      <c r="K53" s="56">
        <f t="shared" si="4"/>
        <v>-141766</v>
      </c>
      <c r="L53" s="56">
        <f t="shared" si="4"/>
        <v>5010154</v>
      </c>
      <c r="M53" s="56">
        <f t="shared" si="4"/>
        <v>18093562</v>
      </c>
      <c r="N53" s="56">
        <f t="shared" si="4"/>
        <v>22961950</v>
      </c>
      <c r="O53" s="56">
        <f t="shared" si="4"/>
        <v>4741927</v>
      </c>
      <c r="P53" s="56">
        <f t="shared" si="4"/>
        <v>-644229</v>
      </c>
      <c r="Q53" s="56">
        <f t="shared" si="4"/>
        <v>14004084</v>
      </c>
      <c r="R53" s="56">
        <f t="shared" si="4"/>
        <v>18101782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55093074</v>
      </c>
      <c r="X53" s="56">
        <f t="shared" si="4"/>
        <v>-11844945</v>
      </c>
      <c r="Y53" s="56">
        <f t="shared" si="4"/>
        <v>66938019</v>
      </c>
      <c r="Z53" s="57">
        <f>+IF(X53&lt;&gt;0,+(Y53/X53)*100,0)</f>
        <v>-565.11886716232118</v>
      </c>
      <c r="AA53" s="54">
        <f>+AA51-AA52</f>
        <v>-15793226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-21966673</v>
      </c>
      <c r="D56" s="48">
        <f>SUM(D53:D55)</f>
        <v>0</v>
      </c>
      <c r="E56" s="49">
        <f t="shared" si="5"/>
        <v>-16752048</v>
      </c>
      <c r="F56" s="50">
        <f t="shared" si="5"/>
        <v>-15793226</v>
      </c>
      <c r="G56" s="50">
        <f t="shared" si="5"/>
        <v>21865866</v>
      </c>
      <c r="H56" s="50">
        <f t="shared" si="5"/>
        <v>-11905773</v>
      </c>
      <c r="I56" s="50">
        <f t="shared" si="5"/>
        <v>4069249</v>
      </c>
      <c r="J56" s="50">
        <f t="shared" si="5"/>
        <v>14029342</v>
      </c>
      <c r="K56" s="50">
        <f t="shared" si="5"/>
        <v>-141766</v>
      </c>
      <c r="L56" s="50">
        <f t="shared" si="5"/>
        <v>5010154</v>
      </c>
      <c r="M56" s="50">
        <f t="shared" si="5"/>
        <v>18093562</v>
      </c>
      <c r="N56" s="50">
        <f t="shared" si="5"/>
        <v>22961950</v>
      </c>
      <c r="O56" s="50">
        <f t="shared" si="5"/>
        <v>4741927</v>
      </c>
      <c r="P56" s="50">
        <f t="shared" si="5"/>
        <v>-644229</v>
      </c>
      <c r="Q56" s="50">
        <f t="shared" si="5"/>
        <v>14004084</v>
      </c>
      <c r="R56" s="50">
        <f t="shared" si="5"/>
        <v>18101782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55093074</v>
      </c>
      <c r="X56" s="50">
        <f t="shared" si="5"/>
        <v>-11844945</v>
      </c>
      <c r="Y56" s="50">
        <f t="shared" si="5"/>
        <v>66938019</v>
      </c>
      <c r="Z56" s="51">
        <f>+IF(X56&lt;&gt;0,+(Y56/X56)*100,0)</f>
        <v>-565.11886716232118</v>
      </c>
      <c r="AA56" s="48">
        <f>SUM(AA53:AA55)</f>
        <v>-15793226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-21966673</v>
      </c>
      <c r="D59" s="65">
        <f>SUM(D56:D58)</f>
        <v>0</v>
      </c>
      <c r="E59" s="66">
        <f t="shared" si="6"/>
        <v>-16752048</v>
      </c>
      <c r="F59" s="67">
        <f t="shared" si="6"/>
        <v>-15793226</v>
      </c>
      <c r="G59" s="67">
        <f t="shared" si="6"/>
        <v>21865866</v>
      </c>
      <c r="H59" s="67">
        <f t="shared" si="6"/>
        <v>-11905773</v>
      </c>
      <c r="I59" s="67">
        <f t="shared" si="6"/>
        <v>4069249</v>
      </c>
      <c r="J59" s="67">
        <f t="shared" si="6"/>
        <v>14029342</v>
      </c>
      <c r="K59" s="67">
        <f t="shared" si="6"/>
        <v>-141766</v>
      </c>
      <c r="L59" s="67">
        <f t="shared" si="6"/>
        <v>5010154</v>
      </c>
      <c r="M59" s="67">
        <f t="shared" si="6"/>
        <v>18093562</v>
      </c>
      <c r="N59" s="67">
        <f t="shared" si="6"/>
        <v>22961950</v>
      </c>
      <c r="O59" s="67">
        <f t="shared" si="6"/>
        <v>4741927</v>
      </c>
      <c r="P59" s="67">
        <f t="shared" si="6"/>
        <v>-644229</v>
      </c>
      <c r="Q59" s="67">
        <f t="shared" si="6"/>
        <v>14004084</v>
      </c>
      <c r="R59" s="67">
        <f t="shared" si="6"/>
        <v>18101782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55093074</v>
      </c>
      <c r="X59" s="67">
        <f t="shared" si="6"/>
        <v>-11844945</v>
      </c>
      <c r="Y59" s="67">
        <f t="shared" si="6"/>
        <v>66938019</v>
      </c>
      <c r="Z59" s="68">
        <f>+IF(X59&lt;&gt;0,+(Y59/X59)*100,0)</f>
        <v>-565.11886716232118</v>
      </c>
      <c r="AA59" s="65">
        <f>SUM(AA56:AA58)</f>
        <v>-15793226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78455861</v>
      </c>
      <c r="D6" s="20"/>
      <c r="E6" s="21">
        <v>117256001</v>
      </c>
      <c r="F6" s="22">
        <v>117256001</v>
      </c>
      <c r="G6" s="22"/>
      <c r="H6" s="22">
        <v>8080584</v>
      </c>
      <c r="I6" s="22">
        <v>6557298</v>
      </c>
      <c r="J6" s="22">
        <v>14637882</v>
      </c>
      <c r="K6" s="22">
        <v>7539833</v>
      </c>
      <c r="L6" s="22">
        <v>7765079</v>
      </c>
      <c r="M6" s="22">
        <v>8136003</v>
      </c>
      <c r="N6" s="22">
        <v>23440915</v>
      </c>
      <c r="O6" s="22">
        <v>9496224</v>
      </c>
      <c r="P6" s="22">
        <v>7943834</v>
      </c>
      <c r="Q6" s="22">
        <v>9331399</v>
      </c>
      <c r="R6" s="22">
        <v>26771457</v>
      </c>
      <c r="S6" s="22"/>
      <c r="T6" s="22"/>
      <c r="U6" s="22"/>
      <c r="V6" s="22"/>
      <c r="W6" s="22">
        <v>64850254</v>
      </c>
      <c r="X6" s="22">
        <v>87941990</v>
      </c>
      <c r="Y6" s="22">
        <v>-23091736</v>
      </c>
      <c r="Z6" s="23">
        <v>-26.257918430092381</v>
      </c>
      <c r="AA6" s="20">
        <v>117256001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2178408</v>
      </c>
      <c r="D13" s="20"/>
      <c r="E13" s="21">
        <v>1318883</v>
      </c>
      <c r="F13" s="22">
        <v>1318883</v>
      </c>
      <c r="G13" s="22"/>
      <c r="H13" s="22"/>
      <c r="I13" s="22"/>
      <c r="J13" s="22"/>
      <c r="K13" s="22">
        <v>230533</v>
      </c>
      <c r="L13" s="22">
        <v>250397</v>
      </c>
      <c r="M13" s="22">
        <v>238296</v>
      </c>
      <c r="N13" s="22">
        <v>719226</v>
      </c>
      <c r="O13" s="22">
        <v>265056</v>
      </c>
      <c r="P13" s="22">
        <v>278091</v>
      </c>
      <c r="Q13" s="22">
        <v>280818</v>
      </c>
      <c r="R13" s="22">
        <v>823965</v>
      </c>
      <c r="S13" s="22"/>
      <c r="T13" s="22"/>
      <c r="U13" s="22"/>
      <c r="V13" s="22"/>
      <c r="W13" s="22">
        <v>1543191</v>
      </c>
      <c r="X13" s="22">
        <v>989162</v>
      </c>
      <c r="Y13" s="22">
        <v>554029</v>
      </c>
      <c r="Z13" s="23">
        <v>56.009935682931612</v>
      </c>
      <c r="AA13" s="20">
        <v>1318883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80634269</v>
      </c>
      <c r="D32" s="29">
        <f t="shared" ref="D32:Y32" si="0">SUM(D6:D31)</f>
        <v>0</v>
      </c>
      <c r="E32" s="30">
        <f t="shared" si="0"/>
        <v>118574884</v>
      </c>
      <c r="F32" s="31">
        <f t="shared" si="0"/>
        <v>118574884</v>
      </c>
      <c r="G32" s="31">
        <f t="shared" si="0"/>
        <v>0</v>
      </c>
      <c r="H32" s="31">
        <f t="shared" si="0"/>
        <v>8080584</v>
      </c>
      <c r="I32" s="31">
        <f t="shared" si="0"/>
        <v>6557298</v>
      </c>
      <c r="J32" s="31">
        <f t="shared" si="0"/>
        <v>14637882</v>
      </c>
      <c r="K32" s="31">
        <f t="shared" si="0"/>
        <v>7770366</v>
      </c>
      <c r="L32" s="31">
        <f t="shared" si="0"/>
        <v>8015476</v>
      </c>
      <c r="M32" s="31">
        <f t="shared" si="0"/>
        <v>8374299</v>
      </c>
      <c r="N32" s="31">
        <f t="shared" si="0"/>
        <v>24160141</v>
      </c>
      <c r="O32" s="31">
        <f t="shared" si="0"/>
        <v>9761280</v>
      </c>
      <c r="P32" s="31">
        <f t="shared" si="0"/>
        <v>8221925</v>
      </c>
      <c r="Q32" s="31">
        <f t="shared" si="0"/>
        <v>9612217</v>
      </c>
      <c r="R32" s="31">
        <f t="shared" si="0"/>
        <v>27595422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66393445</v>
      </c>
      <c r="X32" s="31">
        <f t="shared" si="0"/>
        <v>88931152</v>
      </c>
      <c r="Y32" s="31">
        <f t="shared" si="0"/>
        <v>-22537707</v>
      </c>
      <c r="Z32" s="32">
        <f>+IF(X32&lt;&gt;0,+(Y32/X32)*100,0)</f>
        <v>-25.342870853623932</v>
      </c>
      <c r="AA32" s="29">
        <f>SUM(AA6:AA31)</f>
        <v>118574884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6791424</v>
      </c>
      <c r="D34" s="20"/>
      <c r="E34" s="21">
        <v>7054045</v>
      </c>
      <c r="F34" s="22">
        <v>7054045</v>
      </c>
      <c r="G34" s="22"/>
      <c r="H34" s="22">
        <v>544188</v>
      </c>
      <c r="I34" s="22">
        <v>514918</v>
      </c>
      <c r="J34" s="22">
        <v>1059106</v>
      </c>
      <c r="K34" s="22"/>
      <c r="L34" s="22">
        <v>860932</v>
      </c>
      <c r="M34" s="22"/>
      <c r="N34" s="22">
        <v>860932</v>
      </c>
      <c r="O34" s="22"/>
      <c r="P34" s="22">
        <v>616202</v>
      </c>
      <c r="Q34" s="22">
        <v>516393</v>
      </c>
      <c r="R34" s="22">
        <v>1132595</v>
      </c>
      <c r="S34" s="22"/>
      <c r="T34" s="22"/>
      <c r="U34" s="22"/>
      <c r="V34" s="22"/>
      <c r="W34" s="22">
        <v>3052633</v>
      </c>
      <c r="X34" s="22">
        <v>5290537</v>
      </c>
      <c r="Y34" s="22">
        <v>-2237904</v>
      </c>
      <c r="Z34" s="23">
        <v>-42.300129457557901</v>
      </c>
      <c r="AA34" s="20">
        <v>7054045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10564483</v>
      </c>
      <c r="D36" s="20"/>
      <c r="E36" s="21">
        <v>120070000</v>
      </c>
      <c r="F36" s="22">
        <v>120070000</v>
      </c>
      <c r="G36" s="22"/>
      <c r="H36" s="22"/>
      <c r="I36" s="22">
        <v>120897</v>
      </c>
      <c r="J36" s="22">
        <v>120897</v>
      </c>
      <c r="K36" s="22">
        <v>449486</v>
      </c>
      <c r="L36" s="22">
        <v>28855679</v>
      </c>
      <c r="M36" s="22"/>
      <c r="N36" s="22">
        <v>29305165</v>
      </c>
      <c r="O36" s="22">
        <v>869565</v>
      </c>
      <c r="P36" s="22"/>
      <c r="Q36" s="22">
        <v>822356</v>
      </c>
      <c r="R36" s="22">
        <v>1691921</v>
      </c>
      <c r="S36" s="22"/>
      <c r="T36" s="22"/>
      <c r="U36" s="22"/>
      <c r="V36" s="22"/>
      <c r="W36" s="22">
        <v>31117983</v>
      </c>
      <c r="X36" s="22">
        <v>90052501</v>
      </c>
      <c r="Y36" s="22">
        <v>-58934518</v>
      </c>
      <c r="Z36" s="23">
        <v>-65.444621021686004</v>
      </c>
      <c r="AA36" s="20">
        <v>120070000</v>
      </c>
    </row>
    <row r="37" spans="1:27" ht="13.5" x14ac:dyDescent="0.25">
      <c r="A37" s="19" t="s">
        <v>63</v>
      </c>
      <c r="B37" s="15" t="s">
        <v>32</v>
      </c>
      <c r="C37" s="20">
        <v>1994916</v>
      </c>
      <c r="D37" s="20"/>
      <c r="E37" s="21">
        <v>3572033</v>
      </c>
      <c r="F37" s="22">
        <v>3572033</v>
      </c>
      <c r="G37" s="22"/>
      <c r="H37" s="22">
        <v>2328410</v>
      </c>
      <c r="I37" s="22">
        <v>1387</v>
      </c>
      <c r="J37" s="22">
        <v>2329797</v>
      </c>
      <c r="K37" s="22">
        <v>196529</v>
      </c>
      <c r="L37" s="22">
        <v>69520</v>
      </c>
      <c r="M37" s="22">
        <v>54083</v>
      </c>
      <c r="N37" s="22">
        <v>320132</v>
      </c>
      <c r="O37" s="22">
        <v>39434</v>
      </c>
      <c r="P37" s="22">
        <v>108276</v>
      </c>
      <c r="Q37" s="22">
        <v>222415</v>
      </c>
      <c r="R37" s="22">
        <v>370125</v>
      </c>
      <c r="S37" s="22"/>
      <c r="T37" s="22"/>
      <c r="U37" s="22"/>
      <c r="V37" s="22"/>
      <c r="W37" s="22">
        <v>3020054</v>
      </c>
      <c r="X37" s="22">
        <v>2679026</v>
      </c>
      <c r="Y37" s="22">
        <v>341028</v>
      </c>
      <c r="Z37" s="23">
        <v>12.729551710211098</v>
      </c>
      <c r="AA37" s="20">
        <v>3572033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297</v>
      </c>
      <c r="D40" s="20"/>
      <c r="E40" s="21">
        <v>14180000</v>
      </c>
      <c r="F40" s="22">
        <v>14180000</v>
      </c>
      <c r="G40" s="22"/>
      <c r="H40" s="22">
        <v>2853</v>
      </c>
      <c r="I40" s="22"/>
      <c r="J40" s="22">
        <v>2853</v>
      </c>
      <c r="K40" s="22"/>
      <c r="L40" s="22">
        <v>73</v>
      </c>
      <c r="M40" s="22"/>
      <c r="N40" s="22">
        <v>73</v>
      </c>
      <c r="O40" s="22"/>
      <c r="P40" s="22"/>
      <c r="Q40" s="22"/>
      <c r="R40" s="22"/>
      <c r="S40" s="22"/>
      <c r="T40" s="22"/>
      <c r="U40" s="22"/>
      <c r="V40" s="22"/>
      <c r="W40" s="22">
        <v>2926</v>
      </c>
      <c r="X40" s="22">
        <v>10634999</v>
      </c>
      <c r="Y40" s="22">
        <v>-10632073</v>
      </c>
      <c r="Z40" s="23">
        <v>-99.972487068404988</v>
      </c>
      <c r="AA40" s="20">
        <v>14180000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874920</v>
      </c>
      <c r="D44" s="20"/>
      <c r="E44" s="21">
        <v>676762</v>
      </c>
      <c r="F44" s="22">
        <v>676762</v>
      </c>
      <c r="G44" s="22"/>
      <c r="H44" s="22">
        <v>64364</v>
      </c>
      <c r="I44" s="22">
        <v>5802</v>
      </c>
      <c r="J44" s="22">
        <v>70166</v>
      </c>
      <c r="K44" s="22">
        <v>1132</v>
      </c>
      <c r="L44" s="22">
        <v>6337</v>
      </c>
      <c r="M44" s="22">
        <v>31</v>
      </c>
      <c r="N44" s="22">
        <v>7500</v>
      </c>
      <c r="O44" s="22">
        <v>53930</v>
      </c>
      <c r="P44" s="22">
        <v>5514</v>
      </c>
      <c r="Q44" s="22">
        <v>69676</v>
      </c>
      <c r="R44" s="22">
        <v>129120</v>
      </c>
      <c r="S44" s="22"/>
      <c r="T44" s="22"/>
      <c r="U44" s="22"/>
      <c r="V44" s="22"/>
      <c r="W44" s="22">
        <v>206786</v>
      </c>
      <c r="X44" s="22">
        <v>507574</v>
      </c>
      <c r="Y44" s="22">
        <v>-300788</v>
      </c>
      <c r="Z44" s="23">
        <v>-59.25993057169989</v>
      </c>
      <c r="AA44" s="20">
        <v>676762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20226040</v>
      </c>
      <c r="D47" s="29">
        <f t="shared" ref="D47:Y47" si="1">SUM(D34:D46)</f>
        <v>0</v>
      </c>
      <c r="E47" s="30">
        <f t="shared" si="1"/>
        <v>145552840</v>
      </c>
      <c r="F47" s="31">
        <f t="shared" si="1"/>
        <v>145552840</v>
      </c>
      <c r="G47" s="31">
        <f t="shared" si="1"/>
        <v>0</v>
      </c>
      <c r="H47" s="31">
        <f t="shared" si="1"/>
        <v>2939815</v>
      </c>
      <c r="I47" s="31">
        <f t="shared" si="1"/>
        <v>643004</v>
      </c>
      <c r="J47" s="31">
        <f t="shared" si="1"/>
        <v>3582819</v>
      </c>
      <c r="K47" s="31">
        <f t="shared" si="1"/>
        <v>647147</v>
      </c>
      <c r="L47" s="31">
        <f t="shared" si="1"/>
        <v>29792541</v>
      </c>
      <c r="M47" s="31">
        <f t="shared" si="1"/>
        <v>54114</v>
      </c>
      <c r="N47" s="31">
        <f t="shared" si="1"/>
        <v>30493802</v>
      </c>
      <c r="O47" s="31">
        <f t="shared" si="1"/>
        <v>962929</v>
      </c>
      <c r="P47" s="31">
        <f t="shared" si="1"/>
        <v>729992</v>
      </c>
      <c r="Q47" s="31">
        <f t="shared" si="1"/>
        <v>1630840</v>
      </c>
      <c r="R47" s="31">
        <f t="shared" si="1"/>
        <v>3323761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37400382</v>
      </c>
      <c r="X47" s="31">
        <f t="shared" si="1"/>
        <v>109164637</v>
      </c>
      <c r="Y47" s="31">
        <f t="shared" si="1"/>
        <v>-71764255</v>
      </c>
      <c r="Z47" s="32">
        <f>+IF(X47&lt;&gt;0,+(Y47/X47)*100,0)</f>
        <v>-65.739471107296396</v>
      </c>
      <c r="AA47" s="29">
        <f>SUM(AA34:AA46)</f>
        <v>145552840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60408229</v>
      </c>
      <c r="D48" s="39">
        <f t="shared" si="2"/>
        <v>0</v>
      </c>
      <c r="E48" s="40">
        <f t="shared" si="2"/>
        <v>-26977956</v>
      </c>
      <c r="F48" s="41">
        <f t="shared" si="2"/>
        <v>-26977956</v>
      </c>
      <c r="G48" s="41">
        <f t="shared" si="2"/>
        <v>0</v>
      </c>
      <c r="H48" s="41">
        <f t="shared" si="2"/>
        <v>5140769</v>
      </c>
      <c r="I48" s="41">
        <f t="shared" si="2"/>
        <v>5914294</v>
      </c>
      <c r="J48" s="41">
        <f t="shared" si="2"/>
        <v>11055063</v>
      </c>
      <c r="K48" s="41">
        <f t="shared" si="2"/>
        <v>7123219</v>
      </c>
      <c r="L48" s="41">
        <f t="shared" si="2"/>
        <v>-21777065</v>
      </c>
      <c r="M48" s="41">
        <f t="shared" si="2"/>
        <v>8320185</v>
      </c>
      <c r="N48" s="41">
        <f t="shared" si="2"/>
        <v>-6333661</v>
      </c>
      <c r="O48" s="41">
        <f t="shared" si="2"/>
        <v>8798351</v>
      </c>
      <c r="P48" s="41">
        <f t="shared" si="2"/>
        <v>7491933</v>
      </c>
      <c r="Q48" s="41">
        <f t="shared" si="2"/>
        <v>7981377</v>
      </c>
      <c r="R48" s="41">
        <f t="shared" si="2"/>
        <v>24271661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28993063</v>
      </c>
      <c r="X48" s="41">
        <f t="shared" si="2"/>
        <v>-20233485</v>
      </c>
      <c r="Y48" s="41">
        <f t="shared" si="2"/>
        <v>49226548</v>
      </c>
      <c r="Z48" s="42">
        <f>+IF(X48&lt;&gt;0,+(Y48/X48)*100,0)</f>
        <v>-243.29248273344902</v>
      </c>
      <c r="AA48" s="39">
        <f>+AA32-AA47</f>
        <v>-26977956</v>
      </c>
    </row>
    <row r="49" spans="1:27" ht="25.5" x14ac:dyDescent="0.25">
      <c r="A49" s="43" t="s">
        <v>74</v>
      </c>
      <c r="B49" s="15" t="s">
        <v>32</v>
      </c>
      <c r="C49" s="20">
        <v>3951173</v>
      </c>
      <c r="D49" s="20"/>
      <c r="E49" s="21">
        <v>6925000</v>
      </c>
      <c r="F49" s="22">
        <v>6925000</v>
      </c>
      <c r="G49" s="22"/>
      <c r="H49" s="22"/>
      <c r="I49" s="22"/>
      <c r="J49" s="22"/>
      <c r="K49" s="22"/>
      <c r="L49" s="22">
        <v>330805</v>
      </c>
      <c r="M49" s="22"/>
      <c r="N49" s="22">
        <v>330805</v>
      </c>
      <c r="O49" s="22"/>
      <c r="P49" s="22"/>
      <c r="Q49" s="22"/>
      <c r="R49" s="22"/>
      <c r="S49" s="22"/>
      <c r="T49" s="22"/>
      <c r="U49" s="22"/>
      <c r="V49" s="22"/>
      <c r="W49" s="22">
        <v>330805</v>
      </c>
      <c r="X49" s="22">
        <v>5193751</v>
      </c>
      <c r="Y49" s="22">
        <v>-4862946</v>
      </c>
      <c r="Z49" s="23">
        <v>-93.630711214303503</v>
      </c>
      <c r="AA49" s="20">
        <v>6925000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64359402</v>
      </c>
      <c r="D51" s="48">
        <f t="shared" si="3"/>
        <v>0</v>
      </c>
      <c r="E51" s="49">
        <f t="shared" si="3"/>
        <v>-20052956</v>
      </c>
      <c r="F51" s="50">
        <f t="shared" si="3"/>
        <v>-20052956</v>
      </c>
      <c r="G51" s="50">
        <f t="shared" si="3"/>
        <v>0</v>
      </c>
      <c r="H51" s="50">
        <f t="shared" si="3"/>
        <v>5140769</v>
      </c>
      <c r="I51" s="50">
        <f t="shared" si="3"/>
        <v>5914294</v>
      </c>
      <c r="J51" s="50">
        <f t="shared" si="3"/>
        <v>11055063</v>
      </c>
      <c r="K51" s="50">
        <f t="shared" si="3"/>
        <v>7123219</v>
      </c>
      <c r="L51" s="50">
        <f t="shared" si="3"/>
        <v>-21446260</v>
      </c>
      <c r="M51" s="50">
        <f t="shared" si="3"/>
        <v>8320185</v>
      </c>
      <c r="N51" s="50">
        <f t="shared" si="3"/>
        <v>-6002856</v>
      </c>
      <c r="O51" s="50">
        <f t="shared" si="3"/>
        <v>8798351</v>
      </c>
      <c r="P51" s="50">
        <f t="shared" si="3"/>
        <v>7491933</v>
      </c>
      <c r="Q51" s="50">
        <f t="shared" si="3"/>
        <v>7981377</v>
      </c>
      <c r="R51" s="50">
        <f t="shared" si="3"/>
        <v>24271661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29323868</v>
      </c>
      <c r="X51" s="50">
        <f t="shared" si="3"/>
        <v>-15039734</v>
      </c>
      <c r="Y51" s="50">
        <f t="shared" si="3"/>
        <v>44363602</v>
      </c>
      <c r="Z51" s="51">
        <f>+IF(X51&lt;&gt;0,+(Y51/X51)*100,0)</f>
        <v>-294.97597497402546</v>
      </c>
      <c r="AA51" s="48">
        <f>SUM(AA48:AA50)</f>
        <v>-20052956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64359402</v>
      </c>
      <c r="D53" s="54">
        <f>+D51-D52</f>
        <v>0</v>
      </c>
      <c r="E53" s="55">
        <f t="shared" si="4"/>
        <v>-20052956</v>
      </c>
      <c r="F53" s="56">
        <f t="shared" si="4"/>
        <v>-20052956</v>
      </c>
      <c r="G53" s="56">
        <f t="shared" si="4"/>
        <v>0</v>
      </c>
      <c r="H53" s="56">
        <f t="shared" si="4"/>
        <v>5140769</v>
      </c>
      <c r="I53" s="56">
        <f t="shared" si="4"/>
        <v>5914294</v>
      </c>
      <c r="J53" s="56">
        <f t="shared" si="4"/>
        <v>11055063</v>
      </c>
      <c r="K53" s="56">
        <f t="shared" si="4"/>
        <v>7123219</v>
      </c>
      <c r="L53" s="56">
        <f t="shared" si="4"/>
        <v>-21446260</v>
      </c>
      <c r="M53" s="56">
        <f t="shared" si="4"/>
        <v>8320185</v>
      </c>
      <c r="N53" s="56">
        <f t="shared" si="4"/>
        <v>-6002856</v>
      </c>
      <c r="O53" s="56">
        <f t="shared" si="4"/>
        <v>8798351</v>
      </c>
      <c r="P53" s="56">
        <f t="shared" si="4"/>
        <v>7491933</v>
      </c>
      <c r="Q53" s="56">
        <f t="shared" si="4"/>
        <v>7981377</v>
      </c>
      <c r="R53" s="56">
        <f t="shared" si="4"/>
        <v>24271661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29323868</v>
      </c>
      <c r="X53" s="56">
        <f t="shared" si="4"/>
        <v>-15039734</v>
      </c>
      <c r="Y53" s="56">
        <f t="shared" si="4"/>
        <v>44363602</v>
      </c>
      <c r="Z53" s="57">
        <f>+IF(X53&lt;&gt;0,+(Y53/X53)*100,0)</f>
        <v>-294.97597497402546</v>
      </c>
      <c r="AA53" s="54">
        <f>+AA51-AA52</f>
        <v>-20052956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64359402</v>
      </c>
      <c r="D56" s="48">
        <f>SUM(D53:D55)</f>
        <v>0</v>
      </c>
      <c r="E56" s="49">
        <f t="shared" si="5"/>
        <v>-20052956</v>
      </c>
      <c r="F56" s="50">
        <f t="shared" si="5"/>
        <v>-20052956</v>
      </c>
      <c r="G56" s="50">
        <f t="shared" si="5"/>
        <v>0</v>
      </c>
      <c r="H56" s="50">
        <f t="shared" si="5"/>
        <v>5140769</v>
      </c>
      <c r="I56" s="50">
        <f t="shared" si="5"/>
        <v>5914294</v>
      </c>
      <c r="J56" s="50">
        <f t="shared" si="5"/>
        <v>11055063</v>
      </c>
      <c r="K56" s="50">
        <f t="shared" si="5"/>
        <v>7123219</v>
      </c>
      <c r="L56" s="50">
        <f t="shared" si="5"/>
        <v>-21446260</v>
      </c>
      <c r="M56" s="50">
        <f t="shared" si="5"/>
        <v>8320185</v>
      </c>
      <c r="N56" s="50">
        <f t="shared" si="5"/>
        <v>-6002856</v>
      </c>
      <c r="O56" s="50">
        <f t="shared" si="5"/>
        <v>8798351</v>
      </c>
      <c r="P56" s="50">
        <f t="shared" si="5"/>
        <v>7491933</v>
      </c>
      <c r="Q56" s="50">
        <f t="shared" si="5"/>
        <v>7981377</v>
      </c>
      <c r="R56" s="50">
        <f t="shared" si="5"/>
        <v>24271661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29323868</v>
      </c>
      <c r="X56" s="50">
        <f t="shared" si="5"/>
        <v>-15039734</v>
      </c>
      <c r="Y56" s="50">
        <f t="shared" si="5"/>
        <v>44363602</v>
      </c>
      <c r="Z56" s="51">
        <f>+IF(X56&lt;&gt;0,+(Y56/X56)*100,0)</f>
        <v>-294.97597497402546</v>
      </c>
      <c r="AA56" s="48">
        <f>SUM(AA53:AA55)</f>
        <v>-20052956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64359402</v>
      </c>
      <c r="D59" s="65">
        <f>SUM(D56:D58)</f>
        <v>0</v>
      </c>
      <c r="E59" s="66">
        <f t="shared" si="6"/>
        <v>-20052956</v>
      </c>
      <c r="F59" s="67">
        <f t="shared" si="6"/>
        <v>-20052956</v>
      </c>
      <c r="G59" s="67">
        <f t="shared" si="6"/>
        <v>0</v>
      </c>
      <c r="H59" s="67">
        <f t="shared" si="6"/>
        <v>5140769</v>
      </c>
      <c r="I59" s="67">
        <f t="shared" si="6"/>
        <v>5914294</v>
      </c>
      <c r="J59" s="67">
        <f t="shared" si="6"/>
        <v>11055063</v>
      </c>
      <c r="K59" s="67">
        <f t="shared" si="6"/>
        <v>7123219</v>
      </c>
      <c r="L59" s="67">
        <f t="shared" si="6"/>
        <v>-21446260</v>
      </c>
      <c r="M59" s="67">
        <f t="shared" si="6"/>
        <v>8320185</v>
      </c>
      <c r="N59" s="67">
        <f t="shared" si="6"/>
        <v>-6002856</v>
      </c>
      <c r="O59" s="67">
        <f t="shared" si="6"/>
        <v>8798351</v>
      </c>
      <c r="P59" s="67">
        <f t="shared" si="6"/>
        <v>7491933</v>
      </c>
      <c r="Q59" s="67">
        <f t="shared" si="6"/>
        <v>7981377</v>
      </c>
      <c r="R59" s="67">
        <f t="shared" si="6"/>
        <v>24271661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29323868</v>
      </c>
      <c r="X59" s="67">
        <f t="shared" si="6"/>
        <v>-15039734</v>
      </c>
      <c r="Y59" s="67">
        <f t="shared" si="6"/>
        <v>44363602</v>
      </c>
      <c r="Z59" s="68">
        <f>+IF(X59&lt;&gt;0,+(Y59/X59)*100,0)</f>
        <v>-294.97597497402546</v>
      </c>
      <c r="AA59" s="65">
        <f>SUM(AA56:AA58)</f>
        <v>-20052956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2597236</v>
      </c>
      <c r="D44" s="20"/>
      <c r="E44" s="21">
        <v>2690000</v>
      </c>
      <c r="F44" s="22">
        <v>2690000</v>
      </c>
      <c r="G44" s="22"/>
      <c r="H44" s="22"/>
      <c r="I44" s="22">
        <v>99688</v>
      </c>
      <c r="J44" s="22">
        <v>99688</v>
      </c>
      <c r="K44" s="22"/>
      <c r="L44" s="22">
        <v>629851</v>
      </c>
      <c r="M44" s="22">
        <v>16852</v>
      </c>
      <c r="N44" s="22">
        <v>646703</v>
      </c>
      <c r="O44" s="22">
        <v>147694</v>
      </c>
      <c r="P44" s="22"/>
      <c r="Q44" s="22">
        <v>490884</v>
      </c>
      <c r="R44" s="22">
        <v>638578</v>
      </c>
      <c r="S44" s="22"/>
      <c r="T44" s="22"/>
      <c r="U44" s="22"/>
      <c r="V44" s="22"/>
      <c r="W44" s="22">
        <v>1384969</v>
      </c>
      <c r="X44" s="22">
        <v>2017494</v>
      </c>
      <c r="Y44" s="22">
        <v>-632525</v>
      </c>
      <c r="Z44" s="23">
        <v>-31.352013934118268</v>
      </c>
      <c r="AA44" s="20">
        <v>2690000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2597236</v>
      </c>
      <c r="D47" s="29">
        <f t="shared" ref="D47:Y47" si="1">SUM(D34:D46)</f>
        <v>0</v>
      </c>
      <c r="E47" s="30">
        <f t="shared" si="1"/>
        <v>2690000</v>
      </c>
      <c r="F47" s="31">
        <f t="shared" si="1"/>
        <v>2690000</v>
      </c>
      <c r="G47" s="31">
        <f t="shared" si="1"/>
        <v>0</v>
      </c>
      <c r="H47" s="31">
        <f t="shared" si="1"/>
        <v>0</v>
      </c>
      <c r="I47" s="31">
        <f t="shared" si="1"/>
        <v>99688</v>
      </c>
      <c r="J47" s="31">
        <f t="shared" si="1"/>
        <v>99688</v>
      </c>
      <c r="K47" s="31">
        <f t="shared" si="1"/>
        <v>0</v>
      </c>
      <c r="L47" s="31">
        <f t="shared" si="1"/>
        <v>629851</v>
      </c>
      <c r="M47" s="31">
        <f t="shared" si="1"/>
        <v>16852</v>
      </c>
      <c r="N47" s="31">
        <f t="shared" si="1"/>
        <v>646703</v>
      </c>
      <c r="O47" s="31">
        <f t="shared" si="1"/>
        <v>147694</v>
      </c>
      <c r="P47" s="31">
        <f t="shared" si="1"/>
        <v>0</v>
      </c>
      <c r="Q47" s="31">
        <f t="shared" si="1"/>
        <v>490884</v>
      </c>
      <c r="R47" s="31">
        <f t="shared" si="1"/>
        <v>638578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1384969</v>
      </c>
      <c r="X47" s="31">
        <f t="shared" si="1"/>
        <v>2017494</v>
      </c>
      <c r="Y47" s="31">
        <f t="shared" si="1"/>
        <v>-632525</v>
      </c>
      <c r="Z47" s="32">
        <f>+IF(X47&lt;&gt;0,+(Y47/X47)*100,0)</f>
        <v>-31.352013934118268</v>
      </c>
      <c r="AA47" s="29">
        <f>SUM(AA34:AA46)</f>
        <v>2690000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-2597236</v>
      </c>
      <c r="D48" s="39">
        <f t="shared" si="2"/>
        <v>0</v>
      </c>
      <c r="E48" s="40">
        <f t="shared" si="2"/>
        <v>-2690000</v>
      </c>
      <c r="F48" s="41">
        <f t="shared" si="2"/>
        <v>-2690000</v>
      </c>
      <c r="G48" s="41">
        <f t="shared" si="2"/>
        <v>0</v>
      </c>
      <c r="H48" s="41">
        <f t="shared" si="2"/>
        <v>0</v>
      </c>
      <c r="I48" s="41">
        <f t="shared" si="2"/>
        <v>-99688</v>
      </c>
      <c r="J48" s="41">
        <f t="shared" si="2"/>
        <v>-99688</v>
      </c>
      <c r="K48" s="41">
        <f t="shared" si="2"/>
        <v>0</v>
      </c>
      <c r="L48" s="41">
        <f t="shared" si="2"/>
        <v>-629851</v>
      </c>
      <c r="M48" s="41">
        <f t="shared" si="2"/>
        <v>-16852</v>
      </c>
      <c r="N48" s="41">
        <f t="shared" si="2"/>
        <v>-646703</v>
      </c>
      <c r="O48" s="41">
        <f t="shared" si="2"/>
        <v>-147694</v>
      </c>
      <c r="P48" s="41">
        <f t="shared" si="2"/>
        <v>0</v>
      </c>
      <c r="Q48" s="41">
        <f t="shared" si="2"/>
        <v>-490884</v>
      </c>
      <c r="R48" s="41">
        <f t="shared" si="2"/>
        <v>-638578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-1384969</v>
      </c>
      <c r="X48" s="41">
        <f t="shared" si="2"/>
        <v>-2017494</v>
      </c>
      <c r="Y48" s="41">
        <f t="shared" si="2"/>
        <v>632525</v>
      </c>
      <c r="Z48" s="42">
        <f>+IF(X48&lt;&gt;0,+(Y48/X48)*100,0)</f>
        <v>-31.352013934118268</v>
      </c>
      <c r="AA48" s="39">
        <f>+AA32-AA47</f>
        <v>-2690000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-2597236</v>
      </c>
      <c r="D51" s="48">
        <f t="shared" si="3"/>
        <v>0</v>
      </c>
      <c r="E51" s="49">
        <f t="shared" si="3"/>
        <v>-2690000</v>
      </c>
      <c r="F51" s="50">
        <f t="shared" si="3"/>
        <v>-2690000</v>
      </c>
      <c r="G51" s="50">
        <f t="shared" si="3"/>
        <v>0</v>
      </c>
      <c r="H51" s="50">
        <f t="shared" si="3"/>
        <v>0</v>
      </c>
      <c r="I51" s="50">
        <f t="shared" si="3"/>
        <v>-99688</v>
      </c>
      <c r="J51" s="50">
        <f t="shared" si="3"/>
        <v>-99688</v>
      </c>
      <c r="K51" s="50">
        <f t="shared" si="3"/>
        <v>0</v>
      </c>
      <c r="L51" s="50">
        <f t="shared" si="3"/>
        <v>-629851</v>
      </c>
      <c r="M51" s="50">
        <f t="shared" si="3"/>
        <v>-16852</v>
      </c>
      <c r="N51" s="50">
        <f t="shared" si="3"/>
        <v>-646703</v>
      </c>
      <c r="O51" s="50">
        <f t="shared" si="3"/>
        <v>-147694</v>
      </c>
      <c r="P51" s="50">
        <f t="shared" si="3"/>
        <v>0</v>
      </c>
      <c r="Q51" s="50">
        <f t="shared" si="3"/>
        <v>-490884</v>
      </c>
      <c r="R51" s="50">
        <f t="shared" si="3"/>
        <v>-638578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-1384969</v>
      </c>
      <c r="X51" s="50">
        <f t="shared" si="3"/>
        <v>-2017494</v>
      </c>
      <c r="Y51" s="50">
        <f t="shared" si="3"/>
        <v>632525</v>
      </c>
      <c r="Z51" s="51">
        <f>+IF(X51&lt;&gt;0,+(Y51/X51)*100,0)</f>
        <v>-31.352013934118268</v>
      </c>
      <c r="AA51" s="48">
        <f>SUM(AA48:AA50)</f>
        <v>-2690000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-2597236</v>
      </c>
      <c r="D53" s="54">
        <f>+D51-D52</f>
        <v>0</v>
      </c>
      <c r="E53" s="55">
        <f t="shared" si="4"/>
        <v>-2690000</v>
      </c>
      <c r="F53" s="56">
        <f t="shared" si="4"/>
        <v>-2690000</v>
      </c>
      <c r="G53" s="56">
        <f t="shared" si="4"/>
        <v>0</v>
      </c>
      <c r="H53" s="56">
        <f t="shared" si="4"/>
        <v>0</v>
      </c>
      <c r="I53" s="56">
        <f t="shared" si="4"/>
        <v>-99688</v>
      </c>
      <c r="J53" s="56">
        <f t="shared" si="4"/>
        <v>-99688</v>
      </c>
      <c r="K53" s="56">
        <f t="shared" si="4"/>
        <v>0</v>
      </c>
      <c r="L53" s="56">
        <f t="shared" si="4"/>
        <v>-629851</v>
      </c>
      <c r="M53" s="56">
        <f t="shared" si="4"/>
        <v>-16852</v>
      </c>
      <c r="N53" s="56">
        <f t="shared" si="4"/>
        <v>-646703</v>
      </c>
      <c r="O53" s="56">
        <f t="shared" si="4"/>
        <v>-147694</v>
      </c>
      <c r="P53" s="56">
        <f t="shared" si="4"/>
        <v>0</v>
      </c>
      <c r="Q53" s="56">
        <f t="shared" si="4"/>
        <v>-490884</v>
      </c>
      <c r="R53" s="56">
        <f t="shared" si="4"/>
        <v>-638578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-1384969</v>
      </c>
      <c r="X53" s="56">
        <f t="shared" si="4"/>
        <v>-2017494</v>
      </c>
      <c r="Y53" s="56">
        <f t="shared" si="4"/>
        <v>632525</v>
      </c>
      <c r="Z53" s="57">
        <f>+IF(X53&lt;&gt;0,+(Y53/X53)*100,0)</f>
        <v>-31.352013934118268</v>
      </c>
      <c r="AA53" s="54">
        <f>+AA51-AA52</f>
        <v>-2690000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-2597236</v>
      </c>
      <c r="D56" s="48">
        <f>SUM(D53:D55)</f>
        <v>0</v>
      </c>
      <c r="E56" s="49">
        <f t="shared" si="5"/>
        <v>-2690000</v>
      </c>
      <c r="F56" s="50">
        <f t="shared" si="5"/>
        <v>-2690000</v>
      </c>
      <c r="G56" s="50">
        <f t="shared" si="5"/>
        <v>0</v>
      </c>
      <c r="H56" s="50">
        <f t="shared" si="5"/>
        <v>0</v>
      </c>
      <c r="I56" s="50">
        <f t="shared" si="5"/>
        <v>-99688</v>
      </c>
      <c r="J56" s="50">
        <f t="shared" si="5"/>
        <v>-99688</v>
      </c>
      <c r="K56" s="50">
        <f t="shared" si="5"/>
        <v>0</v>
      </c>
      <c r="L56" s="50">
        <f t="shared" si="5"/>
        <v>-629851</v>
      </c>
      <c r="M56" s="50">
        <f t="shared" si="5"/>
        <v>-16852</v>
      </c>
      <c r="N56" s="50">
        <f t="shared" si="5"/>
        <v>-646703</v>
      </c>
      <c r="O56" s="50">
        <f t="shared" si="5"/>
        <v>-147694</v>
      </c>
      <c r="P56" s="50">
        <f t="shared" si="5"/>
        <v>0</v>
      </c>
      <c r="Q56" s="50">
        <f t="shared" si="5"/>
        <v>-490884</v>
      </c>
      <c r="R56" s="50">
        <f t="shared" si="5"/>
        <v>-638578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-1384969</v>
      </c>
      <c r="X56" s="50">
        <f t="shared" si="5"/>
        <v>-2017494</v>
      </c>
      <c r="Y56" s="50">
        <f t="shared" si="5"/>
        <v>632525</v>
      </c>
      <c r="Z56" s="51">
        <f>+IF(X56&lt;&gt;0,+(Y56/X56)*100,0)</f>
        <v>-31.352013934118268</v>
      </c>
      <c r="AA56" s="48">
        <f>SUM(AA53:AA55)</f>
        <v>-2690000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-2597236</v>
      </c>
      <c r="D59" s="65">
        <f>SUM(D56:D58)</f>
        <v>0</v>
      </c>
      <c r="E59" s="66">
        <f t="shared" si="6"/>
        <v>-2690000</v>
      </c>
      <c r="F59" s="67">
        <f t="shared" si="6"/>
        <v>-2690000</v>
      </c>
      <c r="G59" s="67">
        <f t="shared" si="6"/>
        <v>0</v>
      </c>
      <c r="H59" s="67">
        <f t="shared" si="6"/>
        <v>0</v>
      </c>
      <c r="I59" s="67">
        <f t="shared" si="6"/>
        <v>-99688</v>
      </c>
      <c r="J59" s="67">
        <f t="shared" si="6"/>
        <v>-99688</v>
      </c>
      <c r="K59" s="67">
        <f t="shared" si="6"/>
        <v>0</v>
      </c>
      <c r="L59" s="67">
        <f t="shared" si="6"/>
        <v>-629851</v>
      </c>
      <c r="M59" s="67">
        <f t="shared" si="6"/>
        <v>-16852</v>
      </c>
      <c r="N59" s="67">
        <f t="shared" si="6"/>
        <v>-646703</v>
      </c>
      <c r="O59" s="67">
        <f t="shared" si="6"/>
        <v>-147694</v>
      </c>
      <c r="P59" s="67">
        <f t="shared" si="6"/>
        <v>0</v>
      </c>
      <c r="Q59" s="67">
        <f t="shared" si="6"/>
        <v>-490884</v>
      </c>
      <c r="R59" s="67">
        <f t="shared" si="6"/>
        <v>-638578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-1384969</v>
      </c>
      <c r="X59" s="67">
        <f t="shared" si="6"/>
        <v>-2017494</v>
      </c>
      <c r="Y59" s="67">
        <f t="shared" si="6"/>
        <v>632525</v>
      </c>
      <c r="Z59" s="68">
        <f>+IF(X59&lt;&gt;0,+(Y59/X59)*100,0)</f>
        <v>-31.352013934118268</v>
      </c>
      <c r="AA59" s="65">
        <f>SUM(AA56:AA58)</f>
        <v>-2690000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69872857</v>
      </c>
      <c r="F6" s="22">
        <v>61618639</v>
      </c>
      <c r="G6" s="22">
        <v>142955</v>
      </c>
      <c r="H6" s="22">
        <v>740215</v>
      </c>
      <c r="I6" s="22">
        <v>-27492257</v>
      </c>
      <c r="J6" s="22">
        <v>-26609087</v>
      </c>
      <c r="K6" s="22">
        <v>4040005</v>
      </c>
      <c r="L6" s="22">
        <v>5485530</v>
      </c>
      <c r="M6" s="22">
        <v>5306180</v>
      </c>
      <c r="N6" s="22">
        <v>14831715</v>
      </c>
      <c r="O6" s="22">
        <v>2869121</v>
      </c>
      <c r="P6" s="22">
        <v>5368321</v>
      </c>
      <c r="Q6" s="22">
        <v>4285102</v>
      </c>
      <c r="R6" s="22">
        <v>12522544</v>
      </c>
      <c r="S6" s="22"/>
      <c r="T6" s="22"/>
      <c r="U6" s="22"/>
      <c r="V6" s="22"/>
      <c r="W6" s="22">
        <v>745172</v>
      </c>
      <c r="X6" s="22">
        <v>47651926</v>
      </c>
      <c r="Y6" s="22">
        <v>-46906754</v>
      </c>
      <c r="Z6" s="23">
        <v>-98.436218506676937</v>
      </c>
      <c r="AA6" s="20">
        <v>61618639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>
        <v>2501619</v>
      </c>
      <c r="F21" s="22">
        <v>2501619</v>
      </c>
      <c r="G21" s="22"/>
      <c r="H21" s="22">
        <v>5328429</v>
      </c>
      <c r="I21" s="22"/>
      <c r="J21" s="22">
        <v>5328429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5328429</v>
      </c>
      <c r="X21" s="22">
        <v>1876215</v>
      </c>
      <c r="Y21" s="22">
        <v>3452214</v>
      </c>
      <c r="Z21" s="23">
        <v>183.99884874601258</v>
      </c>
      <c r="AA21" s="20">
        <v>2501619</v>
      </c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72374476</v>
      </c>
      <c r="F32" s="31">
        <f t="shared" si="0"/>
        <v>64120258</v>
      </c>
      <c r="G32" s="31">
        <f t="shared" si="0"/>
        <v>142955</v>
      </c>
      <c r="H32" s="31">
        <f t="shared" si="0"/>
        <v>6068644</v>
      </c>
      <c r="I32" s="31">
        <f t="shared" si="0"/>
        <v>-27492257</v>
      </c>
      <c r="J32" s="31">
        <f t="shared" si="0"/>
        <v>-21280658</v>
      </c>
      <c r="K32" s="31">
        <f t="shared" si="0"/>
        <v>4040005</v>
      </c>
      <c r="L32" s="31">
        <f t="shared" si="0"/>
        <v>5485530</v>
      </c>
      <c r="M32" s="31">
        <f t="shared" si="0"/>
        <v>5306180</v>
      </c>
      <c r="N32" s="31">
        <f t="shared" si="0"/>
        <v>14831715</v>
      </c>
      <c r="O32" s="31">
        <f t="shared" si="0"/>
        <v>2869121</v>
      </c>
      <c r="P32" s="31">
        <f t="shared" si="0"/>
        <v>5368321</v>
      </c>
      <c r="Q32" s="31">
        <f t="shared" si="0"/>
        <v>4285102</v>
      </c>
      <c r="R32" s="31">
        <f t="shared" si="0"/>
        <v>12522544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6073601</v>
      </c>
      <c r="X32" s="31">
        <f t="shared" si="0"/>
        <v>49528141</v>
      </c>
      <c r="Y32" s="31">
        <f t="shared" si="0"/>
        <v>-43454540</v>
      </c>
      <c r="Z32" s="32">
        <f>+IF(X32&lt;&gt;0,+(Y32/X32)*100,0)</f>
        <v>-87.737070527238231</v>
      </c>
      <c r="AA32" s="29">
        <f>SUM(AA6:AA31)</f>
        <v>64120258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5908010</v>
      </c>
      <c r="F34" s="22">
        <v>5908012</v>
      </c>
      <c r="G34" s="22">
        <v>397290</v>
      </c>
      <c r="H34" s="22">
        <v>400789</v>
      </c>
      <c r="I34" s="22">
        <v>425913</v>
      </c>
      <c r="J34" s="22">
        <v>1223992</v>
      </c>
      <c r="K34" s="22">
        <v>559817</v>
      </c>
      <c r="L34" s="22">
        <v>485807</v>
      </c>
      <c r="M34" s="22">
        <v>498019</v>
      </c>
      <c r="N34" s="22">
        <v>1543643</v>
      </c>
      <c r="O34" s="22">
        <v>544555</v>
      </c>
      <c r="P34" s="22">
        <v>497112</v>
      </c>
      <c r="Q34" s="22">
        <v>483616</v>
      </c>
      <c r="R34" s="22">
        <v>1525283</v>
      </c>
      <c r="S34" s="22"/>
      <c r="T34" s="22"/>
      <c r="U34" s="22"/>
      <c r="V34" s="22"/>
      <c r="W34" s="22">
        <v>4292918</v>
      </c>
      <c r="X34" s="22">
        <v>4431056</v>
      </c>
      <c r="Y34" s="22">
        <v>-138138</v>
      </c>
      <c r="Z34" s="23">
        <v>-3.1174961453883676</v>
      </c>
      <c r="AA34" s="20">
        <v>5908012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49430336</v>
      </c>
      <c r="F36" s="22">
        <v>49430336</v>
      </c>
      <c r="G36" s="22"/>
      <c r="H36" s="22"/>
      <c r="I36" s="22"/>
      <c r="J36" s="22"/>
      <c r="K36" s="22">
        <v>35014</v>
      </c>
      <c r="L36" s="22">
        <v>4515121</v>
      </c>
      <c r="M36" s="22">
        <v>3355945</v>
      </c>
      <c r="N36" s="22">
        <v>7906080</v>
      </c>
      <c r="O36" s="22">
        <v>7201140</v>
      </c>
      <c r="P36" s="22">
        <v>253458</v>
      </c>
      <c r="Q36" s="22"/>
      <c r="R36" s="22">
        <v>7454598</v>
      </c>
      <c r="S36" s="22"/>
      <c r="T36" s="22"/>
      <c r="U36" s="22"/>
      <c r="V36" s="22"/>
      <c r="W36" s="22">
        <v>15360678</v>
      </c>
      <c r="X36" s="22">
        <v>37072754</v>
      </c>
      <c r="Y36" s="22">
        <v>-21712076</v>
      </c>
      <c r="Z36" s="23">
        <v>-58.566126487392864</v>
      </c>
      <c r="AA36" s="20">
        <v>49430336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642196</v>
      </c>
      <c r="F37" s="22">
        <v>642196</v>
      </c>
      <c r="G37" s="22"/>
      <c r="H37" s="22"/>
      <c r="I37" s="22">
        <v>170</v>
      </c>
      <c r="J37" s="22">
        <v>170</v>
      </c>
      <c r="K37" s="22"/>
      <c r="L37" s="22">
        <v>3240</v>
      </c>
      <c r="M37" s="22">
        <v>27653</v>
      </c>
      <c r="N37" s="22">
        <v>30893</v>
      </c>
      <c r="O37" s="22">
        <v>70552</v>
      </c>
      <c r="P37" s="22">
        <v>299130</v>
      </c>
      <c r="Q37" s="22"/>
      <c r="R37" s="22">
        <v>369682</v>
      </c>
      <c r="S37" s="22"/>
      <c r="T37" s="22"/>
      <c r="U37" s="22"/>
      <c r="V37" s="22"/>
      <c r="W37" s="22">
        <v>400745</v>
      </c>
      <c r="X37" s="22">
        <v>481648</v>
      </c>
      <c r="Y37" s="22">
        <v>-80903</v>
      </c>
      <c r="Z37" s="23">
        <v>-16.797121549347242</v>
      </c>
      <c r="AA37" s="20">
        <v>642196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2892123</v>
      </c>
      <c r="F38" s="22">
        <v>2892123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2169093</v>
      </c>
      <c r="Y38" s="22">
        <v>-2169093</v>
      </c>
      <c r="Z38" s="23">
        <v>-100</v>
      </c>
      <c r="AA38" s="20">
        <v>2892123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2580000</v>
      </c>
      <c r="F41" s="22">
        <v>2580000</v>
      </c>
      <c r="G41" s="22"/>
      <c r="H41" s="22">
        <v>1000</v>
      </c>
      <c r="I41" s="22">
        <v>119181</v>
      </c>
      <c r="J41" s="22">
        <v>120181</v>
      </c>
      <c r="K41" s="22">
        <v>208339</v>
      </c>
      <c r="L41" s="22">
        <v>145605</v>
      </c>
      <c r="M41" s="22">
        <v>15518</v>
      </c>
      <c r="N41" s="22">
        <v>369462</v>
      </c>
      <c r="O41" s="22">
        <v>28636</v>
      </c>
      <c r="P41" s="22">
        <v>58351</v>
      </c>
      <c r="Q41" s="22">
        <v>81265</v>
      </c>
      <c r="R41" s="22">
        <v>168252</v>
      </c>
      <c r="S41" s="22"/>
      <c r="T41" s="22"/>
      <c r="U41" s="22"/>
      <c r="V41" s="22"/>
      <c r="W41" s="22">
        <v>657895</v>
      </c>
      <c r="X41" s="22">
        <v>1935003</v>
      </c>
      <c r="Y41" s="22">
        <v>-1277108</v>
      </c>
      <c r="Z41" s="23">
        <v>-66.000311110628772</v>
      </c>
      <c r="AA41" s="20">
        <v>2580000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789196</v>
      </c>
      <c r="F44" s="22">
        <v>789196</v>
      </c>
      <c r="G44" s="22">
        <v>3357</v>
      </c>
      <c r="H44" s="22">
        <v>3318</v>
      </c>
      <c r="I44" s="22">
        <v>7071</v>
      </c>
      <c r="J44" s="22">
        <v>13746</v>
      </c>
      <c r="K44" s="22">
        <v>12947</v>
      </c>
      <c r="L44" s="22">
        <v>41214</v>
      </c>
      <c r="M44" s="22">
        <v>30370</v>
      </c>
      <c r="N44" s="22">
        <v>84531</v>
      </c>
      <c r="O44" s="22">
        <v>59306</v>
      </c>
      <c r="P44" s="22">
        <v>8183</v>
      </c>
      <c r="Q44" s="22">
        <v>18354</v>
      </c>
      <c r="R44" s="22">
        <v>85843</v>
      </c>
      <c r="S44" s="22"/>
      <c r="T44" s="22"/>
      <c r="U44" s="22"/>
      <c r="V44" s="22"/>
      <c r="W44" s="22">
        <v>184120</v>
      </c>
      <c r="X44" s="22">
        <v>596901</v>
      </c>
      <c r="Y44" s="22">
        <v>-412781</v>
      </c>
      <c r="Z44" s="23">
        <v>-69.154013814686195</v>
      </c>
      <c r="AA44" s="20">
        <v>789196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62241861</v>
      </c>
      <c r="F47" s="31">
        <f t="shared" si="1"/>
        <v>62241863</v>
      </c>
      <c r="G47" s="31">
        <f t="shared" si="1"/>
        <v>400647</v>
      </c>
      <c r="H47" s="31">
        <f t="shared" si="1"/>
        <v>405107</v>
      </c>
      <c r="I47" s="31">
        <f t="shared" si="1"/>
        <v>552335</v>
      </c>
      <c r="J47" s="31">
        <f t="shared" si="1"/>
        <v>1358089</v>
      </c>
      <c r="K47" s="31">
        <f t="shared" si="1"/>
        <v>816117</v>
      </c>
      <c r="L47" s="31">
        <f t="shared" si="1"/>
        <v>5190987</v>
      </c>
      <c r="M47" s="31">
        <f t="shared" si="1"/>
        <v>3927505</v>
      </c>
      <c r="N47" s="31">
        <f t="shared" si="1"/>
        <v>9934609</v>
      </c>
      <c r="O47" s="31">
        <f t="shared" si="1"/>
        <v>7904189</v>
      </c>
      <c r="P47" s="31">
        <f t="shared" si="1"/>
        <v>1116234</v>
      </c>
      <c r="Q47" s="31">
        <f t="shared" si="1"/>
        <v>583235</v>
      </c>
      <c r="R47" s="31">
        <f t="shared" si="1"/>
        <v>9603658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20896356</v>
      </c>
      <c r="X47" s="31">
        <f t="shared" si="1"/>
        <v>46686455</v>
      </c>
      <c r="Y47" s="31">
        <f t="shared" si="1"/>
        <v>-25790099</v>
      </c>
      <c r="Z47" s="32">
        <f>+IF(X47&lt;&gt;0,+(Y47/X47)*100,0)</f>
        <v>-55.241073669011712</v>
      </c>
      <c r="AA47" s="29">
        <f>SUM(AA34:AA46)</f>
        <v>62241863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10132615</v>
      </c>
      <c r="F48" s="41">
        <f t="shared" si="2"/>
        <v>1878395</v>
      </c>
      <c r="G48" s="41">
        <f t="shared" si="2"/>
        <v>-257692</v>
      </c>
      <c r="H48" s="41">
        <f t="shared" si="2"/>
        <v>5663537</v>
      </c>
      <c r="I48" s="41">
        <f t="shared" si="2"/>
        <v>-28044592</v>
      </c>
      <c r="J48" s="41">
        <f t="shared" si="2"/>
        <v>-22638747</v>
      </c>
      <c r="K48" s="41">
        <f t="shared" si="2"/>
        <v>3223888</v>
      </c>
      <c r="L48" s="41">
        <f t="shared" si="2"/>
        <v>294543</v>
      </c>
      <c r="M48" s="41">
        <f t="shared" si="2"/>
        <v>1378675</v>
      </c>
      <c r="N48" s="41">
        <f t="shared" si="2"/>
        <v>4897106</v>
      </c>
      <c r="O48" s="41">
        <f t="shared" si="2"/>
        <v>-5035068</v>
      </c>
      <c r="P48" s="41">
        <f t="shared" si="2"/>
        <v>4252087</v>
      </c>
      <c r="Q48" s="41">
        <f t="shared" si="2"/>
        <v>3701867</v>
      </c>
      <c r="R48" s="41">
        <f t="shared" si="2"/>
        <v>2918886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-14822755</v>
      </c>
      <c r="X48" s="41">
        <f t="shared" si="2"/>
        <v>2841686</v>
      </c>
      <c r="Y48" s="41">
        <f t="shared" si="2"/>
        <v>-17664441</v>
      </c>
      <c r="Z48" s="42">
        <f>+IF(X48&lt;&gt;0,+(Y48/X48)*100,0)</f>
        <v>-621.61832799260719</v>
      </c>
      <c r="AA48" s="39">
        <f>+AA32-AA47</f>
        <v>1878395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1500000</v>
      </c>
      <c r="F49" s="22">
        <v>1500000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2595863</v>
      </c>
      <c r="R49" s="22">
        <v>2595863</v>
      </c>
      <c r="S49" s="22"/>
      <c r="T49" s="22"/>
      <c r="U49" s="22"/>
      <c r="V49" s="22"/>
      <c r="W49" s="22">
        <v>2595863</v>
      </c>
      <c r="X49" s="22">
        <v>1125000</v>
      </c>
      <c r="Y49" s="22">
        <v>1470863</v>
      </c>
      <c r="Z49" s="23">
        <v>130.74337777777777</v>
      </c>
      <c r="AA49" s="20">
        <v>1500000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11632615</v>
      </c>
      <c r="F51" s="50">
        <f t="shared" si="3"/>
        <v>3378395</v>
      </c>
      <c r="G51" s="50">
        <f t="shared" si="3"/>
        <v>-257692</v>
      </c>
      <c r="H51" s="50">
        <f t="shared" si="3"/>
        <v>5663537</v>
      </c>
      <c r="I51" s="50">
        <f t="shared" si="3"/>
        <v>-28044592</v>
      </c>
      <c r="J51" s="50">
        <f t="shared" si="3"/>
        <v>-22638747</v>
      </c>
      <c r="K51" s="50">
        <f t="shared" si="3"/>
        <v>3223888</v>
      </c>
      <c r="L51" s="50">
        <f t="shared" si="3"/>
        <v>294543</v>
      </c>
      <c r="M51" s="50">
        <f t="shared" si="3"/>
        <v>1378675</v>
      </c>
      <c r="N51" s="50">
        <f t="shared" si="3"/>
        <v>4897106</v>
      </c>
      <c r="O51" s="50">
        <f t="shared" si="3"/>
        <v>-5035068</v>
      </c>
      <c r="P51" s="50">
        <f t="shared" si="3"/>
        <v>4252087</v>
      </c>
      <c r="Q51" s="50">
        <f t="shared" si="3"/>
        <v>6297730</v>
      </c>
      <c r="R51" s="50">
        <f t="shared" si="3"/>
        <v>5514749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-12226892</v>
      </c>
      <c r="X51" s="50">
        <f t="shared" si="3"/>
        <v>3966686</v>
      </c>
      <c r="Y51" s="50">
        <f t="shared" si="3"/>
        <v>-16193578</v>
      </c>
      <c r="Z51" s="51">
        <f>+IF(X51&lt;&gt;0,+(Y51/X51)*100,0)</f>
        <v>-408.23947244626879</v>
      </c>
      <c r="AA51" s="48">
        <f>SUM(AA48:AA50)</f>
        <v>3378395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11632615</v>
      </c>
      <c r="F53" s="56">
        <f t="shared" si="4"/>
        <v>3378395</v>
      </c>
      <c r="G53" s="56">
        <f t="shared" si="4"/>
        <v>-257692</v>
      </c>
      <c r="H53" s="56">
        <f t="shared" si="4"/>
        <v>5663537</v>
      </c>
      <c r="I53" s="56">
        <f t="shared" si="4"/>
        <v>-28044592</v>
      </c>
      <c r="J53" s="56">
        <f t="shared" si="4"/>
        <v>-22638747</v>
      </c>
      <c r="K53" s="56">
        <f t="shared" si="4"/>
        <v>3223888</v>
      </c>
      <c r="L53" s="56">
        <f t="shared" si="4"/>
        <v>294543</v>
      </c>
      <c r="M53" s="56">
        <f t="shared" si="4"/>
        <v>1378675</v>
      </c>
      <c r="N53" s="56">
        <f t="shared" si="4"/>
        <v>4897106</v>
      </c>
      <c r="O53" s="56">
        <f t="shared" si="4"/>
        <v>-5035068</v>
      </c>
      <c r="P53" s="56">
        <f t="shared" si="4"/>
        <v>4252087</v>
      </c>
      <c r="Q53" s="56">
        <f t="shared" si="4"/>
        <v>6297730</v>
      </c>
      <c r="R53" s="56">
        <f t="shared" si="4"/>
        <v>5514749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-12226892</v>
      </c>
      <c r="X53" s="56">
        <f t="shared" si="4"/>
        <v>3966686</v>
      </c>
      <c r="Y53" s="56">
        <f t="shared" si="4"/>
        <v>-16193578</v>
      </c>
      <c r="Z53" s="57">
        <f>+IF(X53&lt;&gt;0,+(Y53/X53)*100,0)</f>
        <v>-408.23947244626879</v>
      </c>
      <c r="AA53" s="54">
        <f>+AA51-AA52</f>
        <v>3378395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11632615</v>
      </c>
      <c r="F56" s="50">
        <f t="shared" si="5"/>
        <v>3378395</v>
      </c>
      <c r="G56" s="50">
        <f t="shared" si="5"/>
        <v>-257692</v>
      </c>
      <c r="H56" s="50">
        <f t="shared" si="5"/>
        <v>5663537</v>
      </c>
      <c r="I56" s="50">
        <f t="shared" si="5"/>
        <v>-28044592</v>
      </c>
      <c r="J56" s="50">
        <f t="shared" si="5"/>
        <v>-22638747</v>
      </c>
      <c r="K56" s="50">
        <f t="shared" si="5"/>
        <v>3223888</v>
      </c>
      <c r="L56" s="50">
        <f t="shared" si="5"/>
        <v>294543</v>
      </c>
      <c r="M56" s="50">
        <f t="shared" si="5"/>
        <v>1378675</v>
      </c>
      <c r="N56" s="50">
        <f t="shared" si="5"/>
        <v>4897106</v>
      </c>
      <c r="O56" s="50">
        <f t="shared" si="5"/>
        <v>-5035068</v>
      </c>
      <c r="P56" s="50">
        <f t="shared" si="5"/>
        <v>4252087</v>
      </c>
      <c r="Q56" s="50">
        <f t="shared" si="5"/>
        <v>6297730</v>
      </c>
      <c r="R56" s="50">
        <f t="shared" si="5"/>
        <v>5514749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-12226892</v>
      </c>
      <c r="X56" s="50">
        <f t="shared" si="5"/>
        <v>3966686</v>
      </c>
      <c r="Y56" s="50">
        <f t="shared" si="5"/>
        <v>-16193578</v>
      </c>
      <c r="Z56" s="51">
        <f>+IF(X56&lt;&gt;0,+(Y56/X56)*100,0)</f>
        <v>-408.23947244626879</v>
      </c>
      <c r="AA56" s="48">
        <f>SUM(AA53:AA55)</f>
        <v>3378395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11632615</v>
      </c>
      <c r="F59" s="67">
        <f t="shared" si="6"/>
        <v>3378395</v>
      </c>
      <c r="G59" s="67">
        <f t="shared" si="6"/>
        <v>-257692</v>
      </c>
      <c r="H59" s="67">
        <f t="shared" si="6"/>
        <v>5663537</v>
      </c>
      <c r="I59" s="67">
        <f t="shared" si="6"/>
        <v>-28044592</v>
      </c>
      <c r="J59" s="67">
        <f t="shared" si="6"/>
        <v>-22638747</v>
      </c>
      <c r="K59" s="67">
        <f t="shared" si="6"/>
        <v>3223888</v>
      </c>
      <c r="L59" s="67">
        <f t="shared" si="6"/>
        <v>294543</v>
      </c>
      <c r="M59" s="67">
        <f t="shared" si="6"/>
        <v>1378675</v>
      </c>
      <c r="N59" s="67">
        <f t="shared" si="6"/>
        <v>4897106</v>
      </c>
      <c r="O59" s="67">
        <f t="shared" si="6"/>
        <v>-5035068</v>
      </c>
      <c r="P59" s="67">
        <f t="shared" si="6"/>
        <v>4252087</v>
      </c>
      <c r="Q59" s="67">
        <f t="shared" si="6"/>
        <v>6297730</v>
      </c>
      <c r="R59" s="67">
        <f t="shared" si="6"/>
        <v>5514749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-12226892</v>
      </c>
      <c r="X59" s="67">
        <f t="shared" si="6"/>
        <v>3966686</v>
      </c>
      <c r="Y59" s="67">
        <f t="shared" si="6"/>
        <v>-16193578</v>
      </c>
      <c r="Z59" s="68">
        <f>+IF(X59&lt;&gt;0,+(Y59/X59)*100,0)</f>
        <v>-408.23947244626879</v>
      </c>
      <c r="AA59" s="65">
        <f>SUM(AA56:AA58)</f>
        <v>3378395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24653488</v>
      </c>
      <c r="D6" s="20"/>
      <c r="E6" s="21">
        <v>25467599</v>
      </c>
      <c r="F6" s="22">
        <v>25467599</v>
      </c>
      <c r="G6" s="22">
        <v>2653628</v>
      </c>
      <c r="H6" s="22">
        <v>2450825</v>
      </c>
      <c r="I6" s="22">
        <v>2573815</v>
      </c>
      <c r="J6" s="22">
        <v>7678268</v>
      </c>
      <c r="K6" s="22">
        <v>1940848</v>
      </c>
      <c r="L6" s="22">
        <v>2309980</v>
      </c>
      <c r="M6" s="22">
        <v>2339662</v>
      </c>
      <c r="N6" s="22">
        <v>6590490</v>
      </c>
      <c r="O6" s="22">
        <v>2625269</v>
      </c>
      <c r="P6" s="22">
        <v>7001062</v>
      </c>
      <c r="Q6" s="22">
        <v>-7494953</v>
      </c>
      <c r="R6" s="22">
        <v>2131378</v>
      </c>
      <c r="S6" s="22"/>
      <c r="T6" s="22"/>
      <c r="U6" s="22"/>
      <c r="V6" s="22"/>
      <c r="W6" s="22">
        <v>16400136</v>
      </c>
      <c r="X6" s="22">
        <v>19100700</v>
      </c>
      <c r="Y6" s="22">
        <v>-2700564</v>
      </c>
      <c r="Z6" s="23">
        <v>-14.138560366897549</v>
      </c>
      <c r="AA6" s="20">
        <v>25467599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50000</v>
      </c>
      <c r="F23" s="22">
        <v>50000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37503</v>
      </c>
      <c r="Y23" s="22">
        <v>-37503</v>
      </c>
      <c r="Z23" s="23">
        <v>-100</v>
      </c>
      <c r="AA23" s="20">
        <v>50000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24653488</v>
      </c>
      <c r="D32" s="29">
        <f t="shared" ref="D32:Y32" si="0">SUM(D6:D31)</f>
        <v>0</v>
      </c>
      <c r="E32" s="30">
        <f t="shared" si="0"/>
        <v>25517599</v>
      </c>
      <c r="F32" s="31">
        <f t="shared" si="0"/>
        <v>25517599</v>
      </c>
      <c r="G32" s="31">
        <f t="shared" si="0"/>
        <v>2653628</v>
      </c>
      <c r="H32" s="31">
        <f t="shared" si="0"/>
        <v>2450825</v>
      </c>
      <c r="I32" s="31">
        <f t="shared" si="0"/>
        <v>2573815</v>
      </c>
      <c r="J32" s="31">
        <f t="shared" si="0"/>
        <v>7678268</v>
      </c>
      <c r="K32" s="31">
        <f t="shared" si="0"/>
        <v>1940848</v>
      </c>
      <c r="L32" s="31">
        <f t="shared" si="0"/>
        <v>2309980</v>
      </c>
      <c r="M32" s="31">
        <f t="shared" si="0"/>
        <v>2339662</v>
      </c>
      <c r="N32" s="31">
        <f t="shared" si="0"/>
        <v>6590490</v>
      </c>
      <c r="O32" s="31">
        <f t="shared" si="0"/>
        <v>2625269</v>
      </c>
      <c r="P32" s="31">
        <f t="shared" si="0"/>
        <v>7001062</v>
      </c>
      <c r="Q32" s="31">
        <f t="shared" si="0"/>
        <v>-7494953</v>
      </c>
      <c r="R32" s="31">
        <f t="shared" si="0"/>
        <v>2131378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16400136</v>
      </c>
      <c r="X32" s="31">
        <f t="shared" si="0"/>
        <v>19138203</v>
      </c>
      <c r="Y32" s="31">
        <f t="shared" si="0"/>
        <v>-2738067</v>
      </c>
      <c r="Z32" s="32">
        <f>+IF(X32&lt;&gt;0,+(Y32/X32)*100,0)</f>
        <v>-14.30681344533758</v>
      </c>
      <c r="AA32" s="29">
        <f>SUM(AA6:AA31)</f>
        <v>25517599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2187030</v>
      </c>
      <c r="D34" s="20"/>
      <c r="E34" s="21">
        <v>2644913</v>
      </c>
      <c r="F34" s="22">
        <v>2539546</v>
      </c>
      <c r="G34" s="22">
        <v>153905</v>
      </c>
      <c r="H34" s="22">
        <v>175193</v>
      </c>
      <c r="I34" s="22">
        <v>159521</v>
      </c>
      <c r="J34" s="22">
        <v>488619</v>
      </c>
      <c r="K34" s="22">
        <v>158544</v>
      </c>
      <c r="L34" s="22">
        <v>158919</v>
      </c>
      <c r="M34" s="22"/>
      <c r="N34" s="22">
        <v>317463</v>
      </c>
      <c r="O34" s="22">
        <v>160108</v>
      </c>
      <c r="P34" s="22"/>
      <c r="Q34" s="22">
        <v>161088</v>
      </c>
      <c r="R34" s="22">
        <v>321196</v>
      </c>
      <c r="S34" s="22"/>
      <c r="T34" s="22"/>
      <c r="U34" s="22"/>
      <c r="V34" s="22"/>
      <c r="W34" s="22">
        <v>1127278</v>
      </c>
      <c r="X34" s="22">
        <v>1904661</v>
      </c>
      <c r="Y34" s="22">
        <v>-777383</v>
      </c>
      <c r="Z34" s="23">
        <v>-40.814769662422869</v>
      </c>
      <c r="AA34" s="20">
        <v>2539546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24351857</v>
      </c>
      <c r="D36" s="20"/>
      <c r="E36" s="21">
        <v>25622015</v>
      </c>
      <c r="F36" s="22">
        <v>25622015</v>
      </c>
      <c r="G36" s="22"/>
      <c r="H36" s="22"/>
      <c r="I36" s="22"/>
      <c r="J36" s="22"/>
      <c r="K36" s="22"/>
      <c r="L36" s="22">
        <v>2121571</v>
      </c>
      <c r="M36" s="22"/>
      <c r="N36" s="22">
        <v>2121571</v>
      </c>
      <c r="O36" s="22"/>
      <c r="P36" s="22"/>
      <c r="Q36" s="22">
        <v>1985986</v>
      </c>
      <c r="R36" s="22">
        <v>1985986</v>
      </c>
      <c r="S36" s="22"/>
      <c r="T36" s="22"/>
      <c r="U36" s="22"/>
      <c r="V36" s="22"/>
      <c r="W36" s="22">
        <v>4107557</v>
      </c>
      <c r="X36" s="22">
        <v>19216512</v>
      </c>
      <c r="Y36" s="22">
        <v>-15108955</v>
      </c>
      <c r="Z36" s="23">
        <v>-78.6248565816731</v>
      </c>
      <c r="AA36" s="20">
        <v>25622015</v>
      </c>
    </row>
    <row r="37" spans="1:27" ht="13.5" x14ac:dyDescent="0.25">
      <c r="A37" s="19" t="s">
        <v>63</v>
      </c>
      <c r="B37" s="15" t="s">
        <v>32</v>
      </c>
      <c r="C37" s="20">
        <v>1394873</v>
      </c>
      <c r="D37" s="20"/>
      <c r="E37" s="21">
        <v>1005000</v>
      </c>
      <c r="F37" s="22">
        <v>905000</v>
      </c>
      <c r="G37" s="22"/>
      <c r="H37" s="22">
        <v>353</v>
      </c>
      <c r="I37" s="22"/>
      <c r="J37" s="22">
        <v>353</v>
      </c>
      <c r="K37" s="22">
        <v>89</v>
      </c>
      <c r="L37" s="22">
        <v>31025</v>
      </c>
      <c r="M37" s="22"/>
      <c r="N37" s="22">
        <v>31114</v>
      </c>
      <c r="O37" s="22"/>
      <c r="P37" s="22"/>
      <c r="Q37" s="22">
        <v>82272</v>
      </c>
      <c r="R37" s="22">
        <v>82272</v>
      </c>
      <c r="S37" s="22"/>
      <c r="T37" s="22"/>
      <c r="U37" s="22"/>
      <c r="V37" s="22"/>
      <c r="W37" s="22">
        <v>113739</v>
      </c>
      <c r="X37" s="22">
        <v>678753</v>
      </c>
      <c r="Y37" s="22">
        <v>-565014</v>
      </c>
      <c r="Z37" s="23">
        <v>-83.242946992499483</v>
      </c>
      <c r="AA37" s="20">
        <v>905000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3480773</v>
      </c>
      <c r="F39" s="22">
        <v>3480773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2610576</v>
      </c>
      <c r="Y39" s="22">
        <v>-2610576</v>
      </c>
      <c r="Z39" s="23">
        <v>-100</v>
      </c>
      <c r="AA39" s="20">
        <v>3480773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238535</v>
      </c>
      <c r="D41" s="20"/>
      <c r="E41" s="21">
        <v>235939</v>
      </c>
      <c r="F41" s="22">
        <v>335939</v>
      </c>
      <c r="G41" s="22">
        <v>32</v>
      </c>
      <c r="H41" s="22">
        <v>43755</v>
      </c>
      <c r="I41" s="22">
        <v>17193</v>
      </c>
      <c r="J41" s="22">
        <v>60980</v>
      </c>
      <c r="K41" s="22">
        <v>95100</v>
      </c>
      <c r="L41" s="22">
        <v>6585</v>
      </c>
      <c r="M41" s="22"/>
      <c r="N41" s="22">
        <v>101685</v>
      </c>
      <c r="O41" s="22">
        <v>2775</v>
      </c>
      <c r="P41" s="22">
        <v>2250</v>
      </c>
      <c r="Q41" s="22">
        <v>12101</v>
      </c>
      <c r="R41" s="22">
        <v>17126</v>
      </c>
      <c r="S41" s="22"/>
      <c r="T41" s="22"/>
      <c r="U41" s="22"/>
      <c r="V41" s="22"/>
      <c r="W41" s="22">
        <v>179791</v>
      </c>
      <c r="X41" s="22">
        <v>251955</v>
      </c>
      <c r="Y41" s="22">
        <v>-72164</v>
      </c>
      <c r="Z41" s="23">
        <v>-28.641622511956498</v>
      </c>
      <c r="AA41" s="20">
        <v>335939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241349</v>
      </c>
      <c r="D44" s="20"/>
      <c r="E44" s="21">
        <v>422938</v>
      </c>
      <c r="F44" s="22">
        <v>412938</v>
      </c>
      <c r="G44" s="22">
        <v>11949</v>
      </c>
      <c r="H44" s="22">
        <v>14203</v>
      </c>
      <c r="I44" s="22">
        <v>30150</v>
      </c>
      <c r="J44" s="22">
        <v>56302</v>
      </c>
      <c r="K44" s="22">
        <v>48838</v>
      </c>
      <c r="L44" s="22">
        <v>25840</v>
      </c>
      <c r="M44" s="22">
        <v>13260</v>
      </c>
      <c r="N44" s="22">
        <v>87938</v>
      </c>
      <c r="O44" s="22">
        <v>15682</v>
      </c>
      <c r="P44" s="22">
        <v>7116</v>
      </c>
      <c r="Q44" s="22">
        <v>15229</v>
      </c>
      <c r="R44" s="22">
        <v>38027</v>
      </c>
      <c r="S44" s="22"/>
      <c r="T44" s="22"/>
      <c r="U44" s="22"/>
      <c r="V44" s="22"/>
      <c r="W44" s="22">
        <v>182267</v>
      </c>
      <c r="X44" s="22">
        <v>309708</v>
      </c>
      <c r="Y44" s="22">
        <v>-127441</v>
      </c>
      <c r="Z44" s="23">
        <v>-41.148759476668346</v>
      </c>
      <c r="AA44" s="20">
        <v>412938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28413644</v>
      </c>
      <c r="D47" s="29">
        <f t="shared" ref="D47:Y47" si="1">SUM(D34:D46)</f>
        <v>0</v>
      </c>
      <c r="E47" s="30">
        <f t="shared" si="1"/>
        <v>33411578</v>
      </c>
      <c r="F47" s="31">
        <f t="shared" si="1"/>
        <v>33296211</v>
      </c>
      <c r="G47" s="31">
        <f t="shared" si="1"/>
        <v>165886</v>
      </c>
      <c r="H47" s="31">
        <f t="shared" si="1"/>
        <v>233504</v>
      </c>
      <c r="I47" s="31">
        <f t="shared" si="1"/>
        <v>206864</v>
      </c>
      <c r="J47" s="31">
        <f t="shared" si="1"/>
        <v>606254</v>
      </c>
      <c r="K47" s="31">
        <f t="shared" si="1"/>
        <v>302571</v>
      </c>
      <c r="L47" s="31">
        <f t="shared" si="1"/>
        <v>2343940</v>
      </c>
      <c r="M47" s="31">
        <f t="shared" si="1"/>
        <v>13260</v>
      </c>
      <c r="N47" s="31">
        <f t="shared" si="1"/>
        <v>2659771</v>
      </c>
      <c r="O47" s="31">
        <f t="shared" si="1"/>
        <v>178565</v>
      </c>
      <c r="P47" s="31">
        <f t="shared" si="1"/>
        <v>9366</v>
      </c>
      <c r="Q47" s="31">
        <f t="shared" si="1"/>
        <v>2256676</v>
      </c>
      <c r="R47" s="31">
        <f t="shared" si="1"/>
        <v>2444607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5710632</v>
      </c>
      <c r="X47" s="31">
        <f t="shared" si="1"/>
        <v>24972165</v>
      </c>
      <c r="Y47" s="31">
        <f t="shared" si="1"/>
        <v>-19261533</v>
      </c>
      <c r="Z47" s="32">
        <f>+IF(X47&lt;&gt;0,+(Y47/X47)*100,0)</f>
        <v>-77.132010780803355</v>
      </c>
      <c r="AA47" s="29">
        <f>SUM(AA34:AA46)</f>
        <v>33296211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-3760156</v>
      </c>
      <c r="D48" s="39">
        <f t="shared" si="2"/>
        <v>0</v>
      </c>
      <c r="E48" s="40">
        <f t="shared" si="2"/>
        <v>-7893979</v>
      </c>
      <c r="F48" s="41">
        <f t="shared" si="2"/>
        <v>-7778612</v>
      </c>
      <c r="G48" s="41">
        <f t="shared" si="2"/>
        <v>2487742</v>
      </c>
      <c r="H48" s="41">
        <f t="shared" si="2"/>
        <v>2217321</v>
      </c>
      <c r="I48" s="41">
        <f t="shared" si="2"/>
        <v>2366951</v>
      </c>
      <c r="J48" s="41">
        <f t="shared" si="2"/>
        <v>7072014</v>
      </c>
      <c r="K48" s="41">
        <f t="shared" si="2"/>
        <v>1638277</v>
      </c>
      <c r="L48" s="41">
        <f t="shared" si="2"/>
        <v>-33960</v>
      </c>
      <c r="M48" s="41">
        <f t="shared" si="2"/>
        <v>2326402</v>
      </c>
      <c r="N48" s="41">
        <f t="shared" si="2"/>
        <v>3930719</v>
      </c>
      <c r="O48" s="41">
        <f t="shared" si="2"/>
        <v>2446704</v>
      </c>
      <c r="P48" s="41">
        <f t="shared" si="2"/>
        <v>6991696</v>
      </c>
      <c r="Q48" s="41">
        <f t="shared" si="2"/>
        <v>-9751629</v>
      </c>
      <c r="R48" s="41">
        <f t="shared" si="2"/>
        <v>-313229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10689504</v>
      </c>
      <c r="X48" s="41">
        <f t="shared" si="2"/>
        <v>-5833962</v>
      </c>
      <c r="Y48" s="41">
        <f t="shared" si="2"/>
        <v>16523466</v>
      </c>
      <c r="Z48" s="42">
        <f>+IF(X48&lt;&gt;0,+(Y48/X48)*100,0)</f>
        <v>-283.22889316042853</v>
      </c>
      <c r="AA48" s="39">
        <f>+AA32-AA47</f>
        <v>-7778612</v>
      </c>
    </row>
    <row r="49" spans="1:27" ht="25.5" x14ac:dyDescent="0.25">
      <c r="A49" s="43" t="s">
        <v>74</v>
      </c>
      <c r="B49" s="15" t="s">
        <v>32</v>
      </c>
      <c r="C49" s="20">
        <v>318792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-3441364</v>
      </c>
      <c r="D51" s="48">
        <f t="shared" si="3"/>
        <v>0</v>
      </c>
      <c r="E51" s="49">
        <f t="shared" si="3"/>
        <v>-7893979</v>
      </c>
      <c r="F51" s="50">
        <f t="shared" si="3"/>
        <v>-7778612</v>
      </c>
      <c r="G51" s="50">
        <f t="shared" si="3"/>
        <v>2487742</v>
      </c>
      <c r="H51" s="50">
        <f t="shared" si="3"/>
        <v>2217321</v>
      </c>
      <c r="I51" s="50">
        <f t="shared" si="3"/>
        <v>2366951</v>
      </c>
      <c r="J51" s="50">
        <f t="shared" si="3"/>
        <v>7072014</v>
      </c>
      <c r="K51" s="50">
        <f t="shared" si="3"/>
        <v>1638277</v>
      </c>
      <c r="L51" s="50">
        <f t="shared" si="3"/>
        <v>-33960</v>
      </c>
      <c r="M51" s="50">
        <f t="shared" si="3"/>
        <v>2326402</v>
      </c>
      <c r="N51" s="50">
        <f t="shared" si="3"/>
        <v>3930719</v>
      </c>
      <c r="O51" s="50">
        <f t="shared" si="3"/>
        <v>2446704</v>
      </c>
      <c r="P51" s="50">
        <f t="shared" si="3"/>
        <v>6991696</v>
      </c>
      <c r="Q51" s="50">
        <f t="shared" si="3"/>
        <v>-9751629</v>
      </c>
      <c r="R51" s="50">
        <f t="shared" si="3"/>
        <v>-313229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10689504</v>
      </c>
      <c r="X51" s="50">
        <f t="shared" si="3"/>
        <v>-5833962</v>
      </c>
      <c r="Y51" s="50">
        <f t="shared" si="3"/>
        <v>16523466</v>
      </c>
      <c r="Z51" s="51">
        <f>+IF(X51&lt;&gt;0,+(Y51/X51)*100,0)</f>
        <v>-283.22889316042853</v>
      </c>
      <c r="AA51" s="48">
        <f>SUM(AA48:AA50)</f>
        <v>-7778612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-3441364</v>
      </c>
      <c r="D53" s="54">
        <f>+D51-D52</f>
        <v>0</v>
      </c>
      <c r="E53" s="55">
        <f t="shared" si="4"/>
        <v>-7893979</v>
      </c>
      <c r="F53" s="56">
        <f t="shared" si="4"/>
        <v>-7778612</v>
      </c>
      <c r="G53" s="56">
        <f t="shared" si="4"/>
        <v>2487742</v>
      </c>
      <c r="H53" s="56">
        <f t="shared" si="4"/>
        <v>2217321</v>
      </c>
      <c r="I53" s="56">
        <f t="shared" si="4"/>
        <v>2366951</v>
      </c>
      <c r="J53" s="56">
        <f t="shared" si="4"/>
        <v>7072014</v>
      </c>
      <c r="K53" s="56">
        <f t="shared" si="4"/>
        <v>1638277</v>
      </c>
      <c r="L53" s="56">
        <f t="shared" si="4"/>
        <v>-33960</v>
      </c>
      <c r="M53" s="56">
        <f t="shared" si="4"/>
        <v>2326402</v>
      </c>
      <c r="N53" s="56">
        <f t="shared" si="4"/>
        <v>3930719</v>
      </c>
      <c r="O53" s="56">
        <f t="shared" si="4"/>
        <v>2446704</v>
      </c>
      <c r="P53" s="56">
        <f t="shared" si="4"/>
        <v>6991696</v>
      </c>
      <c r="Q53" s="56">
        <f t="shared" si="4"/>
        <v>-9751629</v>
      </c>
      <c r="R53" s="56">
        <f t="shared" si="4"/>
        <v>-313229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10689504</v>
      </c>
      <c r="X53" s="56">
        <f t="shared" si="4"/>
        <v>-5833962</v>
      </c>
      <c r="Y53" s="56">
        <f t="shared" si="4"/>
        <v>16523466</v>
      </c>
      <c r="Z53" s="57">
        <f>+IF(X53&lt;&gt;0,+(Y53/X53)*100,0)</f>
        <v>-283.22889316042853</v>
      </c>
      <c r="AA53" s="54">
        <f>+AA51-AA52</f>
        <v>-7778612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-3441364</v>
      </c>
      <c r="D56" s="48">
        <f>SUM(D53:D55)</f>
        <v>0</v>
      </c>
      <c r="E56" s="49">
        <f t="shared" si="5"/>
        <v>-7893979</v>
      </c>
      <c r="F56" s="50">
        <f t="shared" si="5"/>
        <v>-7778612</v>
      </c>
      <c r="G56" s="50">
        <f t="shared" si="5"/>
        <v>2487742</v>
      </c>
      <c r="H56" s="50">
        <f t="shared" si="5"/>
        <v>2217321</v>
      </c>
      <c r="I56" s="50">
        <f t="shared" si="5"/>
        <v>2366951</v>
      </c>
      <c r="J56" s="50">
        <f t="shared" si="5"/>
        <v>7072014</v>
      </c>
      <c r="K56" s="50">
        <f t="shared" si="5"/>
        <v>1638277</v>
      </c>
      <c r="L56" s="50">
        <f t="shared" si="5"/>
        <v>-33960</v>
      </c>
      <c r="M56" s="50">
        <f t="shared" si="5"/>
        <v>2326402</v>
      </c>
      <c r="N56" s="50">
        <f t="shared" si="5"/>
        <v>3930719</v>
      </c>
      <c r="O56" s="50">
        <f t="shared" si="5"/>
        <v>2446704</v>
      </c>
      <c r="P56" s="50">
        <f t="shared" si="5"/>
        <v>6991696</v>
      </c>
      <c r="Q56" s="50">
        <f t="shared" si="5"/>
        <v>-9751629</v>
      </c>
      <c r="R56" s="50">
        <f t="shared" si="5"/>
        <v>-313229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10689504</v>
      </c>
      <c r="X56" s="50">
        <f t="shared" si="5"/>
        <v>-5833962</v>
      </c>
      <c r="Y56" s="50">
        <f t="shared" si="5"/>
        <v>16523466</v>
      </c>
      <c r="Z56" s="51">
        <f>+IF(X56&lt;&gt;0,+(Y56/X56)*100,0)</f>
        <v>-283.22889316042853</v>
      </c>
      <c r="AA56" s="48">
        <f>SUM(AA53:AA55)</f>
        <v>-7778612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-3441364</v>
      </c>
      <c r="D59" s="65">
        <f>SUM(D56:D58)</f>
        <v>0</v>
      </c>
      <c r="E59" s="66">
        <f t="shared" si="6"/>
        <v>-7893979</v>
      </c>
      <c r="F59" s="67">
        <f t="shared" si="6"/>
        <v>-7778612</v>
      </c>
      <c r="G59" s="67">
        <f t="shared" si="6"/>
        <v>2487742</v>
      </c>
      <c r="H59" s="67">
        <f t="shared" si="6"/>
        <v>2217321</v>
      </c>
      <c r="I59" s="67">
        <f t="shared" si="6"/>
        <v>2366951</v>
      </c>
      <c r="J59" s="67">
        <f t="shared" si="6"/>
        <v>7072014</v>
      </c>
      <c r="K59" s="67">
        <f t="shared" si="6"/>
        <v>1638277</v>
      </c>
      <c r="L59" s="67">
        <f t="shared" si="6"/>
        <v>-33960</v>
      </c>
      <c r="M59" s="67">
        <f t="shared" si="6"/>
        <v>2326402</v>
      </c>
      <c r="N59" s="67">
        <f t="shared" si="6"/>
        <v>3930719</v>
      </c>
      <c r="O59" s="67">
        <f t="shared" si="6"/>
        <v>2446704</v>
      </c>
      <c r="P59" s="67">
        <f t="shared" si="6"/>
        <v>6991696</v>
      </c>
      <c r="Q59" s="67">
        <f t="shared" si="6"/>
        <v>-9751629</v>
      </c>
      <c r="R59" s="67">
        <f t="shared" si="6"/>
        <v>-313229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10689504</v>
      </c>
      <c r="X59" s="67">
        <f t="shared" si="6"/>
        <v>-5833962</v>
      </c>
      <c r="Y59" s="67">
        <f t="shared" si="6"/>
        <v>16523466</v>
      </c>
      <c r="Z59" s="68">
        <f>+IF(X59&lt;&gt;0,+(Y59/X59)*100,0)</f>
        <v>-283.22889316042853</v>
      </c>
      <c r="AA59" s="65">
        <f>SUM(AA56:AA58)</f>
        <v>-7778612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331873188</v>
      </c>
      <c r="D6" s="20"/>
      <c r="E6" s="21">
        <v>390188248</v>
      </c>
      <c r="F6" s="22">
        <v>376459400</v>
      </c>
      <c r="G6" s="22">
        <v>29176109</v>
      </c>
      <c r="H6" s="22">
        <v>29706494</v>
      </c>
      <c r="I6" s="22">
        <v>28428065</v>
      </c>
      <c r="J6" s="22">
        <v>87310668</v>
      </c>
      <c r="K6" s="22">
        <v>31454302</v>
      </c>
      <c r="L6" s="22">
        <v>38672470</v>
      </c>
      <c r="M6" s="22">
        <v>26709686</v>
      </c>
      <c r="N6" s="22">
        <v>96836458</v>
      </c>
      <c r="O6" s="22">
        <v>33329696</v>
      </c>
      <c r="P6" s="22">
        <v>29042392</v>
      </c>
      <c r="Q6" s="22">
        <v>33488030</v>
      </c>
      <c r="R6" s="22">
        <v>95860118</v>
      </c>
      <c r="S6" s="22"/>
      <c r="T6" s="22"/>
      <c r="U6" s="22"/>
      <c r="V6" s="22"/>
      <c r="W6" s="22">
        <v>280007244</v>
      </c>
      <c r="X6" s="22">
        <v>289208981</v>
      </c>
      <c r="Y6" s="22">
        <v>-9201737</v>
      </c>
      <c r="Z6" s="23">
        <v>-3.1816913043927912</v>
      </c>
      <c r="AA6" s="20">
        <v>376459400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132277</v>
      </c>
      <c r="D10" s="20"/>
      <c r="E10" s="21">
        <v>120892</v>
      </c>
      <c r="F10" s="22">
        <v>130000</v>
      </c>
      <c r="G10" s="22">
        <v>4253</v>
      </c>
      <c r="H10" s="22">
        <v>11526</v>
      </c>
      <c r="I10" s="22">
        <v>1039</v>
      </c>
      <c r="J10" s="22">
        <v>16818</v>
      </c>
      <c r="K10" s="22">
        <v>14881</v>
      </c>
      <c r="L10" s="22">
        <v>27655</v>
      </c>
      <c r="M10" s="22">
        <v>7286</v>
      </c>
      <c r="N10" s="22">
        <v>49822</v>
      </c>
      <c r="O10" s="22">
        <v>3523</v>
      </c>
      <c r="P10" s="22">
        <v>20155</v>
      </c>
      <c r="Q10" s="22">
        <v>7047</v>
      </c>
      <c r="R10" s="22">
        <v>30725</v>
      </c>
      <c r="S10" s="22"/>
      <c r="T10" s="22"/>
      <c r="U10" s="22"/>
      <c r="V10" s="22"/>
      <c r="W10" s="22">
        <v>97365</v>
      </c>
      <c r="X10" s="22">
        <v>92943</v>
      </c>
      <c r="Y10" s="22">
        <v>4422</v>
      </c>
      <c r="Z10" s="23">
        <v>4.7577547529130761</v>
      </c>
      <c r="AA10" s="20">
        <v>130000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>
        <v>722</v>
      </c>
      <c r="L19" s="22"/>
      <c r="M19" s="22"/>
      <c r="N19" s="22">
        <v>722</v>
      </c>
      <c r="O19" s="22"/>
      <c r="P19" s="22"/>
      <c r="Q19" s="22"/>
      <c r="R19" s="22"/>
      <c r="S19" s="22"/>
      <c r="T19" s="22"/>
      <c r="U19" s="22"/>
      <c r="V19" s="22"/>
      <c r="W19" s="22">
        <v>722</v>
      </c>
      <c r="X19" s="22"/>
      <c r="Y19" s="22">
        <v>722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636000</v>
      </c>
      <c r="D23" s="20"/>
      <c r="E23" s="21">
        <v>296750</v>
      </c>
      <c r="F23" s="22">
        <v>1300000</v>
      </c>
      <c r="G23" s="22"/>
      <c r="H23" s="22">
        <v>50000</v>
      </c>
      <c r="I23" s="22">
        <v>10000</v>
      </c>
      <c r="J23" s="22">
        <v>60000</v>
      </c>
      <c r="K23" s="22">
        <v>300000</v>
      </c>
      <c r="L23" s="22">
        <v>280000</v>
      </c>
      <c r="M23" s="22">
        <v>10000</v>
      </c>
      <c r="N23" s="22">
        <v>590000</v>
      </c>
      <c r="O23" s="22">
        <v>120000</v>
      </c>
      <c r="P23" s="22">
        <v>280000</v>
      </c>
      <c r="Q23" s="22">
        <v>300000</v>
      </c>
      <c r="R23" s="22">
        <v>700000</v>
      </c>
      <c r="S23" s="22"/>
      <c r="T23" s="22"/>
      <c r="U23" s="22"/>
      <c r="V23" s="22"/>
      <c r="W23" s="22">
        <v>1350000</v>
      </c>
      <c r="X23" s="22">
        <v>473374</v>
      </c>
      <c r="Y23" s="22">
        <v>876626</v>
      </c>
      <c r="Z23" s="23">
        <v>185.18676564407849</v>
      </c>
      <c r="AA23" s="20">
        <v>1300000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39690</v>
      </c>
      <c r="D25" s="20"/>
      <c r="E25" s="21">
        <v>2178261</v>
      </c>
      <c r="F25" s="22">
        <v>2913756</v>
      </c>
      <c r="G25" s="22"/>
      <c r="H25" s="22"/>
      <c r="I25" s="22"/>
      <c r="J25" s="22"/>
      <c r="K25" s="22">
        <v>4184</v>
      </c>
      <c r="L25" s="22">
        <v>55703</v>
      </c>
      <c r="M25" s="22">
        <v>345897</v>
      </c>
      <c r="N25" s="22">
        <v>405784</v>
      </c>
      <c r="O25" s="22">
        <v>1829</v>
      </c>
      <c r="P25" s="22">
        <v>851678</v>
      </c>
      <c r="Q25" s="22"/>
      <c r="R25" s="22">
        <v>853507</v>
      </c>
      <c r="S25" s="22"/>
      <c r="T25" s="22"/>
      <c r="U25" s="22"/>
      <c r="V25" s="22"/>
      <c r="W25" s="22">
        <v>1259291</v>
      </c>
      <c r="X25" s="22">
        <v>1817572</v>
      </c>
      <c r="Y25" s="22">
        <v>-558281</v>
      </c>
      <c r="Z25" s="23">
        <v>-30.715757064919575</v>
      </c>
      <c r="AA25" s="20">
        <v>2913756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413544</v>
      </c>
      <c r="D28" s="20"/>
      <c r="E28" s="21">
        <v>467120</v>
      </c>
      <c r="F28" s="22">
        <v>500000</v>
      </c>
      <c r="G28" s="22">
        <v>41321</v>
      </c>
      <c r="H28" s="22">
        <v>42009</v>
      </c>
      <c r="I28" s="22">
        <v>40058</v>
      </c>
      <c r="J28" s="22">
        <v>123388</v>
      </c>
      <c r="K28" s="22">
        <v>42583</v>
      </c>
      <c r="L28" s="22">
        <v>36987</v>
      </c>
      <c r="M28" s="22">
        <v>39484</v>
      </c>
      <c r="N28" s="22">
        <v>119054</v>
      </c>
      <c r="O28" s="22">
        <v>55439</v>
      </c>
      <c r="P28" s="22">
        <v>40173</v>
      </c>
      <c r="Q28" s="22">
        <v>57964</v>
      </c>
      <c r="R28" s="22">
        <v>153576</v>
      </c>
      <c r="S28" s="22"/>
      <c r="T28" s="22"/>
      <c r="U28" s="22"/>
      <c r="V28" s="22"/>
      <c r="W28" s="22">
        <v>396018</v>
      </c>
      <c r="X28" s="22">
        <v>358563</v>
      </c>
      <c r="Y28" s="22">
        <v>37455</v>
      </c>
      <c r="Z28" s="23">
        <v>10.445863070088102</v>
      </c>
      <c r="AA28" s="20">
        <v>500000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333094699</v>
      </c>
      <c r="D32" s="29">
        <f t="shared" ref="D32:Y32" si="0">SUM(D6:D31)</f>
        <v>0</v>
      </c>
      <c r="E32" s="30">
        <f t="shared" si="0"/>
        <v>393251271</v>
      </c>
      <c r="F32" s="31">
        <f t="shared" si="0"/>
        <v>381303156</v>
      </c>
      <c r="G32" s="31">
        <f t="shared" si="0"/>
        <v>29221683</v>
      </c>
      <c r="H32" s="31">
        <f t="shared" si="0"/>
        <v>29810029</v>
      </c>
      <c r="I32" s="31">
        <f t="shared" si="0"/>
        <v>28479162</v>
      </c>
      <c r="J32" s="31">
        <f t="shared" si="0"/>
        <v>87510874</v>
      </c>
      <c r="K32" s="31">
        <f t="shared" si="0"/>
        <v>31816672</v>
      </c>
      <c r="L32" s="31">
        <f t="shared" si="0"/>
        <v>39072815</v>
      </c>
      <c r="M32" s="31">
        <f t="shared" si="0"/>
        <v>27112353</v>
      </c>
      <c r="N32" s="31">
        <f t="shared" si="0"/>
        <v>98001840</v>
      </c>
      <c r="O32" s="31">
        <f t="shared" si="0"/>
        <v>33510487</v>
      </c>
      <c r="P32" s="31">
        <f t="shared" si="0"/>
        <v>30234398</v>
      </c>
      <c r="Q32" s="31">
        <f t="shared" si="0"/>
        <v>33853041</v>
      </c>
      <c r="R32" s="31">
        <f t="shared" si="0"/>
        <v>97597926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283110640</v>
      </c>
      <c r="X32" s="31">
        <f t="shared" si="0"/>
        <v>291951433</v>
      </c>
      <c r="Y32" s="31">
        <f t="shared" si="0"/>
        <v>-8840793</v>
      </c>
      <c r="Z32" s="32">
        <f>+IF(X32&lt;&gt;0,+(Y32/X32)*100,0)</f>
        <v>-3.0281724974441211</v>
      </c>
      <c r="AA32" s="29">
        <f>SUM(AA6:AA31)</f>
        <v>381303156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16327907</v>
      </c>
      <c r="D34" s="20"/>
      <c r="E34" s="21">
        <v>19008070</v>
      </c>
      <c r="F34" s="22">
        <v>18432536</v>
      </c>
      <c r="G34" s="22">
        <v>1323595</v>
      </c>
      <c r="H34" s="22">
        <v>1360392</v>
      </c>
      <c r="I34" s="22">
        <v>1401974</v>
      </c>
      <c r="J34" s="22">
        <v>4085961</v>
      </c>
      <c r="K34" s="22">
        <v>1514062</v>
      </c>
      <c r="L34" s="22">
        <v>1493514</v>
      </c>
      <c r="M34" s="22">
        <v>1469150</v>
      </c>
      <c r="N34" s="22">
        <v>4476726</v>
      </c>
      <c r="O34" s="22">
        <v>1437942</v>
      </c>
      <c r="P34" s="22">
        <v>1426110</v>
      </c>
      <c r="Q34" s="22">
        <v>1401456</v>
      </c>
      <c r="R34" s="22">
        <v>4265508</v>
      </c>
      <c r="S34" s="22"/>
      <c r="T34" s="22"/>
      <c r="U34" s="22"/>
      <c r="V34" s="22"/>
      <c r="W34" s="22">
        <v>12828195</v>
      </c>
      <c r="X34" s="22">
        <v>14112143</v>
      </c>
      <c r="Y34" s="22">
        <v>-1283948</v>
      </c>
      <c r="Z34" s="23">
        <v>-9.0981787812099135</v>
      </c>
      <c r="AA34" s="20">
        <v>18432536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240472376</v>
      </c>
      <c r="D36" s="20"/>
      <c r="E36" s="21">
        <v>299200000</v>
      </c>
      <c r="F36" s="22">
        <v>299200000</v>
      </c>
      <c r="G36" s="22"/>
      <c r="H36" s="22">
        <v>63989050</v>
      </c>
      <c r="I36" s="22">
        <v>18218842</v>
      </c>
      <c r="J36" s="22">
        <v>82207892</v>
      </c>
      <c r="K36" s="22"/>
      <c r="L36" s="22">
        <v>21440971</v>
      </c>
      <c r="M36" s="22">
        <v>42848174</v>
      </c>
      <c r="N36" s="22">
        <v>64289145</v>
      </c>
      <c r="O36" s="22">
        <v>22700729</v>
      </c>
      <c r="P36" s="22">
        <v>21673857</v>
      </c>
      <c r="Q36" s="22">
        <v>22211028</v>
      </c>
      <c r="R36" s="22">
        <v>66585614</v>
      </c>
      <c r="S36" s="22"/>
      <c r="T36" s="22"/>
      <c r="U36" s="22"/>
      <c r="V36" s="22"/>
      <c r="W36" s="22">
        <v>213082651</v>
      </c>
      <c r="X36" s="22">
        <v>224399997</v>
      </c>
      <c r="Y36" s="22">
        <v>-11317346</v>
      </c>
      <c r="Z36" s="23">
        <v>-5.0433806378348569</v>
      </c>
      <c r="AA36" s="20">
        <v>299200000</v>
      </c>
    </row>
    <row r="37" spans="1:27" ht="13.5" x14ac:dyDescent="0.25">
      <c r="A37" s="19" t="s">
        <v>63</v>
      </c>
      <c r="B37" s="15" t="s">
        <v>32</v>
      </c>
      <c r="C37" s="20">
        <v>1064228</v>
      </c>
      <c r="D37" s="20"/>
      <c r="E37" s="21">
        <v>865000</v>
      </c>
      <c r="F37" s="22">
        <v>1169500</v>
      </c>
      <c r="G37" s="22">
        <v>129947</v>
      </c>
      <c r="H37" s="22">
        <v>69058</v>
      </c>
      <c r="I37" s="22">
        <v>116886</v>
      </c>
      <c r="J37" s="22">
        <v>315891</v>
      </c>
      <c r="K37" s="22">
        <v>72182</v>
      </c>
      <c r="L37" s="22">
        <v>109492</v>
      </c>
      <c r="M37" s="22">
        <v>94875</v>
      </c>
      <c r="N37" s="22">
        <v>276549</v>
      </c>
      <c r="O37" s="22">
        <v>63993</v>
      </c>
      <c r="P37" s="22">
        <v>33686</v>
      </c>
      <c r="Q37" s="22">
        <v>170068</v>
      </c>
      <c r="R37" s="22">
        <v>267747</v>
      </c>
      <c r="S37" s="22"/>
      <c r="T37" s="22"/>
      <c r="U37" s="22"/>
      <c r="V37" s="22"/>
      <c r="W37" s="22">
        <v>860187</v>
      </c>
      <c r="X37" s="22">
        <v>666662</v>
      </c>
      <c r="Y37" s="22">
        <v>193525</v>
      </c>
      <c r="Z37" s="23">
        <v>29.028953202672419</v>
      </c>
      <c r="AA37" s="20">
        <v>1169500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17088686</v>
      </c>
      <c r="D39" s="20"/>
      <c r="E39" s="21">
        <v>17111234</v>
      </c>
      <c r="F39" s="22">
        <v>18098399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12833442</v>
      </c>
      <c r="Y39" s="22">
        <v>-12833442</v>
      </c>
      <c r="Z39" s="23">
        <v>-100</v>
      </c>
      <c r="AA39" s="20">
        <v>18098399</v>
      </c>
    </row>
    <row r="40" spans="1:27" ht="13.5" x14ac:dyDescent="0.25">
      <c r="A40" s="19" t="s">
        <v>40</v>
      </c>
      <c r="B40" s="15" t="s">
        <v>32</v>
      </c>
      <c r="C40" s="20">
        <v>12496416</v>
      </c>
      <c r="D40" s="20"/>
      <c r="E40" s="21">
        <v>3875000</v>
      </c>
      <c r="F40" s="22">
        <v>4216749</v>
      </c>
      <c r="G40" s="22"/>
      <c r="H40" s="22"/>
      <c r="I40" s="22">
        <v>43055</v>
      </c>
      <c r="J40" s="22">
        <v>43055</v>
      </c>
      <c r="K40" s="22">
        <v>379012</v>
      </c>
      <c r="L40" s="22"/>
      <c r="M40" s="22"/>
      <c r="N40" s="22">
        <v>379012</v>
      </c>
      <c r="O40" s="22"/>
      <c r="P40" s="22"/>
      <c r="Q40" s="22"/>
      <c r="R40" s="22"/>
      <c r="S40" s="22"/>
      <c r="T40" s="22"/>
      <c r="U40" s="22"/>
      <c r="V40" s="22"/>
      <c r="W40" s="22">
        <v>422067</v>
      </c>
      <c r="X40" s="22">
        <v>2991690</v>
      </c>
      <c r="Y40" s="22">
        <v>-2569623</v>
      </c>
      <c r="Z40" s="23">
        <v>-85.89202089788715</v>
      </c>
      <c r="AA40" s="20">
        <v>4216749</v>
      </c>
    </row>
    <row r="41" spans="1:27" ht="13.5" x14ac:dyDescent="0.25">
      <c r="A41" s="19" t="s">
        <v>66</v>
      </c>
      <c r="B41" s="15" t="s">
        <v>32</v>
      </c>
      <c r="C41" s="20">
        <v>750580</v>
      </c>
      <c r="D41" s="20"/>
      <c r="E41" s="21">
        <v>1160000</v>
      </c>
      <c r="F41" s="22">
        <v>857600</v>
      </c>
      <c r="G41" s="22"/>
      <c r="H41" s="22"/>
      <c r="I41" s="22"/>
      <c r="J41" s="22"/>
      <c r="K41" s="22"/>
      <c r="L41" s="22"/>
      <c r="M41" s="22">
        <v>153197</v>
      </c>
      <c r="N41" s="22">
        <v>153197</v>
      </c>
      <c r="O41" s="22"/>
      <c r="P41" s="22"/>
      <c r="Q41" s="22">
        <v>586200</v>
      </c>
      <c r="R41" s="22">
        <v>586200</v>
      </c>
      <c r="S41" s="22"/>
      <c r="T41" s="22"/>
      <c r="U41" s="22"/>
      <c r="V41" s="22"/>
      <c r="W41" s="22">
        <v>739397</v>
      </c>
      <c r="X41" s="22">
        <v>794403</v>
      </c>
      <c r="Y41" s="22">
        <v>-55006</v>
      </c>
      <c r="Z41" s="23">
        <v>-6.9241933879907309</v>
      </c>
      <c r="AA41" s="20">
        <v>857600</v>
      </c>
    </row>
    <row r="42" spans="1:27" ht="13.5" x14ac:dyDescent="0.25">
      <c r="A42" s="19" t="s">
        <v>67</v>
      </c>
      <c r="B42" s="15" t="s">
        <v>32</v>
      </c>
      <c r="C42" s="20">
        <v>274713</v>
      </c>
      <c r="D42" s="20"/>
      <c r="E42" s="21">
        <v>400000</v>
      </c>
      <c r="F42" s="22">
        <v>138071</v>
      </c>
      <c r="G42" s="22"/>
      <c r="H42" s="22">
        <v>971</v>
      </c>
      <c r="I42" s="22"/>
      <c r="J42" s="22">
        <v>971</v>
      </c>
      <c r="K42" s="22"/>
      <c r="L42" s="22"/>
      <c r="M42" s="22"/>
      <c r="N42" s="22"/>
      <c r="O42" s="22">
        <v>765</v>
      </c>
      <c r="P42" s="22"/>
      <c r="Q42" s="22">
        <v>23593</v>
      </c>
      <c r="R42" s="22">
        <v>24358</v>
      </c>
      <c r="S42" s="22"/>
      <c r="T42" s="22"/>
      <c r="U42" s="22"/>
      <c r="V42" s="22"/>
      <c r="W42" s="22">
        <v>25329</v>
      </c>
      <c r="X42" s="22">
        <v>-20485</v>
      </c>
      <c r="Y42" s="22">
        <v>45814</v>
      </c>
      <c r="Z42" s="23">
        <v>-223.64657066145961</v>
      </c>
      <c r="AA42" s="20">
        <v>138071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7100448</v>
      </c>
      <c r="D44" s="20"/>
      <c r="E44" s="21">
        <v>8019929</v>
      </c>
      <c r="F44" s="22">
        <v>9651668</v>
      </c>
      <c r="G44" s="22">
        <v>38750</v>
      </c>
      <c r="H44" s="22">
        <v>555981</v>
      </c>
      <c r="I44" s="22">
        <v>936437</v>
      </c>
      <c r="J44" s="22">
        <v>1531168</v>
      </c>
      <c r="K44" s="22">
        <v>611130</v>
      </c>
      <c r="L44" s="22">
        <v>482107</v>
      </c>
      <c r="M44" s="22">
        <v>696015</v>
      </c>
      <c r="N44" s="22">
        <v>1789252</v>
      </c>
      <c r="O44" s="22">
        <v>1164645</v>
      </c>
      <c r="P44" s="22">
        <v>409395</v>
      </c>
      <c r="Q44" s="22">
        <v>1157644</v>
      </c>
      <c r="R44" s="22">
        <v>2731684</v>
      </c>
      <c r="S44" s="22"/>
      <c r="T44" s="22"/>
      <c r="U44" s="22"/>
      <c r="V44" s="22"/>
      <c r="W44" s="22">
        <v>6052104</v>
      </c>
      <c r="X44" s="22">
        <v>6481124</v>
      </c>
      <c r="Y44" s="22">
        <v>-429020</v>
      </c>
      <c r="Z44" s="23">
        <v>-6.6195308097792909</v>
      </c>
      <c r="AA44" s="20">
        <v>9651668</v>
      </c>
    </row>
    <row r="45" spans="1:27" ht="13.5" x14ac:dyDescent="0.25">
      <c r="A45" s="19" t="s">
        <v>70</v>
      </c>
      <c r="B45" s="15" t="s">
        <v>32</v>
      </c>
      <c r="C45" s="20">
        <v>125069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295700423</v>
      </c>
      <c r="D47" s="29">
        <f t="shared" ref="D47:Y47" si="1">SUM(D34:D46)</f>
        <v>0</v>
      </c>
      <c r="E47" s="30">
        <f t="shared" si="1"/>
        <v>349639233</v>
      </c>
      <c r="F47" s="31">
        <f t="shared" si="1"/>
        <v>351764523</v>
      </c>
      <c r="G47" s="31">
        <f t="shared" si="1"/>
        <v>1492292</v>
      </c>
      <c r="H47" s="31">
        <f t="shared" si="1"/>
        <v>65975452</v>
      </c>
      <c r="I47" s="31">
        <f t="shared" si="1"/>
        <v>20717194</v>
      </c>
      <c r="J47" s="31">
        <f t="shared" si="1"/>
        <v>88184938</v>
      </c>
      <c r="K47" s="31">
        <f t="shared" si="1"/>
        <v>2576386</v>
      </c>
      <c r="L47" s="31">
        <f t="shared" si="1"/>
        <v>23526084</v>
      </c>
      <c r="M47" s="31">
        <f t="shared" si="1"/>
        <v>45261411</v>
      </c>
      <c r="N47" s="31">
        <f t="shared" si="1"/>
        <v>71363881</v>
      </c>
      <c r="O47" s="31">
        <f t="shared" si="1"/>
        <v>25368074</v>
      </c>
      <c r="P47" s="31">
        <f t="shared" si="1"/>
        <v>23543048</v>
      </c>
      <c r="Q47" s="31">
        <f t="shared" si="1"/>
        <v>25549989</v>
      </c>
      <c r="R47" s="31">
        <f t="shared" si="1"/>
        <v>74461111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234009930</v>
      </c>
      <c r="X47" s="31">
        <f t="shared" si="1"/>
        <v>262258976</v>
      </c>
      <c r="Y47" s="31">
        <f t="shared" si="1"/>
        <v>-28249046</v>
      </c>
      <c r="Z47" s="32">
        <f>+IF(X47&lt;&gt;0,+(Y47/X47)*100,0)</f>
        <v>-10.771431518134197</v>
      </c>
      <c r="AA47" s="29">
        <f>SUM(AA34:AA46)</f>
        <v>351764523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37394276</v>
      </c>
      <c r="D48" s="39">
        <f t="shared" si="2"/>
        <v>0</v>
      </c>
      <c r="E48" s="40">
        <f t="shared" si="2"/>
        <v>43612038</v>
      </c>
      <c r="F48" s="41">
        <f t="shared" si="2"/>
        <v>29538633</v>
      </c>
      <c r="G48" s="41">
        <f t="shared" si="2"/>
        <v>27729391</v>
      </c>
      <c r="H48" s="41">
        <f t="shared" si="2"/>
        <v>-36165423</v>
      </c>
      <c r="I48" s="41">
        <f t="shared" si="2"/>
        <v>7761968</v>
      </c>
      <c r="J48" s="41">
        <f t="shared" si="2"/>
        <v>-674064</v>
      </c>
      <c r="K48" s="41">
        <f t="shared" si="2"/>
        <v>29240286</v>
      </c>
      <c r="L48" s="41">
        <f t="shared" si="2"/>
        <v>15546731</v>
      </c>
      <c r="M48" s="41">
        <f t="shared" si="2"/>
        <v>-18149058</v>
      </c>
      <c r="N48" s="41">
        <f t="shared" si="2"/>
        <v>26637959</v>
      </c>
      <c r="O48" s="41">
        <f t="shared" si="2"/>
        <v>8142413</v>
      </c>
      <c r="P48" s="41">
        <f t="shared" si="2"/>
        <v>6691350</v>
      </c>
      <c r="Q48" s="41">
        <f t="shared" si="2"/>
        <v>8303052</v>
      </c>
      <c r="R48" s="41">
        <f t="shared" si="2"/>
        <v>23136815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49100710</v>
      </c>
      <c r="X48" s="41">
        <f t="shared" si="2"/>
        <v>29692457</v>
      </c>
      <c r="Y48" s="41">
        <f t="shared" si="2"/>
        <v>19408253</v>
      </c>
      <c r="Z48" s="42">
        <f>+IF(X48&lt;&gt;0,+(Y48/X48)*100,0)</f>
        <v>65.364253958505358</v>
      </c>
      <c r="AA48" s="39">
        <f>+AA32-AA47</f>
        <v>29538633</v>
      </c>
    </row>
    <row r="49" spans="1:27" ht="25.5" x14ac:dyDescent="0.25">
      <c r="A49" s="43" t="s">
        <v>74</v>
      </c>
      <c r="B49" s="15" t="s">
        <v>32</v>
      </c>
      <c r="C49" s="20">
        <v>264597</v>
      </c>
      <c r="D49" s="20"/>
      <c r="E49" s="21">
        <v>14521739</v>
      </c>
      <c r="F49" s="22">
        <v>19425037</v>
      </c>
      <c r="G49" s="22"/>
      <c r="H49" s="22"/>
      <c r="I49" s="22"/>
      <c r="J49" s="22"/>
      <c r="K49" s="22">
        <v>88546</v>
      </c>
      <c r="L49" s="22">
        <v>371355</v>
      </c>
      <c r="M49" s="22">
        <v>2305979</v>
      </c>
      <c r="N49" s="22">
        <v>2765880</v>
      </c>
      <c r="O49" s="22">
        <v>12194</v>
      </c>
      <c r="P49" s="22">
        <v>8908033</v>
      </c>
      <c r="Q49" s="22"/>
      <c r="R49" s="22">
        <v>8920227</v>
      </c>
      <c r="S49" s="22"/>
      <c r="T49" s="22"/>
      <c r="U49" s="22"/>
      <c r="V49" s="22"/>
      <c r="W49" s="22">
        <v>11686107</v>
      </c>
      <c r="X49" s="22">
        <v>12117130</v>
      </c>
      <c r="Y49" s="22">
        <v>-431023</v>
      </c>
      <c r="Z49" s="23">
        <v>-3.5571377050506183</v>
      </c>
      <c r="AA49" s="20">
        <v>19425037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37658873</v>
      </c>
      <c r="D51" s="48">
        <f t="shared" si="3"/>
        <v>0</v>
      </c>
      <c r="E51" s="49">
        <f t="shared" si="3"/>
        <v>58133777</v>
      </c>
      <c r="F51" s="50">
        <f t="shared" si="3"/>
        <v>48963670</v>
      </c>
      <c r="G51" s="50">
        <f t="shared" si="3"/>
        <v>27729391</v>
      </c>
      <c r="H51" s="50">
        <f t="shared" si="3"/>
        <v>-36165423</v>
      </c>
      <c r="I51" s="50">
        <f t="shared" si="3"/>
        <v>7761968</v>
      </c>
      <c r="J51" s="50">
        <f t="shared" si="3"/>
        <v>-674064</v>
      </c>
      <c r="K51" s="50">
        <f t="shared" si="3"/>
        <v>29328832</v>
      </c>
      <c r="L51" s="50">
        <f t="shared" si="3"/>
        <v>15918086</v>
      </c>
      <c r="M51" s="50">
        <f t="shared" si="3"/>
        <v>-15843079</v>
      </c>
      <c r="N51" s="50">
        <f t="shared" si="3"/>
        <v>29403839</v>
      </c>
      <c r="O51" s="50">
        <f t="shared" si="3"/>
        <v>8154607</v>
      </c>
      <c r="P51" s="50">
        <f t="shared" si="3"/>
        <v>15599383</v>
      </c>
      <c r="Q51" s="50">
        <f t="shared" si="3"/>
        <v>8303052</v>
      </c>
      <c r="R51" s="50">
        <f t="shared" si="3"/>
        <v>32057042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60786817</v>
      </c>
      <c r="X51" s="50">
        <f t="shared" si="3"/>
        <v>41809587</v>
      </c>
      <c r="Y51" s="50">
        <f t="shared" si="3"/>
        <v>18977230</v>
      </c>
      <c r="Z51" s="51">
        <f>+IF(X51&lt;&gt;0,+(Y51/X51)*100,0)</f>
        <v>45.389661466878401</v>
      </c>
      <c r="AA51" s="48">
        <f>SUM(AA48:AA50)</f>
        <v>48963670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37658873</v>
      </c>
      <c r="D53" s="54">
        <f>+D51-D52</f>
        <v>0</v>
      </c>
      <c r="E53" s="55">
        <f t="shared" si="4"/>
        <v>58133777</v>
      </c>
      <c r="F53" s="56">
        <f t="shared" si="4"/>
        <v>48963670</v>
      </c>
      <c r="G53" s="56">
        <f t="shared" si="4"/>
        <v>27729391</v>
      </c>
      <c r="H53" s="56">
        <f t="shared" si="4"/>
        <v>-36165423</v>
      </c>
      <c r="I53" s="56">
        <f t="shared" si="4"/>
        <v>7761968</v>
      </c>
      <c r="J53" s="56">
        <f t="shared" si="4"/>
        <v>-674064</v>
      </c>
      <c r="K53" s="56">
        <f t="shared" si="4"/>
        <v>29328832</v>
      </c>
      <c r="L53" s="56">
        <f t="shared" si="4"/>
        <v>15918086</v>
      </c>
      <c r="M53" s="56">
        <f t="shared" si="4"/>
        <v>-15843079</v>
      </c>
      <c r="N53" s="56">
        <f t="shared" si="4"/>
        <v>29403839</v>
      </c>
      <c r="O53" s="56">
        <f t="shared" si="4"/>
        <v>8154607</v>
      </c>
      <c r="P53" s="56">
        <f t="shared" si="4"/>
        <v>15599383</v>
      </c>
      <c r="Q53" s="56">
        <f t="shared" si="4"/>
        <v>8303052</v>
      </c>
      <c r="R53" s="56">
        <f t="shared" si="4"/>
        <v>32057042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60786817</v>
      </c>
      <c r="X53" s="56">
        <f t="shared" si="4"/>
        <v>41809587</v>
      </c>
      <c r="Y53" s="56">
        <f t="shared" si="4"/>
        <v>18977230</v>
      </c>
      <c r="Z53" s="57">
        <f>+IF(X53&lt;&gt;0,+(Y53/X53)*100,0)</f>
        <v>45.389661466878401</v>
      </c>
      <c r="AA53" s="54">
        <f>+AA51-AA52</f>
        <v>48963670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37658873</v>
      </c>
      <c r="D56" s="48">
        <f>SUM(D53:D55)</f>
        <v>0</v>
      </c>
      <c r="E56" s="49">
        <f t="shared" si="5"/>
        <v>58133777</v>
      </c>
      <c r="F56" s="50">
        <f t="shared" si="5"/>
        <v>48963670</v>
      </c>
      <c r="G56" s="50">
        <f t="shared" si="5"/>
        <v>27729391</v>
      </c>
      <c r="H56" s="50">
        <f t="shared" si="5"/>
        <v>-36165423</v>
      </c>
      <c r="I56" s="50">
        <f t="shared" si="5"/>
        <v>7761968</v>
      </c>
      <c r="J56" s="50">
        <f t="shared" si="5"/>
        <v>-674064</v>
      </c>
      <c r="K56" s="50">
        <f t="shared" si="5"/>
        <v>29328832</v>
      </c>
      <c r="L56" s="50">
        <f t="shared" si="5"/>
        <v>15918086</v>
      </c>
      <c r="M56" s="50">
        <f t="shared" si="5"/>
        <v>-15843079</v>
      </c>
      <c r="N56" s="50">
        <f t="shared" si="5"/>
        <v>29403839</v>
      </c>
      <c r="O56" s="50">
        <f t="shared" si="5"/>
        <v>8154607</v>
      </c>
      <c r="P56" s="50">
        <f t="shared" si="5"/>
        <v>15599383</v>
      </c>
      <c r="Q56" s="50">
        <f t="shared" si="5"/>
        <v>8303052</v>
      </c>
      <c r="R56" s="50">
        <f t="shared" si="5"/>
        <v>32057042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60786817</v>
      </c>
      <c r="X56" s="50">
        <f t="shared" si="5"/>
        <v>41809587</v>
      </c>
      <c r="Y56" s="50">
        <f t="shared" si="5"/>
        <v>18977230</v>
      </c>
      <c r="Z56" s="51">
        <f>+IF(X56&lt;&gt;0,+(Y56/X56)*100,0)</f>
        <v>45.389661466878401</v>
      </c>
      <c r="AA56" s="48">
        <f>SUM(AA53:AA55)</f>
        <v>48963670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37658873</v>
      </c>
      <c r="D59" s="65">
        <f>SUM(D56:D58)</f>
        <v>0</v>
      </c>
      <c r="E59" s="66">
        <f t="shared" si="6"/>
        <v>58133777</v>
      </c>
      <c r="F59" s="67">
        <f t="shared" si="6"/>
        <v>48963670</v>
      </c>
      <c r="G59" s="67">
        <f t="shared" si="6"/>
        <v>27729391</v>
      </c>
      <c r="H59" s="67">
        <f t="shared" si="6"/>
        <v>-36165423</v>
      </c>
      <c r="I59" s="67">
        <f t="shared" si="6"/>
        <v>7761968</v>
      </c>
      <c r="J59" s="67">
        <f t="shared" si="6"/>
        <v>-674064</v>
      </c>
      <c r="K59" s="67">
        <f t="shared" si="6"/>
        <v>29328832</v>
      </c>
      <c r="L59" s="67">
        <f t="shared" si="6"/>
        <v>15918086</v>
      </c>
      <c r="M59" s="67">
        <f t="shared" si="6"/>
        <v>-15843079</v>
      </c>
      <c r="N59" s="67">
        <f t="shared" si="6"/>
        <v>29403839</v>
      </c>
      <c r="O59" s="67">
        <f t="shared" si="6"/>
        <v>8154607</v>
      </c>
      <c r="P59" s="67">
        <f t="shared" si="6"/>
        <v>15599383</v>
      </c>
      <c r="Q59" s="67">
        <f t="shared" si="6"/>
        <v>8303052</v>
      </c>
      <c r="R59" s="67">
        <f t="shared" si="6"/>
        <v>32057042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60786817</v>
      </c>
      <c r="X59" s="67">
        <f t="shared" si="6"/>
        <v>41809587</v>
      </c>
      <c r="Y59" s="67">
        <f t="shared" si="6"/>
        <v>18977230</v>
      </c>
      <c r="Z59" s="68">
        <f>+IF(X59&lt;&gt;0,+(Y59/X59)*100,0)</f>
        <v>45.389661466878401</v>
      </c>
      <c r="AA59" s="65">
        <f>SUM(AA56:AA58)</f>
        <v>48963670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754974489</v>
      </c>
      <c r="D6" s="20"/>
      <c r="E6" s="21">
        <v>1034871624</v>
      </c>
      <c r="F6" s="22">
        <v>995201624</v>
      </c>
      <c r="G6" s="22">
        <v>79071862</v>
      </c>
      <c r="H6" s="22">
        <v>83088828</v>
      </c>
      <c r="I6" s="22">
        <v>85590998</v>
      </c>
      <c r="J6" s="22">
        <v>247751688</v>
      </c>
      <c r="K6" s="22">
        <v>75180453</v>
      </c>
      <c r="L6" s="22">
        <v>73489543</v>
      </c>
      <c r="M6" s="22">
        <v>63516867</v>
      </c>
      <c r="N6" s="22">
        <v>212186863</v>
      </c>
      <c r="O6" s="22">
        <v>59836363</v>
      </c>
      <c r="P6" s="22">
        <v>51454587</v>
      </c>
      <c r="Q6" s="22">
        <v>84050523</v>
      </c>
      <c r="R6" s="22">
        <v>195341473</v>
      </c>
      <c r="S6" s="22"/>
      <c r="T6" s="22"/>
      <c r="U6" s="22"/>
      <c r="V6" s="22"/>
      <c r="W6" s="22">
        <v>655280024</v>
      </c>
      <c r="X6" s="22">
        <v>760285673</v>
      </c>
      <c r="Y6" s="22">
        <v>-105005649</v>
      </c>
      <c r="Z6" s="23">
        <v>-13.811341279871783</v>
      </c>
      <c r="AA6" s="20">
        <v>995201624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17708364</v>
      </c>
      <c r="D13" s="20"/>
      <c r="E13" s="21">
        <v>17380000</v>
      </c>
      <c r="F13" s="22">
        <v>21710000</v>
      </c>
      <c r="G13" s="22">
        <v>1676298</v>
      </c>
      <c r="H13" s="22">
        <v>1678277</v>
      </c>
      <c r="I13" s="22">
        <v>1719498</v>
      </c>
      <c r="J13" s="22">
        <v>5074073</v>
      </c>
      <c r="K13" s="22">
        <v>1828912</v>
      </c>
      <c r="L13" s="22">
        <v>1906879</v>
      </c>
      <c r="M13" s="22">
        <v>2045294</v>
      </c>
      <c r="N13" s="22">
        <v>5781085</v>
      </c>
      <c r="O13" s="22">
        <v>2168270</v>
      </c>
      <c r="P13" s="22">
        <v>1952851</v>
      </c>
      <c r="Q13" s="22">
        <v>1876234</v>
      </c>
      <c r="R13" s="22">
        <v>5997355</v>
      </c>
      <c r="S13" s="22"/>
      <c r="T13" s="22"/>
      <c r="U13" s="22"/>
      <c r="V13" s="22"/>
      <c r="W13" s="22">
        <v>16852513</v>
      </c>
      <c r="X13" s="22">
        <v>14766997</v>
      </c>
      <c r="Y13" s="22">
        <v>2085516</v>
      </c>
      <c r="Z13" s="23">
        <v>14.122817252553107</v>
      </c>
      <c r="AA13" s="20">
        <v>21710000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702115</v>
      </c>
      <c r="D28" s="20"/>
      <c r="E28" s="21"/>
      <c r="F28" s="22">
        <v>39670000</v>
      </c>
      <c r="G28" s="22">
        <v>136302</v>
      </c>
      <c r="H28" s="22">
        <v>3999445</v>
      </c>
      <c r="I28" s="22">
        <v>3869837</v>
      </c>
      <c r="J28" s="22">
        <v>8005584</v>
      </c>
      <c r="K28" s="22">
        <v>3818313</v>
      </c>
      <c r="L28" s="22">
        <v>3998899</v>
      </c>
      <c r="M28" s="22">
        <v>4010679</v>
      </c>
      <c r="N28" s="22">
        <v>11827891</v>
      </c>
      <c r="O28" s="22">
        <v>4024791</v>
      </c>
      <c r="P28" s="22">
        <v>4020870</v>
      </c>
      <c r="Q28" s="22">
        <v>47106989</v>
      </c>
      <c r="R28" s="22">
        <v>55152650</v>
      </c>
      <c r="S28" s="22"/>
      <c r="T28" s="22"/>
      <c r="U28" s="22"/>
      <c r="V28" s="22"/>
      <c r="W28" s="22">
        <v>74986125</v>
      </c>
      <c r="X28" s="22">
        <v>15868000</v>
      </c>
      <c r="Y28" s="22">
        <v>59118125</v>
      </c>
      <c r="Z28" s="23">
        <v>372.56191706579278</v>
      </c>
      <c r="AA28" s="20">
        <v>39670000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773384968</v>
      </c>
      <c r="D32" s="29">
        <f t="shared" ref="D32:Y32" si="0">SUM(D6:D31)</f>
        <v>0</v>
      </c>
      <c r="E32" s="30">
        <f t="shared" si="0"/>
        <v>1052251624</v>
      </c>
      <c r="F32" s="31">
        <f t="shared" si="0"/>
        <v>1056581624</v>
      </c>
      <c r="G32" s="31">
        <f t="shared" si="0"/>
        <v>80884462</v>
      </c>
      <c r="H32" s="31">
        <f t="shared" si="0"/>
        <v>88766550</v>
      </c>
      <c r="I32" s="31">
        <f t="shared" si="0"/>
        <v>91180333</v>
      </c>
      <c r="J32" s="31">
        <f t="shared" si="0"/>
        <v>260831345</v>
      </c>
      <c r="K32" s="31">
        <f t="shared" si="0"/>
        <v>80827678</v>
      </c>
      <c r="L32" s="31">
        <f t="shared" si="0"/>
        <v>79395321</v>
      </c>
      <c r="M32" s="31">
        <f t="shared" si="0"/>
        <v>69572840</v>
      </c>
      <c r="N32" s="31">
        <f t="shared" si="0"/>
        <v>229795839</v>
      </c>
      <c r="O32" s="31">
        <f t="shared" si="0"/>
        <v>66029424</v>
      </c>
      <c r="P32" s="31">
        <f t="shared" si="0"/>
        <v>57428308</v>
      </c>
      <c r="Q32" s="31">
        <f t="shared" si="0"/>
        <v>133033746</v>
      </c>
      <c r="R32" s="31">
        <f t="shared" si="0"/>
        <v>256491478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747118662</v>
      </c>
      <c r="X32" s="31">
        <f t="shared" si="0"/>
        <v>790920670</v>
      </c>
      <c r="Y32" s="31">
        <f t="shared" si="0"/>
        <v>-43802008</v>
      </c>
      <c r="Z32" s="32">
        <f>+IF(X32&lt;&gt;0,+(Y32/X32)*100,0)</f>
        <v>-5.5381038404268788</v>
      </c>
      <c r="AA32" s="29">
        <f>SUM(AA6:AA31)</f>
        <v>1056581624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54716822</v>
      </c>
      <c r="D34" s="20"/>
      <c r="E34" s="21">
        <v>61139444</v>
      </c>
      <c r="F34" s="22">
        <v>62702044</v>
      </c>
      <c r="G34" s="22">
        <v>29598</v>
      </c>
      <c r="H34" s="22">
        <v>10247267</v>
      </c>
      <c r="I34" s="22">
        <v>5046185</v>
      </c>
      <c r="J34" s="22">
        <v>15323050</v>
      </c>
      <c r="K34" s="22">
        <v>4976051</v>
      </c>
      <c r="L34" s="22">
        <v>4629297</v>
      </c>
      <c r="M34" s="22">
        <v>6113955</v>
      </c>
      <c r="N34" s="22">
        <v>15719303</v>
      </c>
      <c r="O34" s="22">
        <v>4693537</v>
      </c>
      <c r="P34" s="22">
        <v>4725788</v>
      </c>
      <c r="Q34" s="22">
        <v>4726251</v>
      </c>
      <c r="R34" s="22">
        <v>14145576</v>
      </c>
      <c r="S34" s="22"/>
      <c r="T34" s="22"/>
      <c r="U34" s="22"/>
      <c r="V34" s="22"/>
      <c r="W34" s="22">
        <v>45187929</v>
      </c>
      <c r="X34" s="22">
        <v>46494571</v>
      </c>
      <c r="Y34" s="22">
        <v>-1306642</v>
      </c>
      <c r="Z34" s="23">
        <v>-2.8103109070519223</v>
      </c>
      <c r="AA34" s="20">
        <v>62702044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672362000</v>
      </c>
      <c r="D36" s="20"/>
      <c r="E36" s="21">
        <v>785000000</v>
      </c>
      <c r="F36" s="22">
        <v>790100000</v>
      </c>
      <c r="G36" s="22"/>
      <c r="H36" s="22">
        <v>115407986</v>
      </c>
      <c r="I36" s="22">
        <v>60869565</v>
      </c>
      <c r="J36" s="22">
        <v>176277551</v>
      </c>
      <c r="K36" s="22">
        <v>73768821</v>
      </c>
      <c r="L36" s="22">
        <v>105657434</v>
      </c>
      <c r="M36" s="22">
        <v>64526555</v>
      </c>
      <c r="N36" s="22">
        <v>243952810</v>
      </c>
      <c r="O36" s="22">
        <v>56881318</v>
      </c>
      <c r="P36" s="22">
        <v>52506621</v>
      </c>
      <c r="Q36" s="22">
        <v>11144422</v>
      </c>
      <c r="R36" s="22">
        <v>120532361</v>
      </c>
      <c r="S36" s="22"/>
      <c r="T36" s="22"/>
      <c r="U36" s="22"/>
      <c r="V36" s="22"/>
      <c r="W36" s="22">
        <v>540762722</v>
      </c>
      <c r="X36" s="22">
        <v>590790003</v>
      </c>
      <c r="Y36" s="22">
        <v>-50027281</v>
      </c>
      <c r="Z36" s="23">
        <v>-8.4678618030034603</v>
      </c>
      <c r="AA36" s="20">
        <v>790100000</v>
      </c>
    </row>
    <row r="37" spans="1:27" ht="13.5" x14ac:dyDescent="0.25">
      <c r="A37" s="19" t="s">
        <v>63</v>
      </c>
      <c r="B37" s="15" t="s">
        <v>32</v>
      </c>
      <c r="C37" s="20">
        <v>34414101</v>
      </c>
      <c r="D37" s="20"/>
      <c r="E37" s="21">
        <v>49461000</v>
      </c>
      <c r="F37" s="22">
        <v>50961000</v>
      </c>
      <c r="G37" s="22">
        <v>757548</v>
      </c>
      <c r="H37" s="22">
        <v>3043148</v>
      </c>
      <c r="I37" s="22">
        <v>2711745</v>
      </c>
      <c r="J37" s="22">
        <v>6512441</v>
      </c>
      <c r="K37" s="22">
        <v>2024621</v>
      </c>
      <c r="L37" s="22">
        <v>1768173</v>
      </c>
      <c r="M37" s="22">
        <v>1624911</v>
      </c>
      <c r="N37" s="22">
        <v>5417705</v>
      </c>
      <c r="O37" s="22">
        <v>3325962</v>
      </c>
      <c r="P37" s="22">
        <v>1996578</v>
      </c>
      <c r="Q37" s="22">
        <v>3017919</v>
      </c>
      <c r="R37" s="22">
        <v>8340459</v>
      </c>
      <c r="S37" s="22"/>
      <c r="T37" s="22"/>
      <c r="U37" s="22"/>
      <c r="V37" s="22"/>
      <c r="W37" s="22">
        <v>20270605</v>
      </c>
      <c r="X37" s="22">
        <v>37695894</v>
      </c>
      <c r="Y37" s="22">
        <v>-17425289</v>
      </c>
      <c r="Z37" s="23">
        <v>-46.225960312812845</v>
      </c>
      <c r="AA37" s="20">
        <v>50961000</v>
      </c>
    </row>
    <row r="38" spans="1:27" ht="13.5" x14ac:dyDescent="0.25">
      <c r="A38" s="19" t="s">
        <v>64</v>
      </c>
      <c r="B38" s="15" t="s">
        <v>32</v>
      </c>
      <c r="C38" s="20">
        <v>74000000</v>
      </c>
      <c r="D38" s="20"/>
      <c r="E38" s="21">
        <v>81000000</v>
      </c>
      <c r="F38" s="22">
        <v>81000000</v>
      </c>
      <c r="G38" s="22"/>
      <c r="H38" s="22">
        <v>20250000</v>
      </c>
      <c r="I38" s="22"/>
      <c r="J38" s="22">
        <v>20250000</v>
      </c>
      <c r="K38" s="22"/>
      <c r="L38" s="22"/>
      <c r="M38" s="22">
        <v>20250000</v>
      </c>
      <c r="N38" s="22">
        <v>20250000</v>
      </c>
      <c r="O38" s="22"/>
      <c r="P38" s="22">
        <v>20250000</v>
      </c>
      <c r="Q38" s="22"/>
      <c r="R38" s="22">
        <v>20250000</v>
      </c>
      <c r="S38" s="22"/>
      <c r="T38" s="22"/>
      <c r="U38" s="22"/>
      <c r="V38" s="22"/>
      <c r="W38" s="22">
        <v>60750000</v>
      </c>
      <c r="X38" s="22">
        <v>60750000</v>
      </c>
      <c r="Y38" s="22"/>
      <c r="Z38" s="23"/>
      <c r="AA38" s="20">
        <v>81000000</v>
      </c>
    </row>
    <row r="39" spans="1:27" ht="13.5" x14ac:dyDescent="0.25">
      <c r="A39" s="19" t="s">
        <v>65</v>
      </c>
      <c r="B39" s="15" t="s">
        <v>32</v>
      </c>
      <c r="C39" s="20">
        <v>7070911</v>
      </c>
      <c r="D39" s="20"/>
      <c r="E39" s="21">
        <v>8500000</v>
      </c>
      <c r="F39" s="22">
        <v>8500000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6375006</v>
      </c>
      <c r="Y39" s="22">
        <v>-6375006</v>
      </c>
      <c r="Z39" s="23">
        <v>-100</v>
      </c>
      <c r="AA39" s="20">
        <v>8500000</v>
      </c>
    </row>
    <row r="40" spans="1:27" ht="13.5" x14ac:dyDescent="0.25">
      <c r="A40" s="19" t="s">
        <v>40</v>
      </c>
      <c r="B40" s="15" t="s">
        <v>32</v>
      </c>
      <c r="C40" s="20">
        <v>106075310</v>
      </c>
      <c r="D40" s="20"/>
      <c r="E40" s="21">
        <v>13701622</v>
      </c>
      <c r="F40" s="22">
        <v>13701622</v>
      </c>
      <c r="G40" s="22"/>
      <c r="H40" s="22"/>
      <c r="I40" s="22"/>
      <c r="J40" s="22"/>
      <c r="K40" s="22"/>
      <c r="L40" s="22"/>
      <c r="M40" s="22">
        <v>6928966</v>
      </c>
      <c r="N40" s="22">
        <v>6928966</v>
      </c>
      <c r="O40" s="22"/>
      <c r="P40" s="22"/>
      <c r="Q40" s="22"/>
      <c r="R40" s="22"/>
      <c r="S40" s="22"/>
      <c r="T40" s="22"/>
      <c r="U40" s="22"/>
      <c r="V40" s="22"/>
      <c r="W40" s="22">
        <v>6928966</v>
      </c>
      <c r="X40" s="22">
        <v>10276218</v>
      </c>
      <c r="Y40" s="22">
        <v>-3347252</v>
      </c>
      <c r="Z40" s="23">
        <v>-32.572800615946448</v>
      </c>
      <c r="AA40" s="20">
        <v>13701622</v>
      </c>
    </row>
    <row r="41" spans="1:27" ht="13.5" x14ac:dyDescent="0.25">
      <c r="A41" s="19" t="s">
        <v>66</v>
      </c>
      <c r="B41" s="15" t="s">
        <v>32</v>
      </c>
      <c r="C41" s="20">
        <v>12442843</v>
      </c>
      <c r="D41" s="20"/>
      <c r="E41" s="21">
        <v>29590000</v>
      </c>
      <c r="F41" s="22">
        <v>17090000</v>
      </c>
      <c r="G41" s="22"/>
      <c r="H41" s="22">
        <v>9986</v>
      </c>
      <c r="I41" s="22">
        <v>3318587</v>
      </c>
      <c r="J41" s="22">
        <v>3328573</v>
      </c>
      <c r="K41" s="22">
        <v>1745991</v>
      </c>
      <c r="L41" s="22">
        <v>1726955</v>
      </c>
      <c r="M41" s="22">
        <v>4683835</v>
      </c>
      <c r="N41" s="22">
        <v>8156781</v>
      </c>
      <c r="O41" s="22">
        <v>3605622</v>
      </c>
      <c r="P41" s="22">
        <v>-9164542</v>
      </c>
      <c r="Q41" s="22">
        <v>2202299</v>
      </c>
      <c r="R41" s="22">
        <v>-3356621</v>
      </c>
      <c r="S41" s="22"/>
      <c r="T41" s="22"/>
      <c r="U41" s="22"/>
      <c r="V41" s="22"/>
      <c r="W41" s="22">
        <v>8128733</v>
      </c>
      <c r="X41" s="22">
        <v>16317509</v>
      </c>
      <c r="Y41" s="22">
        <v>-8188776</v>
      </c>
      <c r="Z41" s="23">
        <v>-50.183983351870673</v>
      </c>
      <c r="AA41" s="20">
        <v>17090000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2043103</v>
      </c>
      <c r="D44" s="20"/>
      <c r="E44" s="21">
        <v>2760189</v>
      </c>
      <c r="F44" s="22">
        <v>2760189</v>
      </c>
      <c r="G44" s="22">
        <v>52750</v>
      </c>
      <c r="H44" s="22">
        <v>77447</v>
      </c>
      <c r="I44" s="22">
        <v>83112</v>
      </c>
      <c r="J44" s="22">
        <v>213309</v>
      </c>
      <c r="K44" s="22">
        <v>454673</v>
      </c>
      <c r="L44" s="22">
        <v>79329</v>
      </c>
      <c r="M44" s="22">
        <v>139211</v>
      </c>
      <c r="N44" s="22">
        <v>673213</v>
      </c>
      <c r="O44" s="22">
        <v>41307</v>
      </c>
      <c r="P44" s="22">
        <v>157917</v>
      </c>
      <c r="Q44" s="22">
        <v>146659</v>
      </c>
      <c r="R44" s="22">
        <v>345883</v>
      </c>
      <c r="S44" s="22"/>
      <c r="T44" s="22"/>
      <c r="U44" s="22"/>
      <c r="V44" s="22"/>
      <c r="W44" s="22">
        <v>1232405</v>
      </c>
      <c r="X44" s="22">
        <v>2070234</v>
      </c>
      <c r="Y44" s="22">
        <v>-837829</v>
      </c>
      <c r="Z44" s="23">
        <v>-40.470256019367859</v>
      </c>
      <c r="AA44" s="20">
        <v>2760189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963125090</v>
      </c>
      <c r="D47" s="29">
        <f t="shared" ref="D47:Y47" si="1">SUM(D34:D46)</f>
        <v>0</v>
      </c>
      <c r="E47" s="30">
        <f t="shared" si="1"/>
        <v>1031152255</v>
      </c>
      <c r="F47" s="31">
        <f t="shared" si="1"/>
        <v>1026814855</v>
      </c>
      <c r="G47" s="31">
        <f t="shared" si="1"/>
        <v>839896</v>
      </c>
      <c r="H47" s="31">
        <f t="shared" si="1"/>
        <v>149035834</v>
      </c>
      <c r="I47" s="31">
        <f t="shared" si="1"/>
        <v>72029194</v>
      </c>
      <c r="J47" s="31">
        <f t="shared" si="1"/>
        <v>221904924</v>
      </c>
      <c r="K47" s="31">
        <f t="shared" si="1"/>
        <v>82970157</v>
      </c>
      <c r="L47" s="31">
        <f t="shared" si="1"/>
        <v>113861188</v>
      </c>
      <c r="M47" s="31">
        <f t="shared" si="1"/>
        <v>104267433</v>
      </c>
      <c r="N47" s="31">
        <f t="shared" si="1"/>
        <v>301098778</v>
      </c>
      <c r="O47" s="31">
        <f t="shared" si="1"/>
        <v>68547746</v>
      </c>
      <c r="P47" s="31">
        <f t="shared" si="1"/>
        <v>70472362</v>
      </c>
      <c r="Q47" s="31">
        <f t="shared" si="1"/>
        <v>21237550</v>
      </c>
      <c r="R47" s="31">
        <f t="shared" si="1"/>
        <v>160257658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683261360</v>
      </c>
      <c r="X47" s="31">
        <f t="shared" si="1"/>
        <v>770769435</v>
      </c>
      <c r="Y47" s="31">
        <f t="shared" si="1"/>
        <v>-87508075</v>
      </c>
      <c r="Z47" s="32">
        <f>+IF(X47&lt;&gt;0,+(Y47/X47)*100,0)</f>
        <v>-11.353340055577062</v>
      </c>
      <c r="AA47" s="29">
        <f>SUM(AA34:AA46)</f>
        <v>1026814855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-189740122</v>
      </c>
      <c r="D48" s="39">
        <f t="shared" si="2"/>
        <v>0</v>
      </c>
      <c r="E48" s="40">
        <f t="shared" si="2"/>
        <v>21099369</v>
      </c>
      <c r="F48" s="41">
        <f t="shared" si="2"/>
        <v>29766769</v>
      </c>
      <c r="G48" s="41">
        <f t="shared" si="2"/>
        <v>80044566</v>
      </c>
      <c r="H48" s="41">
        <f t="shared" si="2"/>
        <v>-60269284</v>
      </c>
      <c r="I48" s="41">
        <f t="shared" si="2"/>
        <v>19151139</v>
      </c>
      <c r="J48" s="41">
        <f t="shared" si="2"/>
        <v>38926421</v>
      </c>
      <c r="K48" s="41">
        <f t="shared" si="2"/>
        <v>-2142479</v>
      </c>
      <c r="L48" s="41">
        <f t="shared" si="2"/>
        <v>-34465867</v>
      </c>
      <c r="M48" s="41">
        <f t="shared" si="2"/>
        <v>-34694593</v>
      </c>
      <c r="N48" s="41">
        <f t="shared" si="2"/>
        <v>-71302939</v>
      </c>
      <c r="O48" s="41">
        <f t="shared" si="2"/>
        <v>-2518322</v>
      </c>
      <c r="P48" s="41">
        <f t="shared" si="2"/>
        <v>-13044054</v>
      </c>
      <c r="Q48" s="41">
        <f t="shared" si="2"/>
        <v>111796196</v>
      </c>
      <c r="R48" s="41">
        <f t="shared" si="2"/>
        <v>96233820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63857302</v>
      </c>
      <c r="X48" s="41">
        <f t="shared" si="2"/>
        <v>20151235</v>
      </c>
      <c r="Y48" s="41">
        <f t="shared" si="2"/>
        <v>43706067</v>
      </c>
      <c r="Z48" s="42">
        <f>+IF(X48&lt;&gt;0,+(Y48/X48)*100,0)</f>
        <v>216.89026503834629</v>
      </c>
      <c r="AA48" s="39">
        <f>+AA32-AA47</f>
        <v>29766769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-189740122</v>
      </c>
      <c r="D51" s="48">
        <f t="shared" si="3"/>
        <v>0</v>
      </c>
      <c r="E51" s="49">
        <f t="shared" si="3"/>
        <v>21099369</v>
      </c>
      <c r="F51" s="50">
        <f t="shared" si="3"/>
        <v>29766769</v>
      </c>
      <c r="G51" s="50">
        <f t="shared" si="3"/>
        <v>80044566</v>
      </c>
      <c r="H51" s="50">
        <f t="shared" si="3"/>
        <v>-60269284</v>
      </c>
      <c r="I51" s="50">
        <f t="shared" si="3"/>
        <v>19151139</v>
      </c>
      <c r="J51" s="50">
        <f t="shared" si="3"/>
        <v>38926421</v>
      </c>
      <c r="K51" s="50">
        <f t="shared" si="3"/>
        <v>-2142479</v>
      </c>
      <c r="L51" s="50">
        <f t="shared" si="3"/>
        <v>-34465867</v>
      </c>
      <c r="M51" s="50">
        <f t="shared" si="3"/>
        <v>-34694593</v>
      </c>
      <c r="N51" s="50">
        <f t="shared" si="3"/>
        <v>-71302939</v>
      </c>
      <c r="O51" s="50">
        <f t="shared" si="3"/>
        <v>-2518322</v>
      </c>
      <c r="P51" s="50">
        <f t="shared" si="3"/>
        <v>-13044054</v>
      </c>
      <c r="Q51" s="50">
        <f t="shared" si="3"/>
        <v>111796196</v>
      </c>
      <c r="R51" s="50">
        <f t="shared" si="3"/>
        <v>96233820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63857302</v>
      </c>
      <c r="X51" s="50">
        <f t="shared" si="3"/>
        <v>20151235</v>
      </c>
      <c r="Y51" s="50">
        <f t="shared" si="3"/>
        <v>43706067</v>
      </c>
      <c r="Z51" s="51">
        <f>+IF(X51&lt;&gt;0,+(Y51/X51)*100,0)</f>
        <v>216.89026503834629</v>
      </c>
      <c r="AA51" s="48">
        <f>SUM(AA48:AA50)</f>
        <v>29766769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-189740122</v>
      </c>
      <c r="D53" s="54">
        <f>+D51-D52</f>
        <v>0</v>
      </c>
      <c r="E53" s="55">
        <f t="shared" si="4"/>
        <v>21099369</v>
      </c>
      <c r="F53" s="56">
        <f t="shared" si="4"/>
        <v>29766769</v>
      </c>
      <c r="G53" s="56">
        <f t="shared" si="4"/>
        <v>80044566</v>
      </c>
      <c r="H53" s="56">
        <f t="shared" si="4"/>
        <v>-60269284</v>
      </c>
      <c r="I53" s="56">
        <f t="shared" si="4"/>
        <v>19151139</v>
      </c>
      <c r="J53" s="56">
        <f t="shared" si="4"/>
        <v>38926421</v>
      </c>
      <c r="K53" s="56">
        <f t="shared" si="4"/>
        <v>-2142479</v>
      </c>
      <c r="L53" s="56">
        <f t="shared" si="4"/>
        <v>-34465867</v>
      </c>
      <c r="M53" s="56">
        <f t="shared" si="4"/>
        <v>-34694593</v>
      </c>
      <c r="N53" s="56">
        <f t="shared" si="4"/>
        <v>-71302939</v>
      </c>
      <c r="O53" s="56">
        <f t="shared" si="4"/>
        <v>-2518322</v>
      </c>
      <c r="P53" s="56">
        <f t="shared" si="4"/>
        <v>-13044054</v>
      </c>
      <c r="Q53" s="56">
        <f t="shared" si="4"/>
        <v>111796196</v>
      </c>
      <c r="R53" s="56">
        <f t="shared" si="4"/>
        <v>96233820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63857302</v>
      </c>
      <c r="X53" s="56">
        <f t="shared" si="4"/>
        <v>20151235</v>
      </c>
      <c r="Y53" s="56">
        <f t="shared" si="4"/>
        <v>43706067</v>
      </c>
      <c r="Z53" s="57">
        <f>+IF(X53&lt;&gt;0,+(Y53/X53)*100,0)</f>
        <v>216.89026503834629</v>
      </c>
      <c r="AA53" s="54">
        <f>+AA51-AA52</f>
        <v>29766769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-189740122</v>
      </c>
      <c r="D56" s="48">
        <f>SUM(D53:D55)</f>
        <v>0</v>
      </c>
      <c r="E56" s="49">
        <f t="shared" si="5"/>
        <v>21099369</v>
      </c>
      <c r="F56" s="50">
        <f t="shared" si="5"/>
        <v>29766769</v>
      </c>
      <c r="G56" s="50">
        <f t="shared" si="5"/>
        <v>80044566</v>
      </c>
      <c r="H56" s="50">
        <f t="shared" si="5"/>
        <v>-60269284</v>
      </c>
      <c r="I56" s="50">
        <f t="shared" si="5"/>
        <v>19151139</v>
      </c>
      <c r="J56" s="50">
        <f t="shared" si="5"/>
        <v>38926421</v>
      </c>
      <c r="K56" s="50">
        <f t="shared" si="5"/>
        <v>-2142479</v>
      </c>
      <c r="L56" s="50">
        <f t="shared" si="5"/>
        <v>-34465867</v>
      </c>
      <c r="M56" s="50">
        <f t="shared" si="5"/>
        <v>-34694593</v>
      </c>
      <c r="N56" s="50">
        <f t="shared" si="5"/>
        <v>-71302939</v>
      </c>
      <c r="O56" s="50">
        <f t="shared" si="5"/>
        <v>-2518322</v>
      </c>
      <c r="P56" s="50">
        <f t="shared" si="5"/>
        <v>-13044054</v>
      </c>
      <c r="Q56" s="50">
        <f t="shared" si="5"/>
        <v>111796196</v>
      </c>
      <c r="R56" s="50">
        <f t="shared" si="5"/>
        <v>96233820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63857302</v>
      </c>
      <c r="X56" s="50">
        <f t="shared" si="5"/>
        <v>20151235</v>
      </c>
      <c r="Y56" s="50">
        <f t="shared" si="5"/>
        <v>43706067</v>
      </c>
      <c r="Z56" s="51">
        <f>+IF(X56&lt;&gt;0,+(Y56/X56)*100,0)</f>
        <v>216.89026503834629</v>
      </c>
      <c r="AA56" s="48">
        <f>SUM(AA53:AA55)</f>
        <v>29766769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-189740122</v>
      </c>
      <c r="D59" s="65">
        <f>SUM(D56:D58)</f>
        <v>0</v>
      </c>
      <c r="E59" s="66">
        <f t="shared" si="6"/>
        <v>21099369</v>
      </c>
      <c r="F59" s="67">
        <f t="shared" si="6"/>
        <v>29766769</v>
      </c>
      <c r="G59" s="67">
        <f t="shared" si="6"/>
        <v>80044566</v>
      </c>
      <c r="H59" s="67">
        <f t="shared" si="6"/>
        <v>-60269284</v>
      </c>
      <c r="I59" s="67">
        <f t="shared" si="6"/>
        <v>19151139</v>
      </c>
      <c r="J59" s="67">
        <f t="shared" si="6"/>
        <v>38926421</v>
      </c>
      <c r="K59" s="67">
        <f t="shared" si="6"/>
        <v>-2142479</v>
      </c>
      <c r="L59" s="67">
        <f t="shared" si="6"/>
        <v>-34465867</v>
      </c>
      <c r="M59" s="67">
        <f t="shared" si="6"/>
        <v>-34694593</v>
      </c>
      <c r="N59" s="67">
        <f t="shared" si="6"/>
        <v>-71302939</v>
      </c>
      <c r="O59" s="67">
        <f t="shared" si="6"/>
        <v>-2518322</v>
      </c>
      <c r="P59" s="67">
        <f t="shared" si="6"/>
        <v>-13044054</v>
      </c>
      <c r="Q59" s="67">
        <f t="shared" si="6"/>
        <v>111796196</v>
      </c>
      <c r="R59" s="67">
        <f t="shared" si="6"/>
        <v>96233820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63857302</v>
      </c>
      <c r="X59" s="67">
        <f t="shared" si="6"/>
        <v>20151235</v>
      </c>
      <c r="Y59" s="67">
        <f t="shared" si="6"/>
        <v>43706067</v>
      </c>
      <c r="Z59" s="68">
        <f>+IF(X59&lt;&gt;0,+(Y59/X59)*100,0)</f>
        <v>216.89026503834629</v>
      </c>
      <c r="AA59" s="65">
        <f>SUM(AA56:AA58)</f>
        <v>29766769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23532818</v>
      </c>
      <c r="D6" s="20"/>
      <c r="E6" s="21">
        <v>35349774</v>
      </c>
      <c r="F6" s="22">
        <v>37295154</v>
      </c>
      <c r="G6" s="22">
        <v>1767051</v>
      </c>
      <c r="H6" s="22">
        <v>4818883</v>
      </c>
      <c r="I6" s="22">
        <v>4511982</v>
      </c>
      <c r="J6" s="22">
        <v>11097916</v>
      </c>
      <c r="K6" s="22">
        <v>-707874</v>
      </c>
      <c r="L6" s="22">
        <v>2739606</v>
      </c>
      <c r="M6" s="22">
        <v>10150</v>
      </c>
      <c r="N6" s="22">
        <v>2041882</v>
      </c>
      <c r="O6" s="22">
        <v>4062553</v>
      </c>
      <c r="P6" s="22">
        <v>2828094</v>
      </c>
      <c r="Q6" s="22">
        <v>419639832</v>
      </c>
      <c r="R6" s="22">
        <v>426530479</v>
      </c>
      <c r="S6" s="22"/>
      <c r="T6" s="22"/>
      <c r="U6" s="22"/>
      <c r="V6" s="22"/>
      <c r="W6" s="22">
        <v>439670277</v>
      </c>
      <c r="X6" s="22">
        <v>27971388</v>
      </c>
      <c r="Y6" s="22">
        <v>411698889</v>
      </c>
      <c r="Z6" s="23">
        <v>1471.8572027959428</v>
      </c>
      <c r="AA6" s="20">
        <v>37295154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6256450</v>
      </c>
      <c r="D13" s="20"/>
      <c r="E13" s="21">
        <v>7605616</v>
      </c>
      <c r="F13" s="22">
        <v>4936240</v>
      </c>
      <c r="G13" s="22">
        <v>511862</v>
      </c>
      <c r="H13" s="22">
        <v>361864</v>
      </c>
      <c r="I13" s="22">
        <v>503196</v>
      </c>
      <c r="J13" s="22">
        <v>1376922</v>
      </c>
      <c r="K13" s="22">
        <v>550152</v>
      </c>
      <c r="L13" s="22">
        <v>541046</v>
      </c>
      <c r="M13" s="22"/>
      <c r="N13" s="22">
        <v>1091198</v>
      </c>
      <c r="O13" s="22">
        <v>1133641</v>
      </c>
      <c r="P13" s="22">
        <v>583799</v>
      </c>
      <c r="Q13" s="22">
        <v>528279</v>
      </c>
      <c r="R13" s="22">
        <v>2245719</v>
      </c>
      <c r="S13" s="22"/>
      <c r="T13" s="22"/>
      <c r="U13" s="22"/>
      <c r="V13" s="22"/>
      <c r="W13" s="22">
        <v>4713839</v>
      </c>
      <c r="X13" s="22">
        <v>3702177</v>
      </c>
      <c r="Y13" s="22">
        <v>1011662</v>
      </c>
      <c r="Z13" s="23">
        <v>27.326138107389248</v>
      </c>
      <c r="AA13" s="20">
        <v>4936240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685</v>
      </c>
      <c r="F23" s="22">
        <v>685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514</v>
      </c>
      <c r="Y23" s="22">
        <v>-514</v>
      </c>
      <c r="Z23" s="23">
        <v>-100</v>
      </c>
      <c r="AA23" s="20">
        <v>685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29789268</v>
      </c>
      <c r="D32" s="29">
        <f t="shared" ref="D32:Y32" si="0">SUM(D6:D31)</f>
        <v>0</v>
      </c>
      <c r="E32" s="30">
        <f t="shared" si="0"/>
        <v>42956075</v>
      </c>
      <c r="F32" s="31">
        <f t="shared" si="0"/>
        <v>42232079</v>
      </c>
      <c r="G32" s="31">
        <f t="shared" si="0"/>
        <v>2278913</v>
      </c>
      <c r="H32" s="31">
        <f t="shared" si="0"/>
        <v>5180747</v>
      </c>
      <c r="I32" s="31">
        <f t="shared" si="0"/>
        <v>5015178</v>
      </c>
      <c r="J32" s="31">
        <f t="shared" si="0"/>
        <v>12474838</v>
      </c>
      <c r="K32" s="31">
        <f t="shared" si="0"/>
        <v>-157722</v>
      </c>
      <c r="L32" s="31">
        <f t="shared" si="0"/>
        <v>3280652</v>
      </c>
      <c r="M32" s="31">
        <f t="shared" si="0"/>
        <v>10150</v>
      </c>
      <c r="N32" s="31">
        <f t="shared" si="0"/>
        <v>3133080</v>
      </c>
      <c r="O32" s="31">
        <f t="shared" si="0"/>
        <v>5196194</v>
      </c>
      <c r="P32" s="31">
        <f t="shared" si="0"/>
        <v>3411893</v>
      </c>
      <c r="Q32" s="31">
        <f t="shared" si="0"/>
        <v>420168111</v>
      </c>
      <c r="R32" s="31">
        <f t="shared" si="0"/>
        <v>428776198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444384116</v>
      </c>
      <c r="X32" s="31">
        <f t="shared" si="0"/>
        <v>31674079</v>
      </c>
      <c r="Y32" s="31">
        <f t="shared" si="0"/>
        <v>412710037</v>
      </c>
      <c r="Z32" s="32">
        <f>+IF(X32&lt;&gt;0,+(Y32/X32)*100,0)</f>
        <v>1302.9898580476483</v>
      </c>
      <c r="AA32" s="29">
        <f>SUM(AA6:AA31)</f>
        <v>42232079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3459743</v>
      </c>
      <c r="D34" s="20"/>
      <c r="E34" s="21">
        <v>4257487</v>
      </c>
      <c r="F34" s="22">
        <v>4768634</v>
      </c>
      <c r="G34" s="22">
        <v>373105</v>
      </c>
      <c r="H34" s="22">
        <v>311535</v>
      </c>
      <c r="I34" s="22">
        <v>310763</v>
      </c>
      <c r="J34" s="22">
        <v>995403</v>
      </c>
      <c r="K34" s="22">
        <v>280230</v>
      </c>
      <c r="L34" s="22">
        <v>333575</v>
      </c>
      <c r="M34" s="22">
        <v>414997</v>
      </c>
      <c r="N34" s="22">
        <v>1028802</v>
      </c>
      <c r="O34" s="22">
        <v>437055</v>
      </c>
      <c r="P34" s="22">
        <v>394406</v>
      </c>
      <c r="Q34" s="22">
        <v>412472</v>
      </c>
      <c r="R34" s="22">
        <v>1243933</v>
      </c>
      <c r="S34" s="22"/>
      <c r="T34" s="22"/>
      <c r="U34" s="22"/>
      <c r="V34" s="22"/>
      <c r="W34" s="22">
        <v>3268138</v>
      </c>
      <c r="X34" s="22">
        <v>3576466</v>
      </c>
      <c r="Y34" s="22">
        <v>-308328</v>
      </c>
      <c r="Z34" s="23">
        <v>-8.6210242177613328</v>
      </c>
      <c r="AA34" s="20">
        <v>4768634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40021643</v>
      </c>
      <c r="D36" s="20"/>
      <c r="E36" s="21">
        <v>39202537</v>
      </c>
      <c r="F36" s="22">
        <v>43583039</v>
      </c>
      <c r="G36" s="22">
        <v>5252879</v>
      </c>
      <c r="H36" s="22"/>
      <c r="I36" s="22">
        <v>9201048</v>
      </c>
      <c r="J36" s="22">
        <v>14453927</v>
      </c>
      <c r="K36" s="22">
        <v>2971461</v>
      </c>
      <c r="L36" s="22"/>
      <c r="M36" s="22">
        <v>435013</v>
      </c>
      <c r="N36" s="22">
        <v>3406474</v>
      </c>
      <c r="O36" s="22">
        <v>6521474</v>
      </c>
      <c r="P36" s="22">
        <v>3482728</v>
      </c>
      <c r="Q36" s="22">
        <v>3392461</v>
      </c>
      <c r="R36" s="22">
        <v>13396663</v>
      </c>
      <c r="S36" s="22"/>
      <c r="T36" s="22"/>
      <c r="U36" s="22"/>
      <c r="V36" s="22"/>
      <c r="W36" s="22">
        <v>31257064</v>
      </c>
      <c r="X36" s="22">
        <v>32687280</v>
      </c>
      <c r="Y36" s="22">
        <v>-1430216</v>
      </c>
      <c r="Z36" s="23">
        <v>-4.3754512458668939</v>
      </c>
      <c r="AA36" s="20">
        <v>43583039</v>
      </c>
    </row>
    <row r="37" spans="1:27" ht="13.5" x14ac:dyDescent="0.25">
      <c r="A37" s="19" t="s">
        <v>63</v>
      </c>
      <c r="B37" s="15" t="s">
        <v>32</v>
      </c>
      <c r="C37" s="20">
        <v>1153738</v>
      </c>
      <c r="D37" s="20"/>
      <c r="E37" s="21">
        <v>45000</v>
      </c>
      <c r="F37" s="22">
        <v>45000</v>
      </c>
      <c r="G37" s="22"/>
      <c r="H37" s="22"/>
      <c r="I37" s="22"/>
      <c r="J37" s="22"/>
      <c r="K37" s="22"/>
      <c r="L37" s="22"/>
      <c r="M37" s="22">
        <v>781</v>
      </c>
      <c r="N37" s="22">
        <v>781</v>
      </c>
      <c r="O37" s="22">
        <v>781</v>
      </c>
      <c r="P37" s="22"/>
      <c r="Q37" s="22"/>
      <c r="R37" s="22">
        <v>781</v>
      </c>
      <c r="S37" s="22"/>
      <c r="T37" s="22"/>
      <c r="U37" s="22"/>
      <c r="V37" s="22"/>
      <c r="W37" s="22">
        <v>1562</v>
      </c>
      <c r="X37" s="22">
        <v>33750</v>
      </c>
      <c r="Y37" s="22">
        <v>-32188</v>
      </c>
      <c r="Z37" s="23">
        <v>-95.371851851851858</v>
      </c>
      <c r="AA37" s="20">
        <v>45000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2990216</v>
      </c>
      <c r="D39" s="20"/>
      <c r="E39" s="21">
        <v>2444076</v>
      </c>
      <c r="F39" s="22">
        <v>2444076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1833057</v>
      </c>
      <c r="Y39" s="22">
        <v>-1833057</v>
      </c>
      <c r="Z39" s="23">
        <v>-100</v>
      </c>
      <c r="AA39" s="20">
        <v>2444076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540646</v>
      </c>
      <c r="D41" s="20"/>
      <c r="E41" s="21">
        <v>2230850</v>
      </c>
      <c r="F41" s="22">
        <v>3588731</v>
      </c>
      <c r="G41" s="22"/>
      <c r="H41" s="22"/>
      <c r="I41" s="22">
        <v>322286</v>
      </c>
      <c r="J41" s="22">
        <v>322286</v>
      </c>
      <c r="K41" s="22">
        <v>355787</v>
      </c>
      <c r="L41" s="22">
        <v>711722</v>
      </c>
      <c r="M41" s="22">
        <v>306742</v>
      </c>
      <c r="N41" s="22">
        <v>1374251</v>
      </c>
      <c r="O41" s="22">
        <v>137418</v>
      </c>
      <c r="P41" s="22"/>
      <c r="Q41" s="22">
        <v>108900</v>
      </c>
      <c r="R41" s="22">
        <v>246318</v>
      </c>
      <c r="S41" s="22"/>
      <c r="T41" s="22"/>
      <c r="U41" s="22"/>
      <c r="V41" s="22"/>
      <c r="W41" s="22">
        <v>1942855</v>
      </c>
      <c r="X41" s="22">
        <v>2711573</v>
      </c>
      <c r="Y41" s="22">
        <v>-768718</v>
      </c>
      <c r="Z41" s="23">
        <v>-28.349522583386101</v>
      </c>
      <c r="AA41" s="20">
        <v>3588731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14928155</v>
      </c>
      <c r="D43" s="20"/>
      <c r="E43" s="21">
        <v>1767489</v>
      </c>
      <c r="F43" s="22">
        <v>1767489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1325619</v>
      </c>
      <c r="Y43" s="22">
        <v>-1325619</v>
      </c>
      <c r="Z43" s="23">
        <v>-100</v>
      </c>
      <c r="AA43" s="20">
        <v>1767489</v>
      </c>
    </row>
    <row r="44" spans="1:27" ht="13.5" x14ac:dyDescent="0.25">
      <c r="A44" s="19" t="s">
        <v>69</v>
      </c>
      <c r="B44" s="15" t="s">
        <v>32</v>
      </c>
      <c r="C44" s="20">
        <v>34235</v>
      </c>
      <c r="D44" s="20"/>
      <c r="E44" s="21"/>
      <c r="F44" s="22">
        <v>19565</v>
      </c>
      <c r="G44" s="22"/>
      <c r="H44" s="22">
        <v>1955</v>
      </c>
      <c r="I44" s="22">
        <v>1947</v>
      </c>
      <c r="J44" s="22">
        <v>3902</v>
      </c>
      <c r="K44" s="22">
        <v>1642</v>
      </c>
      <c r="L44" s="22">
        <v>2176</v>
      </c>
      <c r="M44" s="22">
        <v>2062</v>
      </c>
      <c r="N44" s="22">
        <v>5880</v>
      </c>
      <c r="O44" s="22">
        <v>2897</v>
      </c>
      <c r="P44" s="22">
        <v>2469</v>
      </c>
      <c r="Q44" s="22">
        <v>2649</v>
      </c>
      <c r="R44" s="22">
        <v>8015</v>
      </c>
      <c r="S44" s="22"/>
      <c r="T44" s="22"/>
      <c r="U44" s="22"/>
      <c r="V44" s="22"/>
      <c r="W44" s="22">
        <v>17797</v>
      </c>
      <c r="X44" s="22">
        <v>14670</v>
      </c>
      <c r="Y44" s="22">
        <v>3127</v>
      </c>
      <c r="Z44" s="23">
        <v>21.315610088616225</v>
      </c>
      <c r="AA44" s="20">
        <v>19565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63128376</v>
      </c>
      <c r="D47" s="29">
        <f t="shared" ref="D47:Y47" si="1">SUM(D34:D46)</f>
        <v>0</v>
      </c>
      <c r="E47" s="30">
        <f t="shared" si="1"/>
        <v>49947439</v>
      </c>
      <c r="F47" s="31">
        <f t="shared" si="1"/>
        <v>56216534</v>
      </c>
      <c r="G47" s="31">
        <f t="shared" si="1"/>
        <v>5625984</v>
      </c>
      <c r="H47" s="31">
        <f t="shared" si="1"/>
        <v>313490</v>
      </c>
      <c r="I47" s="31">
        <f t="shared" si="1"/>
        <v>9836044</v>
      </c>
      <c r="J47" s="31">
        <f t="shared" si="1"/>
        <v>15775518</v>
      </c>
      <c r="K47" s="31">
        <f t="shared" si="1"/>
        <v>3609120</v>
      </c>
      <c r="L47" s="31">
        <f t="shared" si="1"/>
        <v>1047473</v>
      </c>
      <c r="M47" s="31">
        <f t="shared" si="1"/>
        <v>1159595</v>
      </c>
      <c r="N47" s="31">
        <f t="shared" si="1"/>
        <v>5816188</v>
      </c>
      <c r="O47" s="31">
        <f t="shared" si="1"/>
        <v>7099625</v>
      </c>
      <c r="P47" s="31">
        <f t="shared" si="1"/>
        <v>3879603</v>
      </c>
      <c r="Q47" s="31">
        <f t="shared" si="1"/>
        <v>3916482</v>
      </c>
      <c r="R47" s="31">
        <f t="shared" si="1"/>
        <v>14895710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36487416</v>
      </c>
      <c r="X47" s="31">
        <f t="shared" si="1"/>
        <v>42182415</v>
      </c>
      <c r="Y47" s="31">
        <f t="shared" si="1"/>
        <v>-5694999</v>
      </c>
      <c r="Z47" s="32">
        <f>+IF(X47&lt;&gt;0,+(Y47/X47)*100,0)</f>
        <v>-13.500884195463916</v>
      </c>
      <c r="AA47" s="29">
        <f>SUM(AA34:AA46)</f>
        <v>56216534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-33339108</v>
      </c>
      <c r="D48" s="39">
        <f t="shared" si="2"/>
        <v>0</v>
      </c>
      <c r="E48" s="40">
        <f t="shared" si="2"/>
        <v>-6991364</v>
      </c>
      <c r="F48" s="41">
        <f t="shared" si="2"/>
        <v>-13984455</v>
      </c>
      <c r="G48" s="41">
        <f t="shared" si="2"/>
        <v>-3347071</v>
      </c>
      <c r="H48" s="41">
        <f t="shared" si="2"/>
        <v>4867257</v>
      </c>
      <c r="I48" s="41">
        <f t="shared" si="2"/>
        <v>-4820866</v>
      </c>
      <c r="J48" s="41">
        <f t="shared" si="2"/>
        <v>-3300680</v>
      </c>
      <c r="K48" s="41">
        <f t="shared" si="2"/>
        <v>-3766842</v>
      </c>
      <c r="L48" s="41">
        <f t="shared" si="2"/>
        <v>2233179</v>
      </c>
      <c r="M48" s="41">
        <f t="shared" si="2"/>
        <v>-1149445</v>
      </c>
      <c r="N48" s="41">
        <f t="shared" si="2"/>
        <v>-2683108</v>
      </c>
      <c r="O48" s="41">
        <f t="shared" si="2"/>
        <v>-1903431</v>
      </c>
      <c r="P48" s="41">
        <f t="shared" si="2"/>
        <v>-467710</v>
      </c>
      <c r="Q48" s="41">
        <f t="shared" si="2"/>
        <v>416251629</v>
      </c>
      <c r="R48" s="41">
        <f t="shared" si="2"/>
        <v>413880488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407896700</v>
      </c>
      <c r="X48" s="41">
        <f t="shared" si="2"/>
        <v>-10508336</v>
      </c>
      <c r="Y48" s="41">
        <f t="shared" si="2"/>
        <v>418405036</v>
      </c>
      <c r="Z48" s="42">
        <f>+IF(X48&lt;&gt;0,+(Y48/X48)*100,0)</f>
        <v>-3981.6488167108473</v>
      </c>
      <c r="AA48" s="39">
        <f>+AA32-AA47</f>
        <v>-13984455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-33339108</v>
      </c>
      <c r="D51" s="48">
        <f t="shared" si="3"/>
        <v>0</v>
      </c>
      <c r="E51" s="49">
        <f t="shared" si="3"/>
        <v>-6991364</v>
      </c>
      <c r="F51" s="50">
        <f t="shared" si="3"/>
        <v>-13984455</v>
      </c>
      <c r="G51" s="50">
        <f t="shared" si="3"/>
        <v>-3347071</v>
      </c>
      <c r="H51" s="50">
        <f t="shared" si="3"/>
        <v>4867257</v>
      </c>
      <c r="I51" s="50">
        <f t="shared" si="3"/>
        <v>-4820866</v>
      </c>
      <c r="J51" s="50">
        <f t="shared" si="3"/>
        <v>-3300680</v>
      </c>
      <c r="K51" s="50">
        <f t="shared" si="3"/>
        <v>-3766842</v>
      </c>
      <c r="L51" s="50">
        <f t="shared" si="3"/>
        <v>2233179</v>
      </c>
      <c r="M51" s="50">
        <f t="shared" si="3"/>
        <v>-1149445</v>
      </c>
      <c r="N51" s="50">
        <f t="shared" si="3"/>
        <v>-2683108</v>
      </c>
      <c r="O51" s="50">
        <f t="shared" si="3"/>
        <v>-1903431</v>
      </c>
      <c r="P51" s="50">
        <f t="shared" si="3"/>
        <v>-467710</v>
      </c>
      <c r="Q51" s="50">
        <f t="shared" si="3"/>
        <v>416251629</v>
      </c>
      <c r="R51" s="50">
        <f t="shared" si="3"/>
        <v>413880488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407896700</v>
      </c>
      <c r="X51" s="50">
        <f t="shared" si="3"/>
        <v>-10508336</v>
      </c>
      <c r="Y51" s="50">
        <f t="shared" si="3"/>
        <v>418405036</v>
      </c>
      <c r="Z51" s="51">
        <f>+IF(X51&lt;&gt;0,+(Y51/X51)*100,0)</f>
        <v>-3981.6488167108473</v>
      </c>
      <c r="AA51" s="48">
        <f>SUM(AA48:AA50)</f>
        <v>-13984455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-33339108</v>
      </c>
      <c r="D53" s="54">
        <f>+D51-D52</f>
        <v>0</v>
      </c>
      <c r="E53" s="55">
        <f t="shared" si="4"/>
        <v>-6991364</v>
      </c>
      <c r="F53" s="56">
        <f t="shared" si="4"/>
        <v>-13984455</v>
      </c>
      <c r="G53" s="56">
        <f t="shared" si="4"/>
        <v>-3347071</v>
      </c>
      <c r="H53" s="56">
        <f t="shared" si="4"/>
        <v>4867257</v>
      </c>
      <c r="I53" s="56">
        <f t="shared" si="4"/>
        <v>-4820866</v>
      </c>
      <c r="J53" s="56">
        <f t="shared" si="4"/>
        <v>-3300680</v>
      </c>
      <c r="K53" s="56">
        <f t="shared" si="4"/>
        <v>-3766842</v>
      </c>
      <c r="L53" s="56">
        <f t="shared" si="4"/>
        <v>2233179</v>
      </c>
      <c r="M53" s="56">
        <f t="shared" si="4"/>
        <v>-1149445</v>
      </c>
      <c r="N53" s="56">
        <f t="shared" si="4"/>
        <v>-2683108</v>
      </c>
      <c r="O53" s="56">
        <f t="shared" si="4"/>
        <v>-1903431</v>
      </c>
      <c r="P53" s="56">
        <f t="shared" si="4"/>
        <v>-467710</v>
      </c>
      <c r="Q53" s="56">
        <f t="shared" si="4"/>
        <v>416251629</v>
      </c>
      <c r="R53" s="56">
        <f t="shared" si="4"/>
        <v>413880488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407896700</v>
      </c>
      <c r="X53" s="56">
        <f t="shared" si="4"/>
        <v>-10508336</v>
      </c>
      <c r="Y53" s="56">
        <f t="shared" si="4"/>
        <v>418405036</v>
      </c>
      <c r="Z53" s="57">
        <f>+IF(X53&lt;&gt;0,+(Y53/X53)*100,0)</f>
        <v>-3981.6488167108473</v>
      </c>
      <c r="AA53" s="54">
        <f>+AA51-AA52</f>
        <v>-13984455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-33339108</v>
      </c>
      <c r="D56" s="48">
        <f>SUM(D53:D55)</f>
        <v>0</v>
      </c>
      <c r="E56" s="49">
        <f t="shared" si="5"/>
        <v>-6991364</v>
      </c>
      <c r="F56" s="50">
        <f t="shared" si="5"/>
        <v>-13984455</v>
      </c>
      <c r="G56" s="50">
        <f t="shared" si="5"/>
        <v>-3347071</v>
      </c>
      <c r="H56" s="50">
        <f t="shared" si="5"/>
        <v>4867257</v>
      </c>
      <c r="I56" s="50">
        <f t="shared" si="5"/>
        <v>-4820866</v>
      </c>
      <c r="J56" s="50">
        <f t="shared" si="5"/>
        <v>-3300680</v>
      </c>
      <c r="K56" s="50">
        <f t="shared" si="5"/>
        <v>-3766842</v>
      </c>
      <c r="L56" s="50">
        <f t="shared" si="5"/>
        <v>2233179</v>
      </c>
      <c r="M56" s="50">
        <f t="shared" si="5"/>
        <v>-1149445</v>
      </c>
      <c r="N56" s="50">
        <f t="shared" si="5"/>
        <v>-2683108</v>
      </c>
      <c r="O56" s="50">
        <f t="shared" si="5"/>
        <v>-1903431</v>
      </c>
      <c r="P56" s="50">
        <f t="shared" si="5"/>
        <v>-467710</v>
      </c>
      <c r="Q56" s="50">
        <f t="shared" si="5"/>
        <v>416251629</v>
      </c>
      <c r="R56" s="50">
        <f t="shared" si="5"/>
        <v>413880488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407896700</v>
      </c>
      <c r="X56" s="50">
        <f t="shared" si="5"/>
        <v>-10508336</v>
      </c>
      <c r="Y56" s="50">
        <f t="shared" si="5"/>
        <v>418405036</v>
      </c>
      <c r="Z56" s="51">
        <f>+IF(X56&lt;&gt;0,+(Y56/X56)*100,0)</f>
        <v>-3981.6488167108473</v>
      </c>
      <c r="AA56" s="48">
        <f>SUM(AA53:AA55)</f>
        <v>-13984455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-33339108</v>
      </c>
      <c r="D59" s="65">
        <f>SUM(D56:D58)</f>
        <v>0</v>
      </c>
      <c r="E59" s="66">
        <f t="shared" si="6"/>
        <v>-6991364</v>
      </c>
      <c r="F59" s="67">
        <f t="shared" si="6"/>
        <v>-13984455</v>
      </c>
      <c r="G59" s="67">
        <f t="shared" si="6"/>
        <v>-3347071</v>
      </c>
      <c r="H59" s="67">
        <f t="shared" si="6"/>
        <v>4867257</v>
      </c>
      <c r="I59" s="67">
        <f t="shared" si="6"/>
        <v>-4820866</v>
      </c>
      <c r="J59" s="67">
        <f t="shared" si="6"/>
        <v>-3300680</v>
      </c>
      <c r="K59" s="67">
        <f t="shared" si="6"/>
        <v>-3766842</v>
      </c>
      <c r="L59" s="67">
        <f t="shared" si="6"/>
        <v>2233179</v>
      </c>
      <c r="M59" s="67">
        <f t="shared" si="6"/>
        <v>-1149445</v>
      </c>
      <c r="N59" s="67">
        <f t="shared" si="6"/>
        <v>-2683108</v>
      </c>
      <c r="O59" s="67">
        <f t="shared" si="6"/>
        <v>-1903431</v>
      </c>
      <c r="P59" s="67">
        <f t="shared" si="6"/>
        <v>-467710</v>
      </c>
      <c r="Q59" s="67">
        <f t="shared" si="6"/>
        <v>416251629</v>
      </c>
      <c r="R59" s="67">
        <f t="shared" si="6"/>
        <v>413880488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407896700</v>
      </c>
      <c r="X59" s="67">
        <f t="shared" si="6"/>
        <v>-10508336</v>
      </c>
      <c r="Y59" s="67">
        <f t="shared" si="6"/>
        <v>418405036</v>
      </c>
      <c r="Z59" s="68">
        <f>+IF(X59&lt;&gt;0,+(Y59/X59)*100,0)</f>
        <v>-3981.6488167108473</v>
      </c>
      <c r="AA59" s="65">
        <f>SUM(AA56:AA58)</f>
        <v>-13984455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13907181</v>
      </c>
      <c r="D6" s="20"/>
      <c r="E6" s="21">
        <v>33713077</v>
      </c>
      <c r="F6" s="22">
        <v>16192428</v>
      </c>
      <c r="G6" s="22">
        <v>1271748</v>
      </c>
      <c r="H6" s="22">
        <v>1163400</v>
      </c>
      <c r="I6" s="22"/>
      <c r="J6" s="22">
        <v>2435148</v>
      </c>
      <c r="K6" s="22">
        <v>3225234</v>
      </c>
      <c r="L6" s="22">
        <v>-588229</v>
      </c>
      <c r="M6" s="22">
        <v>1553191</v>
      </c>
      <c r="N6" s="22">
        <v>4190196</v>
      </c>
      <c r="O6" s="22">
        <v>1721062</v>
      </c>
      <c r="P6" s="22">
        <v>1721062</v>
      </c>
      <c r="Q6" s="22">
        <v>2494327</v>
      </c>
      <c r="R6" s="22">
        <v>5936451</v>
      </c>
      <c r="S6" s="22"/>
      <c r="T6" s="22"/>
      <c r="U6" s="22"/>
      <c r="V6" s="22"/>
      <c r="W6" s="22">
        <v>12561795</v>
      </c>
      <c r="X6" s="22">
        <v>13991879</v>
      </c>
      <c r="Y6" s="22">
        <v>-1430084</v>
      </c>
      <c r="Z6" s="23">
        <v>-10.220814516763618</v>
      </c>
      <c r="AA6" s="20">
        <v>16192428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1619893</v>
      </c>
      <c r="F13" s="22">
        <v>2472863</v>
      </c>
      <c r="G13" s="22">
        <v>157528</v>
      </c>
      <c r="H13" s="22">
        <v>158405</v>
      </c>
      <c r="I13" s="22"/>
      <c r="J13" s="22">
        <v>315933</v>
      </c>
      <c r="K13" s="22">
        <v>273373</v>
      </c>
      <c r="L13" s="22">
        <v>130139</v>
      </c>
      <c r="M13" s="22">
        <v>133523</v>
      </c>
      <c r="N13" s="22">
        <v>537035</v>
      </c>
      <c r="O13" s="22">
        <v>128574</v>
      </c>
      <c r="P13" s="22">
        <v>128574</v>
      </c>
      <c r="Q13" s="22">
        <v>128656</v>
      </c>
      <c r="R13" s="22">
        <v>385804</v>
      </c>
      <c r="S13" s="22"/>
      <c r="T13" s="22"/>
      <c r="U13" s="22"/>
      <c r="V13" s="22"/>
      <c r="W13" s="22">
        <v>1238772</v>
      </c>
      <c r="X13" s="22">
        <v>1556107</v>
      </c>
      <c r="Y13" s="22">
        <v>-317335</v>
      </c>
      <c r="Z13" s="23">
        <v>-20.392877867653059</v>
      </c>
      <c r="AA13" s="20">
        <v>2472863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65000</v>
      </c>
      <c r="F23" s="22">
        <v>65000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48753</v>
      </c>
      <c r="Y23" s="22">
        <v>-48753</v>
      </c>
      <c r="Z23" s="23">
        <v>-100</v>
      </c>
      <c r="AA23" s="20">
        <v>65000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450000</v>
      </c>
      <c r="F25" s="22">
        <v>450000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337500</v>
      </c>
      <c r="Y25" s="22">
        <v>-337500</v>
      </c>
      <c r="Z25" s="23">
        <v>-100</v>
      </c>
      <c r="AA25" s="20">
        <v>450000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13907181</v>
      </c>
      <c r="D32" s="29">
        <f t="shared" ref="D32:Y32" si="0">SUM(D6:D31)</f>
        <v>0</v>
      </c>
      <c r="E32" s="30">
        <f t="shared" si="0"/>
        <v>35847970</v>
      </c>
      <c r="F32" s="31">
        <f t="shared" si="0"/>
        <v>19180291</v>
      </c>
      <c r="G32" s="31">
        <f t="shared" si="0"/>
        <v>1429276</v>
      </c>
      <c r="H32" s="31">
        <f t="shared" si="0"/>
        <v>1321805</v>
      </c>
      <c r="I32" s="31">
        <f t="shared" si="0"/>
        <v>0</v>
      </c>
      <c r="J32" s="31">
        <f t="shared" si="0"/>
        <v>2751081</v>
      </c>
      <c r="K32" s="31">
        <f t="shared" si="0"/>
        <v>3498607</v>
      </c>
      <c r="L32" s="31">
        <f t="shared" si="0"/>
        <v>-458090</v>
      </c>
      <c r="M32" s="31">
        <f t="shared" si="0"/>
        <v>1686714</v>
      </c>
      <c r="N32" s="31">
        <f t="shared" si="0"/>
        <v>4727231</v>
      </c>
      <c r="O32" s="31">
        <f t="shared" si="0"/>
        <v>1849636</v>
      </c>
      <c r="P32" s="31">
        <f t="shared" si="0"/>
        <v>1849636</v>
      </c>
      <c r="Q32" s="31">
        <f t="shared" si="0"/>
        <v>2622983</v>
      </c>
      <c r="R32" s="31">
        <f t="shared" si="0"/>
        <v>6322255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13800567</v>
      </c>
      <c r="X32" s="31">
        <f t="shared" si="0"/>
        <v>15934239</v>
      </c>
      <c r="Y32" s="31">
        <f t="shared" si="0"/>
        <v>-2133672</v>
      </c>
      <c r="Z32" s="32">
        <f>+IF(X32&lt;&gt;0,+(Y32/X32)*100,0)</f>
        <v>-13.390485733269095</v>
      </c>
      <c r="AA32" s="29">
        <f>SUM(AA6:AA31)</f>
        <v>19180291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2593430</v>
      </c>
      <c r="D34" s="20"/>
      <c r="E34" s="21">
        <v>2566379</v>
      </c>
      <c r="F34" s="22">
        <v>1869364</v>
      </c>
      <c r="G34" s="22">
        <v>114488</v>
      </c>
      <c r="H34" s="22">
        <v>107317</v>
      </c>
      <c r="I34" s="22"/>
      <c r="J34" s="22">
        <v>221805</v>
      </c>
      <c r="K34" s="22">
        <v>253077</v>
      </c>
      <c r="L34" s="22">
        <v>243577</v>
      </c>
      <c r="M34" s="22">
        <v>135692</v>
      </c>
      <c r="N34" s="22">
        <v>632346</v>
      </c>
      <c r="O34" s="22">
        <v>135703</v>
      </c>
      <c r="P34" s="22">
        <v>135703</v>
      </c>
      <c r="Q34" s="22">
        <v>135703</v>
      </c>
      <c r="R34" s="22">
        <v>407109</v>
      </c>
      <c r="S34" s="22"/>
      <c r="T34" s="22"/>
      <c r="U34" s="22"/>
      <c r="V34" s="22"/>
      <c r="W34" s="22">
        <v>1261260</v>
      </c>
      <c r="X34" s="22">
        <v>1636403</v>
      </c>
      <c r="Y34" s="22">
        <v>-375143</v>
      </c>
      <c r="Z34" s="23">
        <v>-22.924854085454498</v>
      </c>
      <c r="AA34" s="20">
        <v>1869364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23257242</v>
      </c>
      <c r="D36" s="20"/>
      <c r="E36" s="21">
        <v>25000000</v>
      </c>
      <c r="F36" s="22">
        <v>25000000</v>
      </c>
      <c r="G36" s="22"/>
      <c r="H36" s="22"/>
      <c r="I36" s="22"/>
      <c r="J36" s="22"/>
      <c r="K36" s="22">
        <v>869565</v>
      </c>
      <c r="L36" s="22"/>
      <c r="M36" s="22">
        <v>3084809</v>
      </c>
      <c r="N36" s="22">
        <v>3954374</v>
      </c>
      <c r="O36" s="22">
        <v>152488</v>
      </c>
      <c r="P36" s="22">
        <v>152488</v>
      </c>
      <c r="Q36" s="22">
        <v>1919730</v>
      </c>
      <c r="R36" s="22">
        <v>2224706</v>
      </c>
      <c r="S36" s="22"/>
      <c r="T36" s="22"/>
      <c r="U36" s="22"/>
      <c r="V36" s="22"/>
      <c r="W36" s="22">
        <v>6179080</v>
      </c>
      <c r="X36" s="22">
        <v>18730598</v>
      </c>
      <c r="Y36" s="22">
        <v>-12551518</v>
      </c>
      <c r="Z36" s="23">
        <v>-67.010770291477087</v>
      </c>
      <c r="AA36" s="20">
        <v>25000000</v>
      </c>
    </row>
    <row r="37" spans="1:27" ht="13.5" x14ac:dyDescent="0.25">
      <c r="A37" s="19" t="s">
        <v>63</v>
      </c>
      <c r="B37" s="15" t="s">
        <v>32</v>
      </c>
      <c r="C37" s="20">
        <v>499851</v>
      </c>
      <c r="D37" s="20"/>
      <c r="E37" s="21">
        <v>900000</v>
      </c>
      <c r="F37" s="22">
        <v>1750000</v>
      </c>
      <c r="G37" s="22">
        <v>132964</v>
      </c>
      <c r="H37" s="22">
        <v>183958</v>
      </c>
      <c r="I37" s="22"/>
      <c r="J37" s="22">
        <v>316922</v>
      </c>
      <c r="K37" s="22">
        <v>254023</v>
      </c>
      <c r="L37" s="22">
        <v>188087</v>
      </c>
      <c r="M37" s="22">
        <v>307659</v>
      </c>
      <c r="N37" s="22">
        <v>749769</v>
      </c>
      <c r="O37" s="22">
        <v>160956</v>
      </c>
      <c r="P37" s="22">
        <v>160956</v>
      </c>
      <c r="Q37" s="22">
        <v>72313</v>
      </c>
      <c r="R37" s="22">
        <v>394225</v>
      </c>
      <c r="S37" s="22"/>
      <c r="T37" s="22"/>
      <c r="U37" s="22"/>
      <c r="V37" s="22"/>
      <c r="W37" s="22">
        <v>1460916</v>
      </c>
      <c r="X37" s="22">
        <v>1147111</v>
      </c>
      <c r="Y37" s="22">
        <v>313805</v>
      </c>
      <c r="Z37" s="23">
        <v>27.3561146218631</v>
      </c>
      <c r="AA37" s="20">
        <v>1750000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3433396</v>
      </c>
      <c r="F38" s="22">
        <v>3433396</v>
      </c>
      <c r="G38" s="22">
        <v>286116</v>
      </c>
      <c r="H38" s="22">
        <v>286116</v>
      </c>
      <c r="I38" s="22"/>
      <c r="J38" s="22">
        <v>572232</v>
      </c>
      <c r="K38" s="22">
        <v>572232</v>
      </c>
      <c r="L38" s="22">
        <v>286116</v>
      </c>
      <c r="M38" s="22">
        <v>286116</v>
      </c>
      <c r="N38" s="22">
        <v>1144464</v>
      </c>
      <c r="O38" s="22">
        <v>286116</v>
      </c>
      <c r="P38" s="22">
        <v>286116</v>
      </c>
      <c r="Q38" s="22">
        <v>286116</v>
      </c>
      <c r="R38" s="22">
        <v>858348</v>
      </c>
      <c r="S38" s="22"/>
      <c r="T38" s="22"/>
      <c r="U38" s="22"/>
      <c r="V38" s="22"/>
      <c r="W38" s="22">
        <v>2575044</v>
      </c>
      <c r="X38" s="22">
        <v>2575044</v>
      </c>
      <c r="Y38" s="22"/>
      <c r="Z38" s="23"/>
      <c r="AA38" s="20">
        <v>3433396</v>
      </c>
    </row>
    <row r="39" spans="1:27" ht="13.5" x14ac:dyDescent="0.25">
      <c r="A39" s="19" t="s">
        <v>65</v>
      </c>
      <c r="B39" s="15" t="s">
        <v>32</v>
      </c>
      <c r="C39" s="20">
        <v>6501190</v>
      </c>
      <c r="D39" s="20"/>
      <c r="E39" s="21">
        <v>2771027</v>
      </c>
      <c r="F39" s="22">
        <v>6493454</v>
      </c>
      <c r="G39" s="22">
        <v>230919</v>
      </c>
      <c r="H39" s="22">
        <v>230919</v>
      </c>
      <c r="I39" s="22"/>
      <c r="J39" s="22">
        <v>461838</v>
      </c>
      <c r="K39" s="22">
        <v>461838</v>
      </c>
      <c r="L39" s="22">
        <v>230919</v>
      </c>
      <c r="M39" s="22">
        <v>230919</v>
      </c>
      <c r="N39" s="22">
        <v>923676</v>
      </c>
      <c r="O39" s="22">
        <v>230919</v>
      </c>
      <c r="P39" s="22">
        <v>230919</v>
      </c>
      <c r="Q39" s="22">
        <v>541121</v>
      </c>
      <c r="R39" s="22">
        <v>1002959</v>
      </c>
      <c r="S39" s="22"/>
      <c r="T39" s="22"/>
      <c r="U39" s="22"/>
      <c r="V39" s="22"/>
      <c r="W39" s="22">
        <v>2388473</v>
      </c>
      <c r="X39" s="22">
        <v>3567241</v>
      </c>
      <c r="Y39" s="22">
        <v>-1178768</v>
      </c>
      <c r="Z39" s="23">
        <v>-33.04424904288777</v>
      </c>
      <c r="AA39" s="20">
        <v>6493454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-6919415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19883</v>
      </c>
      <c r="D44" s="20"/>
      <c r="E44" s="21">
        <v>1016910</v>
      </c>
      <c r="F44" s="22">
        <v>2011601</v>
      </c>
      <c r="G44" s="22">
        <v>669</v>
      </c>
      <c r="H44" s="22">
        <v>626</v>
      </c>
      <c r="I44" s="22"/>
      <c r="J44" s="22">
        <v>1295</v>
      </c>
      <c r="K44" s="22">
        <v>57693</v>
      </c>
      <c r="L44" s="22">
        <v>389054</v>
      </c>
      <c r="M44" s="22">
        <v>549676</v>
      </c>
      <c r="N44" s="22">
        <v>996423</v>
      </c>
      <c r="O44" s="22">
        <v>814</v>
      </c>
      <c r="P44" s="22">
        <v>814</v>
      </c>
      <c r="Q44" s="22">
        <v>818</v>
      </c>
      <c r="R44" s="22">
        <v>2446</v>
      </c>
      <c r="S44" s="22"/>
      <c r="T44" s="22"/>
      <c r="U44" s="22"/>
      <c r="V44" s="22"/>
      <c r="W44" s="22">
        <v>1000164</v>
      </c>
      <c r="X44" s="22">
        <v>1160556</v>
      </c>
      <c r="Y44" s="22">
        <v>-160392</v>
      </c>
      <c r="Z44" s="23">
        <v>-13.820272352217385</v>
      </c>
      <c r="AA44" s="20">
        <v>2011601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25952181</v>
      </c>
      <c r="D47" s="29">
        <f t="shared" ref="D47:Y47" si="1">SUM(D34:D46)</f>
        <v>0</v>
      </c>
      <c r="E47" s="30">
        <f t="shared" si="1"/>
        <v>35687712</v>
      </c>
      <c r="F47" s="31">
        <f t="shared" si="1"/>
        <v>40557815</v>
      </c>
      <c r="G47" s="31">
        <f t="shared" si="1"/>
        <v>765156</v>
      </c>
      <c r="H47" s="31">
        <f t="shared" si="1"/>
        <v>808936</v>
      </c>
      <c r="I47" s="31">
        <f t="shared" si="1"/>
        <v>0</v>
      </c>
      <c r="J47" s="31">
        <f t="shared" si="1"/>
        <v>1574092</v>
      </c>
      <c r="K47" s="31">
        <f t="shared" si="1"/>
        <v>2468428</v>
      </c>
      <c r="L47" s="31">
        <f t="shared" si="1"/>
        <v>1337753</v>
      </c>
      <c r="M47" s="31">
        <f t="shared" si="1"/>
        <v>4594871</v>
      </c>
      <c r="N47" s="31">
        <f t="shared" si="1"/>
        <v>8401052</v>
      </c>
      <c r="O47" s="31">
        <f t="shared" si="1"/>
        <v>966996</v>
      </c>
      <c r="P47" s="31">
        <f t="shared" si="1"/>
        <v>966996</v>
      </c>
      <c r="Q47" s="31">
        <f t="shared" si="1"/>
        <v>2955801</v>
      </c>
      <c r="R47" s="31">
        <f t="shared" si="1"/>
        <v>4889793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14864937</v>
      </c>
      <c r="X47" s="31">
        <f t="shared" si="1"/>
        <v>28816953</v>
      </c>
      <c r="Y47" s="31">
        <f t="shared" si="1"/>
        <v>-13952016</v>
      </c>
      <c r="Z47" s="32">
        <f>+IF(X47&lt;&gt;0,+(Y47/X47)*100,0)</f>
        <v>-48.41600012326078</v>
      </c>
      <c r="AA47" s="29">
        <f>SUM(AA34:AA46)</f>
        <v>40557815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-12045000</v>
      </c>
      <c r="D48" s="39">
        <f t="shared" si="2"/>
        <v>0</v>
      </c>
      <c r="E48" s="40">
        <f t="shared" si="2"/>
        <v>160258</v>
      </c>
      <c r="F48" s="41">
        <f t="shared" si="2"/>
        <v>-21377524</v>
      </c>
      <c r="G48" s="41">
        <f t="shared" si="2"/>
        <v>664120</v>
      </c>
      <c r="H48" s="41">
        <f t="shared" si="2"/>
        <v>512869</v>
      </c>
      <c r="I48" s="41">
        <f t="shared" si="2"/>
        <v>0</v>
      </c>
      <c r="J48" s="41">
        <f t="shared" si="2"/>
        <v>1176989</v>
      </c>
      <c r="K48" s="41">
        <f t="shared" si="2"/>
        <v>1030179</v>
      </c>
      <c r="L48" s="41">
        <f t="shared" si="2"/>
        <v>-1795843</v>
      </c>
      <c r="M48" s="41">
        <f t="shared" si="2"/>
        <v>-2908157</v>
      </c>
      <c r="N48" s="41">
        <f t="shared" si="2"/>
        <v>-3673821</v>
      </c>
      <c r="O48" s="41">
        <f t="shared" si="2"/>
        <v>882640</v>
      </c>
      <c r="P48" s="41">
        <f t="shared" si="2"/>
        <v>882640</v>
      </c>
      <c r="Q48" s="41">
        <f t="shared" si="2"/>
        <v>-332818</v>
      </c>
      <c r="R48" s="41">
        <f t="shared" si="2"/>
        <v>1432462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-1064370</v>
      </c>
      <c r="X48" s="41">
        <f t="shared" si="2"/>
        <v>-12882714</v>
      </c>
      <c r="Y48" s="41">
        <f t="shared" si="2"/>
        <v>11818344</v>
      </c>
      <c r="Z48" s="42">
        <f>+IF(X48&lt;&gt;0,+(Y48/X48)*100,0)</f>
        <v>-91.73799868568068</v>
      </c>
      <c r="AA48" s="39">
        <f>+AA32-AA47</f>
        <v>-21377524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-12045000</v>
      </c>
      <c r="D51" s="48">
        <f t="shared" si="3"/>
        <v>0</v>
      </c>
      <c r="E51" s="49">
        <f t="shared" si="3"/>
        <v>160258</v>
      </c>
      <c r="F51" s="50">
        <f t="shared" si="3"/>
        <v>-21377524</v>
      </c>
      <c r="G51" s="50">
        <f t="shared" si="3"/>
        <v>664120</v>
      </c>
      <c r="H51" s="50">
        <f t="shared" si="3"/>
        <v>512869</v>
      </c>
      <c r="I51" s="50">
        <f t="shared" si="3"/>
        <v>0</v>
      </c>
      <c r="J51" s="50">
        <f t="shared" si="3"/>
        <v>1176989</v>
      </c>
      <c r="K51" s="50">
        <f t="shared" si="3"/>
        <v>1030179</v>
      </c>
      <c r="L51" s="50">
        <f t="shared" si="3"/>
        <v>-1795843</v>
      </c>
      <c r="M51" s="50">
        <f t="shared" si="3"/>
        <v>-2908157</v>
      </c>
      <c r="N51" s="50">
        <f t="shared" si="3"/>
        <v>-3673821</v>
      </c>
      <c r="O51" s="50">
        <f t="shared" si="3"/>
        <v>882640</v>
      </c>
      <c r="P51" s="50">
        <f t="shared" si="3"/>
        <v>882640</v>
      </c>
      <c r="Q51" s="50">
        <f t="shared" si="3"/>
        <v>-332818</v>
      </c>
      <c r="R51" s="50">
        <f t="shared" si="3"/>
        <v>1432462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-1064370</v>
      </c>
      <c r="X51" s="50">
        <f t="shared" si="3"/>
        <v>-12882714</v>
      </c>
      <c r="Y51" s="50">
        <f t="shared" si="3"/>
        <v>11818344</v>
      </c>
      <c r="Z51" s="51">
        <f>+IF(X51&lt;&gt;0,+(Y51/X51)*100,0)</f>
        <v>-91.73799868568068</v>
      </c>
      <c r="AA51" s="48">
        <f>SUM(AA48:AA50)</f>
        <v>-21377524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-12045000</v>
      </c>
      <c r="D53" s="54">
        <f>+D51-D52</f>
        <v>0</v>
      </c>
      <c r="E53" s="55">
        <f t="shared" si="4"/>
        <v>160258</v>
      </c>
      <c r="F53" s="56">
        <f t="shared" si="4"/>
        <v>-21377524</v>
      </c>
      <c r="G53" s="56">
        <f t="shared" si="4"/>
        <v>664120</v>
      </c>
      <c r="H53" s="56">
        <f t="shared" si="4"/>
        <v>512869</v>
      </c>
      <c r="I53" s="56">
        <f t="shared" si="4"/>
        <v>0</v>
      </c>
      <c r="J53" s="56">
        <f t="shared" si="4"/>
        <v>1176989</v>
      </c>
      <c r="K53" s="56">
        <f t="shared" si="4"/>
        <v>1030179</v>
      </c>
      <c r="L53" s="56">
        <f t="shared" si="4"/>
        <v>-1795843</v>
      </c>
      <c r="M53" s="56">
        <f t="shared" si="4"/>
        <v>-2908157</v>
      </c>
      <c r="N53" s="56">
        <f t="shared" si="4"/>
        <v>-3673821</v>
      </c>
      <c r="O53" s="56">
        <f t="shared" si="4"/>
        <v>882640</v>
      </c>
      <c r="P53" s="56">
        <f t="shared" si="4"/>
        <v>882640</v>
      </c>
      <c r="Q53" s="56">
        <f t="shared" si="4"/>
        <v>-332818</v>
      </c>
      <c r="R53" s="56">
        <f t="shared" si="4"/>
        <v>1432462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-1064370</v>
      </c>
      <c r="X53" s="56">
        <f t="shared" si="4"/>
        <v>-12882714</v>
      </c>
      <c r="Y53" s="56">
        <f t="shared" si="4"/>
        <v>11818344</v>
      </c>
      <c r="Z53" s="57">
        <f>+IF(X53&lt;&gt;0,+(Y53/X53)*100,0)</f>
        <v>-91.73799868568068</v>
      </c>
      <c r="AA53" s="54">
        <f>+AA51-AA52</f>
        <v>-21377524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-12045000</v>
      </c>
      <c r="D56" s="48">
        <f>SUM(D53:D55)</f>
        <v>0</v>
      </c>
      <c r="E56" s="49">
        <f t="shared" si="5"/>
        <v>160258</v>
      </c>
      <c r="F56" s="50">
        <f t="shared" si="5"/>
        <v>-21377524</v>
      </c>
      <c r="G56" s="50">
        <f t="shared" si="5"/>
        <v>664120</v>
      </c>
      <c r="H56" s="50">
        <f t="shared" si="5"/>
        <v>512869</v>
      </c>
      <c r="I56" s="50">
        <f t="shared" si="5"/>
        <v>0</v>
      </c>
      <c r="J56" s="50">
        <f t="shared" si="5"/>
        <v>1176989</v>
      </c>
      <c r="K56" s="50">
        <f t="shared" si="5"/>
        <v>1030179</v>
      </c>
      <c r="L56" s="50">
        <f t="shared" si="5"/>
        <v>-1795843</v>
      </c>
      <c r="M56" s="50">
        <f t="shared" si="5"/>
        <v>-2908157</v>
      </c>
      <c r="N56" s="50">
        <f t="shared" si="5"/>
        <v>-3673821</v>
      </c>
      <c r="O56" s="50">
        <f t="shared" si="5"/>
        <v>882640</v>
      </c>
      <c r="P56" s="50">
        <f t="shared" si="5"/>
        <v>882640</v>
      </c>
      <c r="Q56" s="50">
        <f t="shared" si="5"/>
        <v>-332818</v>
      </c>
      <c r="R56" s="50">
        <f t="shared" si="5"/>
        <v>1432462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-1064370</v>
      </c>
      <c r="X56" s="50">
        <f t="shared" si="5"/>
        <v>-12882714</v>
      </c>
      <c r="Y56" s="50">
        <f t="shared" si="5"/>
        <v>11818344</v>
      </c>
      <c r="Z56" s="51">
        <f>+IF(X56&lt;&gt;0,+(Y56/X56)*100,0)</f>
        <v>-91.73799868568068</v>
      </c>
      <c r="AA56" s="48">
        <f>SUM(AA53:AA55)</f>
        <v>-21377524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-12045000</v>
      </c>
      <c r="D59" s="65">
        <f>SUM(D56:D58)</f>
        <v>0</v>
      </c>
      <c r="E59" s="66">
        <f t="shared" si="6"/>
        <v>160258</v>
      </c>
      <c r="F59" s="67">
        <f t="shared" si="6"/>
        <v>-21377524</v>
      </c>
      <c r="G59" s="67">
        <f t="shared" si="6"/>
        <v>664120</v>
      </c>
      <c r="H59" s="67">
        <f t="shared" si="6"/>
        <v>512869</v>
      </c>
      <c r="I59" s="67">
        <f t="shared" si="6"/>
        <v>0</v>
      </c>
      <c r="J59" s="67">
        <f t="shared" si="6"/>
        <v>1176989</v>
      </c>
      <c r="K59" s="67">
        <f t="shared" si="6"/>
        <v>1030179</v>
      </c>
      <c r="L59" s="67">
        <f t="shared" si="6"/>
        <v>-1795843</v>
      </c>
      <c r="M59" s="67">
        <f t="shared" si="6"/>
        <v>-2908157</v>
      </c>
      <c r="N59" s="67">
        <f t="shared" si="6"/>
        <v>-3673821</v>
      </c>
      <c r="O59" s="67">
        <f t="shared" si="6"/>
        <v>882640</v>
      </c>
      <c r="P59" s="67">
        <f t="shared" si="6"/>
        <v>882640</v>
      </c>
      <c r="Q59" s="67">
        <f t="shared" si="6"/>
        <v>-332818</v>
      </c>
      <c r="R59" s="67">
        <f t="shared" si="6"/>
        <v>1432462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-1064370</v>
      </c>
      <c r="X59" s="67">
        <f t="shared" si="6"/>
        <v>-12882714</v>
      </c>
      <c r="Y59" s="67">
        <f t="shared" si="6"/>
        <v>11818344</v>
      </c>
      <c r="Z59" s="68">
        <f>+IF(X59&lt;&gt;0,+(Y59/X59)*100,0)</f>
        <v>-91.73799868568068</v>
      </c>
      <c r="AA59" s="65">
        <f>SUM(AA56:AA58)</f>
        <v>-21377524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79125265</v>
      </c>
      <c r="D6" s="20"/>
      <c r="E6" s="21">
        <v>132373659</v>
      </c>
      <c r="F6" s="22">
        <v>132373659</v>
      </c>
      <c r="G6" s="22">
        <v>8327334</v>
      </c>
      <c r="H6" s="22">
        <v>8920130</v>
      </c>
      <c r="I6" s="22">
        <v>8307558</v>
      </c>
      <c r="J6" s="22">
        <v>25555022</v>
      </c>
      <c r="K6" s="22">
        <v>7911269</v>
      </c>
      <c r="L6" s="22">
        <v>8071936</v>
      </c>
      <c r="M6" s="22">
        <v>6455694</v>
      </c>
      <c r="N6" s="22">
        <v>22438899</v>
      </c>
      <c r="O6" s="22">
        <v>8022892</v>
      </c>
      <c r="P6" s="22">
        <v>7574573</v>
      </c>
      <c r="Q6" s="22">
        <v>7611733</v>
      </c>
      <c r="R6" s="22">
        <v>23209198</v>
      </c>
      <c r="S6" s="22"/>
      <c r="T6" s="22"/>
      <c r="U6" s="22"/>
      <c r="V6" s="22"/>
      <c r="W6" s="22">
        <v>71203119</v>
      </c>
      <c r="X6" s="22">
        <v>100052142</v>
      </c>
      <c r="Y6" s="22">
        <v>-28849023</v>
      </c>
      <c r="Z6" s="23">
        <v>-28.833988381777974</v>
      </c>
      <c r="AA6" s="20">
        <v>132373659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6371134</v>
      </c>
      <c r="D13" s="20"/>
      <c r="E13" s="21">
        <v>5879928</v>
      </c>
      <c r="F13" s="22">
        <v>5879928</v>
      </c>
      <c r="G13" s="22">
        <v>617410</v>
      </c>
      <c r="H13" s="22">
        <v>624029</v>
      </c>
      <c r="I13" s="22">
        <v>596713</v>
      </c>
      <c r="J13" s="22">
        <v>1838152</v>
      </c>
      <c r="K13" s="22">
        <v>630067</v>
      </c>
      <c r="L13" s="22">
        <v>618165</v>
      </c>
      <c r="M13" s="22">
        <v>618474</v>
      </c>
      <c r="N13" s="22">
        <v>1866706</v>
      </c>
      <c r="O13" s="22">
        <v>597591</v>
      </c>
      <c r="P13" s="22">
        <v>642088</v>
      </c>
      <c r="Q13" s="22">
        <v>659010</v>
      </c>
      <c r="R13" s="22">
        <v>1898689</v>
      </c>
      <c r="S13" s="22"/>
      <c r="T13" s="22"/>
      <c r="U13" s="22"/>
      <c r="V13" s="22"/>
      <c r="W13" s="22">
        <v>5603547</v>
      </c>
      <c r="X13" s="22">
        <v>4409946</v>
      </c>
      <c r="Y13" s="22">
        <v>1193601</v>
      </c>
      <c r="Z13" s="23">
        <v>27.066113734726006</v>
      </c>
      <c r="AA13" s="20">
        <v>5879928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85496399</v>
      </c>
      <c r="D32" s="29">
        <f t="shared" ref="D32:Y32" si="0">SUM(D6:D31)</f>
        <v>0</v>
      </c>
      <c r="E32" s="30">
        <f t="shared" si="0"/>
        <v>138253587</v>
      </c>
      <c r="F32" s="31">
        <f t="shared" si="0"/>
        <v>138253587</v>
      </c>
      <c r="G32" s="31">
        <f t="shared" si="0"/>
        <v>8944744</v>
      </c>
      <c r="H32" s="31">
        <f t="shared" si="0"/>
        <v>9544159</v>
      </c>
      <c r="I32" s="31">
        <f t="shared" si="0"/>
        <v>8904271</v>
      </c>
      <c r="J32" s="31">
        <f t="shared" si="0"/>
        <v>27393174</v>
      </c>
      <c r="K32" s="31">
        <f t="shared" si="0"/>
        <v>8541336</v>
      </c>
      <c r="L32" s="31">
        <f t="shared" si="0"/>
        <v>8690101</v>
      </c>
      <c r="M32" s="31">
        <f t="shared" si="0"/>
        <v>7074168</v>
      </c>
      <c r="N32" s="31">
        <f t="shared" si="0"/>
        <v>24305605</v>
      </c>
      <c r="O32" s="31">
        <f t="shared" si="0"/>
        <v>8620483</v>
      </c>
      <c r="P32" s="31">
        <f t="shared" si="0"/>
        <v>8216661</v>
      </c>
      <c r="Q32" s="31">
        <f t="shared" si="0"/>
        <v>8270743</v>
      </c>
      <c r="R32" s="31">
        <f t="shared" si="0"/>
        <v>25107887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76806666</v>
      </c>
      <c r="X32" s="31">
        <f t="shared" si="0"/>
        <v>104462088</v>
      </c>
      <c r="Y32" s="31">
        <f t="shared" si="0"/>
        <v>-27655422</v>
      </c>
      <c r="Z32" s="32">
        <f>+IF(X32&lt;&gt;0,+(Y32/X32)*100,0)</f>
        <v>-26.474123320223125</v>
      </c>
      <c r="AA32" s="29">
        <f>SUM(AA6:AA31)</f>
        <v>138253587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5111219</v>
      </c>
      <c r="D34" s="20"/>
      <c r="E34" s="21">
        <v>5740603</v>
      </c>
      <c r="F34" s="22">
        <v>6153449</v>
      </c>
      <c r="G34" s="22">
        <v>449660</v>
      </c>
      <c r="H34" s="22">
        <v>468758</v>
      </c>
      <c r="I34" s="22">
        <v>437772</v>
      </c>
      <c r="J34" s="22">
        <v>1356190</v>
      </c>
      <c r="K34" s="22">
        <v>445872</v>
      </c>
      <c r="L34" s="22">
        <v>492705</v>
      </c>
      <c r="M34" s="22">
        <v>502271</v>
      </c>
      <c r="N34" s="22">
        <v>1440848</v>
      </c>
      <c r="O34" s="22">
        <v>531855</v>
      </c>
      <c r="P34" s="22">
        <v>468144</v>
      </c>
      <c r="Q34" s="22">
        <v>448977</v>
      </c>
      <c r="R34" s="22">
        <v>1448976</v>
      </c>
      <c r="S34" s="22"/>
      <c r="T34" s="22"/>
      <c r="U34" s="22"/>
      <c r="V34" s="22"/>
      <c r="W34" s="22">
        <v>4246014</v>
      </c>
      <c r="X34" s="22">
        <v>4470576</v>
      </c>
      <c r="Y34" s="22">
        <v>-224562</v>
      </c>
      <c r="Z34" s="23">
        <v>-5.0231111158830544</v>
      </c>
      <c r="AA34" s="20">
        <v>6153449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68777837</v>
      </c>
      <c r="D36" s="20"/>
      <c r="E36" s="21">
        <v>85024294</v>
      </c>
      <c r="F36" s="22">
        <v>85024294</v>
      </c>
      <c r="G36" s="22"/>
      <c r="H36" s="22"/>
      <c r="I36" s="22">
        <v>135083</v>
      </c>
      <c r="J36" s="22">
        <v>135083</v>
      </c>
      <c r="K36" s="22">
        <v>1430480</v>
      </c>
      <c r="L36" s="22">
        <v>378372</v>
      </c>
      <c r="M36" s="22">
        <v>3478261</v>
      </c>
      <c r="N36" s="22">
        <v>5287113</v>
      </c>
      <c r="O36" s="22">
        <v>751590</v>
      </c>
      <c r="P36" s="22">
        <v>429854</v>
      </c>
      <c r="Q36" s="22">
        <v>7833169</v>
      </c>
      <c r="R36" s="22">
        <v>9014613</v>
      </c>
      <c r="S36" s="22"/>
      <c r="T36" s="22"/>
      <c r="U36" s="22"/>
      <c r="V36" s="22"/>
      <c r="W36" s="22">
        <v>14436809</v>
      </c>
      <c r="X36" s="22">
        <v>63768222</v>
      </c>
      <c r="Y36" s="22">
        <v>-49331413</v>
      </c>
      <c r="Z36" s="23">
        <v>-77.360496267247342</v>
      </c>
      <c r="AA36" s="20">
        <v>85024294</v>
      </c>
    </row>
    <row r="37" spans="1:27" ht="13.5" x14ac:dyDescent="0.25">
      <c r="A37" s="19" t="s">
        <v>63</v>
      </c>
      <c r="B37" s="15" t="s">
        <v>32</v>
      </c>
      <c r="C37" s="20">
        <v>417520</v>
      </c>
      <c r="D37" s="20"/>
      <c r="E37" s="21">
        <v>2090000</v>
      </c>
      <c r="F37" s="22">
        <v>2390000</v>
      </c>
      <c r="G37" s="22"/>
      <c r="H37" s="22"/>
      <c r="I37" s="22">
        <v>49600</v>
      </c>
      <c r="J37" s="22">
        <v>49600</v>
      </c>
      <c r="K37" s="22"/>
      <c r="L37" s="22">
        <v>225977</v>
      </c>
      <c r="M37" s="22">
        <v>344002</v>
      </c>
      <c r="N37" s="22">
        <v>569979</v>
      </c>
      <c r="O37" s="22">
        <v>131316</v>
      </c>
      <c r="P37" s="22">
        <v>2861692</v>
      </c>
      <c r="Q37" s="22"/>
      <c r="R37" s="22">
        <v>2993008</v>
      </c>
      <c r="S37" s="22"/>
      <c r="T37" s="22"/>
      <c r="U37" s="22"/>
      <c r="V37" s="22"/>
      <c r="W37" s="22">
        <v>3612587</v>
      </c>
      <c r="X37" s="22">
        <v>1687503</v>
      </c>
      <c r="Y37" s="22">
        <v>1925084</v>
      </c>
      <c r="Z37" s="23">
        <v>114.07884904500911</v>
      </c>
      <c r="AA37" s="20">
        <v>2390000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44014242</v>
      </c>
      <c r="F38" s="22">
        <v>21014242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23810677</v>
      </c>
      <c r="Y38" s="22">
        <v>-23810677</v>
      </c>
      <c r="Z38" s="23">
        <v>-100</v>
      </c>
      <c r="AA38" s="20">
        <v>21014242</v>
      </c>
    </row>
    <row r="39" spans="1:27" ht="13.5" x14ac:dyDescent="0.25">
      <c r="A39" s="19" t="s">
        <v>65</v>
      </c>
      <c r="B39" s="15" t="s">
        <v>32</v>
      </c>
      <c r="C39" s="20">
        <v>19019700</v>
      </c>
      <c r="D39" s="20"/>
      <c r="E39" s="21">
        <v>20748764</v>
      </c>
      <c r="F39" s="22">
        <v>20748764</v>
      </c>
      <c r="G39" s="22"/>
      <c r="H39" s="22"/>
      <c r="I39" s="22"/>
      <c r="J39" s="22"/>
      <c r="K39" s="22">
        <v>6916255</v>
      </c>
      <c r="L39" s="22"/>
      <c r="M39" s="22"/>
      <c r="N39" s="22">
        <v>6916255</v>
      </c>
      <c r="O39" s="22">
        <v>5187191</v>
      </c>
      <c r="P39" s="22">
        <v>1729064</v>
      </c>
      <c r="Q39" s="22"/>
      <c r="R39" s="22">
        <v>6916255</v>
      </c>
      <c r="S39" s="22"/>
      <c r="T39" s="22"/>
      <c r="U39" s="22"/>
      <c r="V39" s="22"/>
      <c r="W39" s="22">
        <v>13832510</v>
      </c>
      <c r="X39" s="22">
        <v>15561576</v>
      </c>
      <c r="Y39" s="22">
        <v>-1729066</v>
      </c>
      <c r="Z39" s="23">
        <v>-11.111123963279812</v>
      </c>
      <c r="AA39" s="20">
        <v>20748764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415067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749997</v>
      </c>
      <c r="Y41" s="22">
        <v>-749997</v>
      </c>
      <c r="Z41" s="23">
        <v>-100</v>
      </c>
      <c r="AA41" s="20">
        <v>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2316539</v>
      </c>
      <c r="F43" s="22">
        <v>2316539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1737405</v>
      </c>
      <c r="Y43" s="22">
        <v>-1737405</v>
      </c>
      <c r="Z43" s="23">
        <v>-100</v>
      </c>
      <c r="AA43" s="20">
        <v>2316539</v>
      </c>
    </row>
    <row r="44" spans="1:27" ht="13.5" x14ac:dyDescent="0.25">
      <c r="A44" s="19" t="s">
        <v>69</v>
      </c>
      <c r="B44" s="15" t="s">
        <v>32</v>
      </c>
      <c r="C44" s="20">
        <v>9202779</v>
      </c>
      <c r="D44" s="20"/>
      <c r="E44" s="21">
        <v>15982157</v>
      </c>
      <c r="F44" s="22">
        <v>689804</v>
      </c>
      <c r="G44" s="22">
        <v>3672</v>
      </c>
      <c r="H44" s="22">
        <v>10715</v>
      </c>
      <c r="I44" s="22">
        <v>17916</v>
      </c>
      <c r="J44" s="22">
        <v>32303</v>
      </c>
      <c r="K44" s="22">
        <v>6285</v>
      </c>
      <c r="L44" s="22">
        <v>7939</v>
      </c>
      <c r="M44" s="22">
        <v>4163</v>
      </c>
      <c r="N44" s="22">
        <v>18387</v>
      </c>
      <c r="O44" s="22">
        <v>7836</v>
      </c>
      <c r="P44" s="22">
        <v>5214</v>
      </c>
      <c r="Q44" s="22">
        <v>61257</v>
      </c>
      <c r="R44" s="22">
        <v>74307</v>
      </c>
      <c r="S44" s="22"/>
      <c r="T44" s="22"/>
      <c r="U44" s="22"/>
      <c r="V44" s="22"/>
      <c r="W44" s="22">
        <v>124997</v>
      </c>
      <c r="X44" s="22">
        <v>5869681</v>
      </c>
      <c r="Y44" s="22">
        <v>-5744684</v>
      </c>
      <c r="Z44" s="23">
        <v>-97.870463488560972</v>
      </c>
      <c r="AA44" s="20">
        <v>689804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102944122</v>
      </c>
      <c r="D47" s="29">
        <f t="shared" ref="D47:Y47" si="1">SUM(D34:D46)</f>
        <v>0</v>
      </c>
      <c r="E47" s="30">
        <f t="shared" si="1"/>
        <v>176916599</v>
      </c>
      <c r="F47" s="31">
        <f t="shared" si="1"/>
        <v>139337092</v>
      </c>
      <c r="G47" s="31">
        <f t="shared" si="1"/>
        <v>453332</v>
      </c>
      <c r="H47" s="31">
        <f t="shared" si="1"/>
        <v>479473</v>
      </c>
      <c r="I47" s="31">
        <f t="shared" si="1"/>
        <v>640371</v>
      </c>
      <c r="J47" s="31">
        <f t="shared" si="1"/>
        <v>1573176</v>
      </c>
      <c r="K47" s="31">
        <f t="shared" si="1"/>
        <v>8798892</v>
      </c>
      <c r="L47" s="31">
        <f t="shared" si="1"/>
        <v>1104993</v>
      </c>
      <c r="M47" s="31">
        <f t="shared" si="1"/>
        <v>4328697</v>
      </c>
      <c r="N47" s="31">
        <f t="shared" si="1"/>
        <v>14232582</v>
      </c>
      <c r="O47" s="31">
        <f t="shared" si="1"/>
        <v>6609788</v>
      </c>
      <c r="P47" s="31">
        <f t="shared" si="1"/>
        <v>5493968</v>
      </c>
      <c r="Q47" s="31">
        <f t="shared" si="1"/>
        <v>8343403</v>
      </c>
      <c r="R47" s="31">
        <f t="shared" si="1"/>
        <v>20447159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36252917</v>
      </c>
      <c r="X47" s="31">
        <f t="shared" si="1"/>
        <v>117655637</v>
      </c>
      <c r="Y47" s="31">
        <f t="shared" si="1"/>
        <v>-81402720</v>
      </c>
      <c r="Z47" s="32">
        <f>+IF(X47&lt;&gt;0,+(Y47/X47)*100,0)</f>
        <v>-69.18726724500246</v>
      </c>
      <c r="AA47" s="29">
        <f>SUM(AA34:AA46)</f>
        <v>139337092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-17447723</v>
      </c>
      <c r="D48" s="39">
        <f t="shared" si="2"/>
        <v>0</v>
      </c>
      <c r="E48" s="40">
        <f t="shared" si="2"/>
        <v>-38663012</v>
      </c>
      <c r="F48" s="41">
        <f t="shared" si="2"/>
        <v>-1083505</v>
      </c>
      <c r="G48" s="41">
        <f t="shared" si="2"/>
        <v>8491412</v>
      </c>
      <c r="H48" s="41">
        <f t="shared" si="2"/>
        <v>9064686</v>
      </c>
      <c r="I48" s="41">
        <f t="shared" si="2"/>
        <v>8263900</v>
      </c>
      <c r="J48" s="41">
        <f t="shared" si="2"/>
        <v>25819998</v>
      </c>
      <c r="K48" s="41">
        <f t="shared" si="2"/>
        <v>-257556</v>
      </c>
      <c r="L48" s="41">
        <f t="shared" si="2"/>
        <v>7585108</v>
      </c>
      <c r="M48" s="41">
        <f t="shared" si="2"/>
        <v>2745471</v>
      </c>
      <c r="N48" s="41">
        <f t="shared" si="2"/>
        <v>10073023</v>
      </c>
      <c r="O48" s="41">
        <f t="shared" si="2"/>
        <v>2010695</v>
      </c>
      <c r="P48" s="41">
        <f t="shared" si="2"/>
        <v>2722693</v>
      </c>
      <c r="Q48" s="41">
        <f t="shared" si="2"/>
        <v>-72660</v>
      </c>
      <c r="R48" s="41">
        <f t="shared" si="2"/>
        <v>4660728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40553749</v>
      </c>
      <c r="X48" s="41">
        <f t="shared" si="2"/>
        <v>-13193549</v>
      </c>
      <c r="Y48" s="41">
        <f t="shared" si="2"/>
        <v>53747298</v>
      </c>
      <c r="Z48" s="42">
        <f>+IF(X48&lt;&gt;0,+(Y48/X48)*100,0)</f>
        <v>-407.37558938842005</v>
      </c>
      <c r="AA48" s="39">
        <f>+AA32-AA47</f>
        <v>-1083505</v>
      </c>
    </row>
    <row r="49" spans="1:27" ht="25.5" x14ac:dyDescent="0.25">
      <c r="A49" s="43" t="s">
        <v>74</v>
      </c>
      <c r="B49" s="15" t="s">
        <v>32</v>
      </c>
      <c r="C49" s="20">
        <v>20044701</v>
      </c>
      <c r="D49" s="20"/>
      <c r="E49" s="21">
        <v>15500000</v>
      </c>
      <c r="F49" s="22">
        <v>15500000</v>
      </c>
      <c r="G49" s="22"/>
      <c r="H49" s="22"/>
      <c r="I49" s="22">
        <v>6094</v>
      </c>
      <c r="J49" s="22">
        <v>6094</v>
      </c>
      <c r="K49" s="22"/>
      <c r="L49" s="22">
        <v>27617</v>
      </c>
      <c r="M49" s="22">
        <v>5129</v>
      </c>
      <c r="N49" s="22">
        <v>32746</v>
      </c>
      <c r="O49" s="22">
        <v>14460</v>
      </c>
      <c r="P49" s="22">
        <v>5792</v>
      </c>
      <c r="Q49" s="22"/>
      <c r="R49" s="22">
        <v>20252</v>
      </c>
      <c r="S49" s="22"/>
      <c r="T49" s="22"/>
      <c r="U49" s="22"/>
      <c r="V49" s="22"/>
      <c r="W49" s="22">
        <v>59092</v>
      </c>
      <c r="X49" s="22">
        <v>11625003</v>
      </c>
      <c r="Y49" s="22">
        <v>-11565911</v>
      </c>
      <c r="Z49" s="23">
        <v>-99.491681851608988</v>
      </c>
      <c r="AA49" s="20">
        <v>15500000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2596978</v>
      </c>
      <c r="D51" s="48">
        <f t="shared" si="3"/>
        <v>0</v>
      </c>
      <c r="E51" s="49">
        <f t="shared" si="3"/>
        <v>-23163012</v>
      </c>
      <c r="F51" s="50">
        <f t="shared" si="3"/>
        <v>14416495</v>
      </c>
      <c r="G51" s="50">
        <f t="shared" si="3"/>
        <v>8491412</v>
      </c>
      <c r="H51" s="50">
        <f t="shared" si="3"/>
        <v>9064686</v>
      </c>
      <c r="I51" s="50">
        <f t="shared" si="3"/>
        <v>8269994</v>
      </c>
      <c r="J51" s="50">
        <f t="shared" si="3"/>
        <v>25826092</v>
      </c>
      <c r="K51" s="50">
        <f t="shared" si="3"/>
        <v>-257556</v>
      </c>
      <c r="L51" s="50">
        <f t="shared" si="3"/>
        <v>7612725</v>
      </c>
      <c r="M51" s="50">
        <f t="shared" si="3"/>
        <v>2750600</v>
      </c>
      <c r="N51" s="50">
        <f t="shared" si="3"/>
        <v>10105769</v>
      </c>
      <c r="O51" s="50">
        <f t="shared" si="3"/>
        <v>2025155</v>
      </c>
      <c r="P51" s="50">
        <f t="shared" si="3"/>
        <v>2728485</v>
      </c>
      <c r="Q51" s="50">
        <f t="shared" si="3"/>
        <v>-72660</v>
      </c>
      <c r="R51" s="50">
        <f t="shared" si="3"/>
        <v>4680980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40612841</v>
      </c>
      <c r="X51" s="50">
        <f t="shared" si="3"/>
        <v>-1568546</v>
      </c>
      <c r="Y51" s="50">
        <f t="shared" si="3"/>
        <v>42181387</v>
      </c>
      <c r="Z51" s="51">
        <f>+IF(X51&lt;&gt;0,+(Y51/X51)*100,0)</f>
        <v>-2689.2030581187928</v>
      </c>
      <c r="AA51" s="48">
        <f>SUM(AA48:AA50)</f>
        <v>14416495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2596978</v>
      </c>
      <c r="D53" s="54">
        <f>+D51-D52</f>
        <v>0</v>
      </c>
      <c r="E53" s="55">
        <f t="shared" si="4"/>
        <v>-23163012</v>
      </c>
      <c r="F53" s="56">
        <f t="shared" si="4"/>
        <v>14416495</v>
      </c>
      <c r="G53" s="56">
        <f t="shared" si="4"/>
        <v>8491412</v>
      </c>
      <c r="H53" s="56">
        <f t="shared" si="4"/>
        <v>9064686</v>
      </c>
      <c r="I53" s="56">
        <f t="shared" si="4"/>
        <v>8269994</v>
      </c>
      <c r="J53" s="56">
        <f t="shared" si="4"/>
        <v>25826092</v>
      </c>
      <c r="K53" s="56">
        <f t="shared" si="4"/>
        <v>-257556</v>
      </c>
      <c r="L53" s="56">
        <f t="shared" si="4"/>
        <v>7612725</v>
      </c>
      <c r="M53" s="56">
        <f t="shared" si="4"/>
        <v>2750600</v>
      </c>
      <c r="N53" s="56">
        <f t="shared" si="4"/>
        <v>10105769</v>
      </c>
      <c r="O53" s="56">
        <f t="shared" si="4"/>
        <v>2025155</v>
      </c>
      <c r="P53" s="56">
        <f t="shared" si="4"/>
        <v>2728485</v>
      </c>
      <c r="Q53" s="56">
        <f t="shared" si="4"/>
        <v>-72660</v>
      </c>
      <c r="R53" s="56">
        <f t="shared" si="4"/>
        <v>4680980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40612841</v>
      </c>
      <c r="X53" s="56">
        <f t="shared" si="4"/>
        <v>-1568546</v>
      </c>
      <c r="Y53" s="56">
        <f t="shared" si="4"/>
        <v>42181387</v>
      </c>
      <c r="Z53" s="57">
        <f>+IF(X53&lt;&gt;0,+(Y53/X53)*100,0)</f>
        <v>-2689.2030581187928</v>
      </c>
      <c r="AA53" s="54">
        <f>+AA51-AA52</f>
        <v>14416495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2596978</v>
      </c>
      <c r="D56" s="48">
        <f>SUM(D53:D55)</f>
        <v>0</v>
      </c>
      <c r="E56" s="49">
        <f t="shared" si="5"/>
        <v>-23163012</v>
      </c>
      <c r="F56" s="50">
        <f t="shared" si="5"/>
        <v>14416495</v>
      </c>
      <c r="G56" s="50">
        <f t="shared" si="5"/>
        <v>8491412</v>
      </c>
      <c r="H56" s="50">
        <f t="shared" si="5"/>
        <v>9064686</v>
      </c>
      <c r="I56" s="50">
        <f t="shared" si="5"/>
        <v>8269994</v>
      </c>
      <c r="J56" s="50">
        <f t="shared" si="5"/>
        <v>25826092</v>
      </c>
      <c r="K56" s="50">
        <f t="shared" si="5"/>
        <v>-257556</v>
      </c>
      <c r="L56" s="50">
        <f t="shared" si="5"/>
        <v>7612725</v>
      </c>
      <c r="M56" s="50">
        <f t="shared" si="5"/>
        <v>2750600</v>
      </c>
      <c r="N56" s="50">
        <f t="shared" si="5"/>
        <v>10105769</v>
      </c>
      <c r="O56" s="50">
        <f t="shared" si="5"/>
        <v>2025155</v>
      </c>
      <c r="P56" s="50">
        <f t="shared" si="5"/>
        <v>2728485</v>
      </c>
      <c r="Q56" s="50">
        <f t="shared" si="5"/>
        <v>-72660</v>
      </c>
      <c r="R56" s="50">
        <f t="shared" si="5"/>
        <v>4680980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40612841</v>
      </c>
      <c r="X56" s="50">
        <f t="shared" si="5"/>
        <v>-1568546</v>
      </c>
      <c r="Y56" s="50">
        <f t="shared" si="5"/>
        <v>42181387</v>
      </c>
      <c r="Z56" s="51">
        <f>+IF(X56&lt;&gt;0,+(Y56/X56)*100,0)</f>
        <v>-2689.2030581187928</v>
      </c>
      <c r="AA56" s="48">
        <f>SUM(AA53:AA55)</f>
        <v>14416495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2596978</v>
      </c>
      <c r="D59" s="65">
        <f>SUM(D56:D58)</f>
        <v>0</v>
      </c>
      <c r="E59" s="66">
        <f t="shared" si="6"/>
        <v>-23163012</v>
      </c>
      <c r="F59" s="67">
        <f t="shared" si="6"/>
        <v>14416495</v>
      </c>
      <c r="G59" s="67">
        <f t="shared" si="6"/>
        <v>8491412</v>
      </c>
      <c r="H59" s="67">
        <f t="shared" si="6"/>
        <v>9064686</v>
      </c>
      <c r="I59" s="67">
        <f t="shared" si="6"/>
        <v>8269994</v>
      </c>
      <c r="J59" s="67">
        <f t="shared" si="6"/>
        <v>25826092</v>
      </c>
      <c r="K59" s="67">
        <f t="shared" si="6"/>
        <v>-257556</v>
      </c>
      <c r="L59" s="67">
        <f t="shared" si="6"/>
        <v>7612725</v>
      </c>
      <c r="M59" s="67">
        <f t="shared" si="6"/>
        <v>2750600</v>
      </c>
      <c r="N59" s="67">
        <f t="shared" si="6"/>
        <v>10105769</v>
      </c>
      <c r="O59" s="67">
        <f t="shared" si="6"/>
        <v>2025155</v>
      </c>
      <c r="P59" s="67">
        <f t="shared" si="6"/>
        <v>2728485</v>
      </c>
      <c r="Q59" s="67">
        <f t="shared" si="6"/>
        <v>-72660</v>
      </c>
      <c r="R59" s="67">
        <f t="shared" si="6"/>
        <v>4680980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40612841</v>
      </c>
      <c r="X59" s="67">
        <f t="shared" si="6"/>
        <v>-1568546</v>
      </c>
      <c r="Y59" s="67">
        <f t="shared" si="6"/>
        <v>42181387</v>
      </c>
      <c r="Z59" s="68">
        <f>+IF(X59&lt;&gt;0,+(Y59/X59)*100,0)</f>
        <v>-2689.2030581187928</v>
      </c>
      <c r="AA59" s="65">
        <f>SUM(AA56:AA58)</f>
        <v>14416495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848581</v>
      </c>
      <c r="D41" s="20"/>
      <c r="E41" s="21">
        <v>5000000</v>
      </c>
      <c r="F41" s="22">
        <v>4000000</v>
      </c>
      <c r="G41" s="22"/>
      <c r="H41" s="22"/>
      <c r="I41" s="22">
        <v>510450</v>
      </c>
      <c r="J41" s="22">
        <v>510450</v>
      </c>
      <c r="K41" s="22">
        <v>355230</v>
      </c>
      <c r="L41" s="22">
        <v>369870</v>
      </c>
      <c r="M41" s="22">
        <v>718896</v>
      </c>
      <c r="N41" s="22">
        <v>1443996</v>
      </c>
      <c r="O41" s="22">
        <v>239270</v>
      </c>
      <c r="P41" s="22"/>
      <c r="Q41" s="22">
        <v>267630</v>
      </c>
      <c r="R41" s="22">
        <v>506900</v>
      </c>
      <c r="S41" s="22"/>
      <c r="T41" s="22"/>
      <c r="U41" s="22"/>
      <c r="V41" s="22"/>
      <c r="W41" s="22">
        <v>2461346</v>
      </c>
      <c r="X41" s="22">
        <v>3208841</v>
      </c>
      <c r="Y41" s="22">
        <v>-747495</v>
      </c>
      <c r="Z41" s="23">
        <v>-23.294859421205352</v>
      </c>
      <c r="AA41" s="20">
        <v>4000000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13432875</v>
      </c>
      <c r="D44" s="20"/>
      <c r="E44" s="21">
        <v>11920121</v>
      </c>
      <c r="F44" s="22">
        <v>15970121</v>
      </c>
      <c r="G44" s="22">
        <v>1095153</v>
      </c>
      <c r="H44" s="22">
        <v>1163280</v>
      </c>
      <c r="I44" s="22">
        <v>1581010</v>
      </c>
      <c r="J44" s="22">
        <v>3839443</v>
      </c>
      <c r="K44" s="22">
        <v>1206207</v>
      </c>
      <c r="L44" s="22">
        <v>1729094</v>
      </c>
      <c r="M44" s="22">
        <v>2905390</v>
      </c>
      <c r="N44" s="22">
        <v>5840691</v>
      </c>
      <c r="O44" s="22">
        <v>1166803</v>
      </c>
      <c r="P44" s="22">
        <v>1243658</v>
      </c>
      <c r="Q44" s="22">
        <v>1177256</v>
      </c>
      <c r="R44" s="22">
        <v>3587717</v>
      </c>
      <c r="S44" s="22"/>
      <c r="T44" s="22"/>
      <c r="U44" s="22"/>
      <c r="V44" s="22"/>
      <c r="W44" s="22">
        <v>13267851</v>
      </c>
      <c r="X44" s="22">
        <v>9352229</v>
      </c>
      <c r="Y44" s="22">
        <v>3915622</v>
      </c>
      <c r="Z44" s="23">
        <v>41.868328929926754</v>
      </c>
      <c r="AA44" s="20">
        <v>15970121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14281456</v>
      </c>
      <c r="D47" s="29">
        <f t="shared" ref="D47:Y47" si="1">SUM(D34:D46)</f>
        <v>0</v>
      </c>
      <c r="E47" s="30">
        <f t="shared" si="1"/>
        <v>16920121</v>
      </c>
      <c r="F47" s="31">
        <f t="shared" si="1"/>
        <v>19970121</v>
      </c>
      <c r="G47" s="31">
        <f t="shared" si="1"/>
        <v>1095153</v>
      </c>
      <c r="H47" s="31">
        <f t="shared" si="1"/>
        <v>1163280</v>
      </c>
      <c r="I47" s="31">
        <f t="shared" si="1"/>
        <v>2091460</v>
      </c>
      <c r="J47" s="31">
        <f t="shared" si="1"/>
        <v>4349893</v>
      </c>
      <c r="K47" s="31">
        <f t="shared" si="1"/>
        <v>1561437</v>
      </c>
      <c r="L47" s="31">
        <f t="shared" si="1"/>
        <v>2098964</v>
      </c>
      <c r="M47" s="31">
        <f t="shared" si="1"/>
        <v>3624286</v>
      </c>
      <c r="N47" s="31">
        <f t="shared" si="1"/>
        <v>7284687</v>
      </c>
      <c r="O47" s="31">
        <f t="shared" si="1"/>
        <v>1406073</v>
      </c>
      <c r="P47" s="31">
        <f t="shared" si="1"/>
        <v>1243658</v>
      </c>
      <c r="Q47" s="31">
        <f t="shared" si="1"/>
        <v>1444886</v>
      </c>
      <c r="R47" s="31">
        <f t="shared" si="1"/>
        <v>4094617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15729197</v>
      </c>
      <c r="X47" s="31">
        <f t="shared" si="1"/>
        <v>12561070</v>
      </c>
      <c r="Y47" s="31">
        <f t="shared" si="1"/>
        <v>3168127</v>
      </c>
      <c r="Z47" s="32">
        <f>+IF(X47&lt;&gt;0,+(Y47/X47)*100,0)</f>
        <v>25.221792410996834</v>
      </c>
      <c r="AA47" s="29">
        <f>SUM(AA34:AA46)</f>
        <v>19970121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-14281456</v>
      </c>
      <c r="D48" s="39">
        <f t="shared" si="2"/>
        <v>0</v>
      </c>
      <c r="E48" s="40">
        <f t="shared" si="2"/>
        <v>-16920121</v>
      </c>
      <c r="F48" s="41">
        <f t="shared" si="2"/>
        <v>-19970121</v>
      </c>
      <c r="G48" s="41">
        <f t="shared" si="2"/>
        <v>-1095153</v>
      </c>
      <c r="H48" s="41">
        <f t="shared" si="2"/>
        <v>-1163280</v>
      </c>
      <c r="I48" s="41">
        <f t="shared" si="2"/>
        <v>-2091460</v>
      </c>
      <c r="J48" s="41">
        <f t="shared" si="2"/>
        <v>-4349893</v>
      </c>
      <c r="K48" s="41">
        <f t="shared" si="2"/>
        <v>-1561437</v>
      </c>
      <c r="L48" s="41">
        <f t="shared" si="2"/>
        <v>-2098964</v>
      </c>
      <c r="M48" s="41">
        <f t="shared" si="2"/>
        <v>-3624286</v>
      </c>
      <c r="N48" s="41">
        <f t="shared" si="2"/>
        <v>-7284687</v>
      </c>
      <c r="O48" s="41">
        <f t="shared" si="2"/>
        <v>-1406073</v>
      </c>
      <c r="P48" s="41">
        <f t="shared" si="2"/>
        <v>-1243658</v>
      </c>
      <c r="Q48" s="41">
        <f t="shared" si="2"/>
        <v>-1444886</v>
      </c>
      <c r="R48" s="41">
        <f t="shared" si="2"/>
        <v>-4094617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-15729197</v>
      </c>
      <c r="X48" s="41">
        <f t="shared" si="2"/>
        <v>-12561070</v>
      </c>
      <c r="Y48" s="41">
        <f t="shared" si="2"/>
        <v>-3168127</v>
      </c>
      <c r="Z48" s="42">
        <f>+IF(X48&lt;&gt;0,+(Y48/X48)*100,0)</f>
        <v>25.221792410996834</v>
      </c>
      <c r="AA48" s="39">
        <f>+AA32-AA47</f>
        <v>-19970121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-14281456</v>
      </c>
      <c r="D51" s="48">
        <f t="shared" si="3"/>
        <v>0</v>
      </c>
      <c r="E51" s="49">
        <f t="shared" si="3"/>
        <v>-16920121</v>
      </c>
      <c r="F51" s="50">
        <f t="shared" si="3"/>
        <v>-19970121</v>
      </c>
      <c r="G51" s="50">
        <f t="shared" si="3"/>
        <v>-1095153</v>
      </c>
      <c r="H51" s="50">
        <f t="shared" si="3"/>
        <v>-1163280</v>
      </c>
      <c r="I51" s="50">
        <f t="shared" si="3"/>
        <v>-2091460</v>
      </c>
      <c r="J51" s="50">
        <f t="shared" si="3"/>
        <v>-4349893</v>
      </c>
      <c r="K51" s="50">
        <f t="shared" si="3"/>
        <v>-1561437</v>
      </c>
      <c r="L51" s="50">
        <f t="shared" si="3"/>
        <v>-2098964</v>
      </c>
      <c r="M51" s="50">
        <f t="shared" si="3"/>
        <v>-3624286</v>
      </c>
      <c r="N51" s="50">
        <f t="shared" si="3"/>
        <v>-7284687</v>
      </c>
      <c r="O51" s="50">
        <f t="shared" si="3"/>
        <v>-1406073</v>
      </c>
      <c r="P51" s="50">
        <f t="shared" si="3"/>
        <v>-1243658</v>
      </c>
      <c r="Q51" s="50">
        <f t="shared" si="3"/>
        <v>-1444886</v>
      </c>
      <c r="R51" s="50">
        <f t="shared" si="3"/>
        <v>-4094617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-15729197</v>
      </c>
      <c r="X51" s="50">
        <f t="shared" si="3"/>
        <v>-12561070</v>
      </c>
      <c r="Y51" s="50">
        <f t="shared" si="3"/>
        <v>-3168127</v>
      </c>
      <c r="Z51" s="51">
        <f>+IF(X51&lt;&gt;0,+(Y51/X51)*100,0)</f>
        <v>25.221792410996834</v>
      </c>
      <c r="AA51" s="48">
        <f>SUM(AA48:AA50)</f>
        <v>-19970121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-14281456</v>
      </c>
      <c r="D53" s="54">
        <f>+D51-D52</f>
        <v>0</v>
      </c>
      <c r="E53" s="55">
        <f t="shared" si="4"/>
        <v>-16920121</v>
      </c>
      <c r="F53" s="56">
        <f t="shared" si="4"/>
        <v>-19970121</v>
      </c>
      <c r="G53" s="56">
        <f t="shared" si="4"/>
        <v>-1095153</v>
      </c>
      <c r="H53" s="56">
        <f t="shared" si="4"/>
        <v>-1163280</v>
      </c>
      <c r="I53" s="56">
        <f t="shared" si="4"/>
        <v>-2091460</v>
      </c>
      <c r="J53" s="56">
        <f t="shared" si="4"/>
        <v>-4349893</v>
      </c>
      <c r="K53" s="56">
        <f t="shared" si="4"/>
        <v>-1561437</v>
      </c>
      <c r="L53" s="56">
        <f t="shared" si="4"/>
        <v>-2098964</v>
      </c>
      <c r="M53" s="56">
        <f t="shared" si="4"/>
        <v>-3624286</v>
      </c>
      <c r="N53" s="56">
        <f t="shared" si="4"/>
        <v>-7284687</v>
      </c>
      <c r="O53" s="56">
        <f t="shared" si="4"/>
        <v>-1406073</v>
      </c>
      <c r="P53" s="56">
        <f t="shared" si="4"/>
        <v>-1243658</v>
      </c>
      <c r="Q53" s="56">
        <f t="shared" si="4"/>
        <v>-1444886</v>
      </c>
      <c r="R53" s="56">
        <f t="shared" si="4"/>
        <v>-4094617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-15729197</v>
      </c>
      <c r="X53" s="56">
        <f t="shared" si="4"/>
        <v>-12561070</v>
      </c>
      <c r="Y53" s="56">
        <f t="shared" si="4"/>
        <v>-3168127</v>
      </c>
      <c r="Z53" s="57">
        <f>+IF(X53&lt;&gt;0,+(Y53/X53)*100,0)</f>
        <v>25.221792410996834</v>
      </c>
      <c r="AA53" s="54">
        <f>+AA51-AA52</f>
        <v>-19970121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-14281456</v>
      </c>
      <c r="D56" s="48">
        <f>SUM(D53:D55)</f>
        <v>0</v>
      </c>
      <c r="E56" s="49">
        <f t="shared" si="5"/>
        <v>-16920121</v>
      </c>
      <c r="F56" s="50">
        <f t="shared" si="5"/>
        <v>-19970121</v>
      </c>
      <c r="G56" s="50">
        <f t="shared" si="5"/>
        <v>-1095153</v>
      </c>
      <c r="H56" s="50">
        <f t="shared" si="5"/>
        <v>-1163280</v>
      </c>
      <c r="I56" s="50">
        <f t="shared" si="5"/>
        <v>-2091460</v>
      </c>
      <c r="J56" s="50">
        <f t="shared" si="5"/>
        <v>-4349893</v>
      </c>
      <c r="K56" s="50">
        <f t="shared" si="5"/>
        <v>-1561437</v>
      </c>
      <c r="L56" s="50">
        <f t="shared" si="5"/>
        <v>-2098964</v>
      </c>
      <c r="M56" s="50">
        <f t="shared" si="5"/>
        <v>-3624286</v>
      </c>
      <c r="N56" s="50">
        <f t="shared" si="5"/>
        <v>-7284687</v>
      </c>
      <c r="O56" s="50">
        <f t="shared" si="5"/>
        <v>-1406073</v>
      </c>
      <c r="P56" s="50">
        <f t="shared" si="5"/>
        <v>-1243658</v>
      </c>
      <c r="Q56" s="50">
        <f t="shared" si="5"/>
        <v>-1444886</v>
      </c>
      <c r="R56" s="50">
        <f t="shared" si="5"/>
        <v>-4094617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-15729197</v>
      </c>
      <c r="X56" s="50">
        <f t="shared" si="5"/>
        <v>-12561070</v>
      </c>
      <c r="Y56" s="50">
        <f t="shared" si="5"/>
        <v>-3168127</v>
      </c>
      <c r="Z56" s="51">
        <f>+IF(X56&lt;&gt;0,+(Y56/X56)*100,0)</f>
        <v>25.221792410996834</v>
      </c>
      <c r="AA56" s="48">
        <f>SUM(AA53:AA55)</f>
        <v>-19970121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-14281456</v>
      </c>
      <c r="D59" s="65">
        <f>SUM(D56:D58)</f>
        <v>0</v>
      </c>
      <c r="E59" s="66">
        <f t="shared" si="6"/>
        <v>-16920121</v>
      </c>
      <c r="F59" s="67">
        <f t="shared" si="6"/>
        <v>-19970121</v>
      </c>
      <c r="G59" s="67">
        <f t="shared" si="6"/>
        <v>-1095153</v>
      </c>
      <c r="H59" s="67">
        <f t="shared" si="6"/>
        <v>-1163280</v>
      </c>
      <c r="I59" s="67">
        <f t="shared" si="6"/>
        <v>-2091460</v>
      </c>
      <c r="J59" s="67">
        <f t="shared" si="6"/>
        <v>-4349893</v>
      </c>
      <c r="K59" s="67">
        <f t="shared" si="6"/>
        <v>-1561437</v>
      </c>
      <c r="L59" s="67">
        <f t="shared" si="6"/>
        <v>-2098964</v>
      </c>
      <c r="M59" s="67">
        <f t="shared" si="6"/>
        <v>-3624286</v>
      </c>
      <c r="N59" s="67">
        <f t="shared" si="6"/>
        <v>-7284687</v>
      </c>
      <c r="O59" s="67">
        <f t="shared" si="6"/>
        <v>-1406073</v>
      </c>
      <c r="P59" s="67">
        <f t="shared" si="6"/>
        <v>-1243658</v>
      </c>
      <c r="Q59" s="67">
        <f t="shared" si="6"/>
        <v>-1444886</v>
      </c>
      <c r="R59" s="67">
        <f t="shared" si="6"/>
        <v>-4094617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-15729197</v>
      </c>
      <c r="X59" s="67">
        <f t="shared" si="6"/>
        <v>-12561070</v>
      </c>
      <c r="Y59" s="67">
        <f t="shared" si="6"/>
        <v>-3168127</v>
      </c>
      <c r="Z59" s="68">
        <f>+IF(X59&lt;&gt;0,+(Y59/X59)*100,0)</f>
        <v>25.221792410996834</v>
      </c>
      <c r="AA59" s="65">
        <f>SUM(AA56:AA58)</f>
        <v>-19970121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592006609</v>
      </c>
      <c r="D6" s="20"/>
      <c r="E6" s="21">
        <v>659033768</v>
      </c>
      <c r="F6" s="22">
        <v>678833768</v>
      </c>
      <c r="G6" s="22">
        <v>61073957</v>
      </c>
      <c r="H6" s="22">
        <v>53089942</v>
      </c>
      <c r="I6" s="22">
        <v>56083826</v>
      </c>
      <c r="J6" s="22">
        <v>170247725</v>
      </c>
      <c r="K6" s="22">
        <v>56157425</v>
      </c>
      <c r="L6" s="22">
        <v>56446946</v>
      </c>
      <c r="M6" s="22">
        <v>55515126</v>
      </c>
      <c r="N6" s="22">
        <v>168119497</v>
      </c>
      <c r="O6" s="22">
        <v>50521763</v>
      </c>
      <c r="P6" s="22">
        <v>56276887</v>
      </c>
      <c r="Q6" s="22">
        <v>55611326</v>
      </c>
      <c r="R6" s="22">
        <v>162409976</v>
      </c>
      <c r="S6" s="22"/>
      <c r="T6" s="22"/>
      <c r="U6" s="22"/>
      <c r="V6" s="22"/>
      <c r="W6" s="22">
        <v>500777198</v>
      </c>
      <c r="X6" s="22">
        <v>506725275</v>
      </c>
      <c r="Y6" s="22">
        <v>-5948077</v>
      </c>
      <c r="Z6" s="23">
        <v>-1.1738267841484717</v>
      </c>
      <c r="AA6" s="20">
        <v>678833768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10027521</v>
      </c>
      <c r="D13" s="20"/>
      <c r="E13" s="21">
        <v>10733772</v>
      </c>
      <c r="F13" s="22">
        <v>10733772</v>
      </c>
      <c r="G13" s="22">
        <v>1203372</v>
      </c>
      <c r="H13" s="22">
        <v>1132526</v>
      </c>
      <c r="I13" s="22">
        <v>1258983</v>
      </c>
      <c r="J13" s="22">
        <v>3594881</v>
      </c>
      <c r="K13" s="22">
        <v>1289290</v>
      </c>
      <c r="L13" s="22">
        <v>1287967</v>
      </c>
      <c r="M13" s="22">
        <v>1092548</v>
      </c>
      <c r="N13" s="22">
        <v>3669805</v>
      </c>
      <c r="O13" s="22">
        <v>1395379</v>
      </c>
      <c r="P13" s="22">
        <v>1405676</v>
      </c>
      <c r="Q13" s="22">
        <v>1453830</v>
      </c>
      <c r="R13" s="22">
        <v>4254885</v>
      </c>
      <c r="S13" s="22"/>
      <c r="T13" s="22"/>
      <c r="U13" s="22"/>
      <c r="V13" s="22"/>
      <c r="W13" s="22">
        <v>11519571</v>
      </c>
      <c r="X13" s="22">
        <v>8050329</v>
      </c>
      <c r="Y13" s="22">
        <v>3469242</v>
      </c>
      <c r="Z13" s="23">
        <v>43.094412663134634</v>
      </c>
      <c r="AA13" s="20">
        <v>10733772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602034130</v>
      </c>
      <c r="D32" s="29">
        <f t="shared" ref="D32:Y32" si="0">SUM(D6:D31)</f>
        <v>0</v>
      </c>
      <c r="E32" s="30">
        <f t="shared" si="0"/>
        <v>669767540</v>
      </c>
      <c r="F32" s="31">
        <f t="shared" si="0"/>
        <v>689567540</v>
      </c>
      <c r="G32" s="31">
        <f t="shared" si="0"/>
        <v>62277329</v>
      </c>
      <c r="H32" s="31">
        <f t="shared" si="0"/>
        <v>54222468</v>
      </c>
      <c r="I32" s="31">
        <f t="shared" si="0"/>
        <v>57342809</v>
      </c>
      <c r="J32" s="31">
        <f t="shared" si="0"/>
        <v>173842606</v>
      </c>
      <c r="K32" s="31">
        <f t="shared" si="0"/>
        <v>57446715</v>
      </c>
      <c r="L32" s="31">
        <f t="shared" si="0"/>
        <v>57734913</v>
      </c>
      <c r="M32" s="31">
        <f t="shared" si="0"/>
        <v>56607674</v>
      </c>
      <c r="N32" s="31">
        <f t="shared" si="0"/>
        <v>171789302</v>
      </c>
      <c r="O32" s="31">
        <f t="shared" si="0"/>
        <v>51917142</v>
      </c>
      <c r="P32" s="31">
        <f t="shared" si="0"/>
        <v>57682563</v>
      </c>
      <c r="Q32" s="31">
        <f t="shared" si="0"/>
        <v>57065156</v>
      </c>
      <c r="R32" s="31">
        <f t="shared" si="0"/>
        <v>166664861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512296769</v>
      </c>
      <c r="X32" s="31">
        <f t="shared" si="0"/>
        <v>514775604</v>
      </c>
      <c r="Y32" s="31">
        <f t="shared" si="0"/>
        <v>-2478835</v>
      </c>
      <c r="Z32" s="32">
        <f>+IF(X32&lt;&gt;0,+(Y32/X32)*100,0)</f>
        <v>-0.48153699995464427</v>
      </c>
      <c r="AA32" s="29">
        <f>SUM(AA6:AA31)</f>
        <v>689567540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30365030</v>
      </c>
      <c r="D34" s="20"/>
      <c r="E34" s="21">
        <v>32043807</v>
      </c>
      <c r="F34" s="22">
        <v>32043807</v>
      </c>
      <c r="G34" s="22">
        <v>2273809</v>
      </c>
      <c r="H34" s="22">
        <v>2413202</v>
      </c>
      <c r="I34" s="22">
        <v>2268448</v>
      </c>
      <c r="J34" s="22">
        <v>6955459</v>
      </c>
      <c r="K34" s="22">
        <v>2492877</v>
      </c>
      <c r="L34" s="22">
        <v>2892860</v>
      </c>
      <c r="M34" s="22">
        <v>3151899</v>
      </c>
      <c r="N34" s="22">
        <v>8537636</v>
      </c>
      <c r="O34" s="22">
        <v>2795522</v>
      </c>
      <c r="P34" s="22">
        <v>2699576</v>
      </c>
      <c r="Q34" s="22">
        <v>3030837</v>
      </c>
      <c r="R34" s="22">
        <v>8525935</v>
      </c>
      <c r="S34" s="22"/>
      <c r="T34" s="22"/>
      <c r="U34" s="22"/>
      <c r="V34" s="22"/>
      <c r="W34" s="22">
        <v>24019030</v>
      </c>
      <c r="X34" s="22">
        <v>24033060</v>
      </c>
      <c r="Y34" s="22">
        <v>-14030</v>
      </c>
      <c r="Z34" s="23">
        <v>-5.8377917751630461E-2</v>
      </c>
      <c r="AA34" s="20">
        <v>32043807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723581238</v>
      </c>
      <c r="D36" s="20"/>
      <c r="E36" s="21">
        <v>525637660</v>
      </c>
      <c r="F36" s="22">
        <v>495637660</v>
      </c>
      <c r="G36" s="22"/>
      <c r="H36" s="22">
        <v>1676789</v>
      </c>
      <c r="I36" s="22">
        <v>54782776</v>
      </c>
      <c r="J36" s="22">
        <v>56459565</v>
      </c>
      <c r="K36" s="22">
        <v>215841002</v>
      </c>
      <c r="L36" s="22">
        <v>-12934498</v>
      </c>
      <c r="M36" s="22">
        <v>57781839</v>
      </c>
      <c r="N36" s="22">
        <v>260688343</v>
      </c>
      <c r="O36" s="22">
        <v>119915347</v>
      </c>
      <c r="P36" s="22">
        <v>37762296</v>
      </c>
      <c r="Q36" s="22">
        <v>62283229</v>
      </c>
      <c r="R36" s="22">
        <v>219960872</v>
      </c>
      <c r="S36" s="22"/>
      <c r="T36" s="22"/>
      <c r="U36" s="22"/>
      <c r="V36" s="22"/>
      <c r="W36" s="22">
        <v>537108780</v>
      </c>
      <c r="X36" s="22">
        <v>371728242</v>
      </c>
      <c r="Y36" s="22">
        <v>165380538</v>
      </c>
      <c r="Z36" s="23">
        <v>44.489634984473412</v>
      </c>
      <c r="AA36" s="20">
        <v>495637660</v>
      </c>
    </row>
    <row r="37" spans="1:27" ht="13.5" x14ac:dyDescent="0.25">
      <c r="A37" s="19" t="s">
        <v>63</v>
      </c>
      <c r="B37" s="15" t="s">
        <v>32</v>
      </c>
      <c r="C37" s="20">
        <v>4056</v>
      </c>
      <c r="D37" s="20"/>
      <c r="E37" s="21">
        <v>33681</v>
      </c>
      <c r="F37" s="22">
        <v>33681</v>
      </c>
      <c r="G37" s="22"/>
      <c r="H37" s="22">
        <v>465</v>
      </c>
      <c r="I37" s="22"/>
      <c r="J37" s="22">
        <v>465</v>
      </c>
      <c r="K37" s="22">
        <v>24586</v>
      </c>
      <c r="L37" s="22"/>
      <c r="M37" s="22"/>
      <c r="N37" s="22">
        <v>24586</v>
      </c>
      <c r="O37" s="22"/>
      <c r="P37" s="22"/>
      <c r="Q37" s="22"/>
      <c r="R37" s="22"/>
      <c r="S37" s="22"/>
      <c r="T37" s="22"/>
      <c r="U37" s="22"/>
      <c r="V37" s="22"/>
      <c r="W37" s="22">
        <v>25051</v>
      </c>
      <c r="X37" s="22">
        <v>25263</v>
      </c>
      <c r="Y37" s="22">
        <v>-212</v>
      </c>
      <c r="Z37" s="23">
        <v>-0.83917191149111348</v>
      </c>
      <c r="AA37" s="20">
        <v>33681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109545903</v>
      </c>
      <c r="F38" s="22">
        <v>89545903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67159422</v>
      </c>
      <c r="Y38" s="22">
        <v>-67159422</v>
      </c>
      <c r="Z38" s="23">
        <v>-100</v>
      </c>
      <c r="AA38" s="20">
        <v>89545903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2084800</v>
      </c>
      <c r="F39" s="22">
        <v>2084800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1563606</v>
      </c>
      <c r="Y39" s="22">
        <v>-1563606</v>
      </c>
      <c r="Z39" s="23">
        <v>-100</v>
      </c>
      <c r="AA39" s="20">
        <v>2084800</v>
      </c>
    </row>
    <row r="40" spans="1:27" ht="13.5" x14ac:dyDescent="0.25">
      <c r="A40" s="19" t="s">
        <v>40</v>
      </c>
      <c r="B40" s="15" t="s">
        <v>32</v>
      </c>
      <c r="C40" s="20">
        <v>56703927</v>
      </c>
      <c r="D40" s="20"/>
      <c r="E40" s="21">
        <v>23500000</v>
      </c>
      <c r="F40" s="22">
        <v>63500000</v>
      </c>
      <c r="G40" s="22"/>
      <c r="H40" s="22">
        <v>12310</v>
      </c>
      <c r="I40" s="22">
        <v>9300</v>
      </c>
      <c r="J40" s="22">
        <v>21610</v>
      </c>
      <c r="K40" s="22">
        <v>14909072</v>
      </c>
      <c r="L40" s="22">
        <v>8770</v>
      </c>
      <c r="M40" s="22">
        <v>9686692</v>
      </c>
      <c r="N40" s="22">
        <v>24604534</v>
      </c>
      <c r="O40" s="22">
        <v>21939317</v>
      </c>
      <c r="P40" s="22">
        <v>6626213</v>
      </c>
      <c r="Q40" s="22">
        <v>4842069</v>
      </c>
      <c r="R40" s="22">
        <v>33407599</v>
      </c>
      <c r="S40" s="22"/>
      <c r="T40" s="22"/>
      <c r="U40" s="22"/>
      <c r="V40" s="22"/>
      <c r="W40" s="22">
        <v>58033743</v>
      </c>
      <c r="X40" s="22">
        <v>47624994</v>
      </c>
      <c r="Y40" s="22">
        <v>10408749</v>
      </c>
      <c r="Z40" s="23">
        <v>21.85564369834881</v>
      </c>
      <c r="AA40" s="20">
        <v>63500000</v>
      </c>
    </row>
    <row r="41" spans="1:27" ht="13.5" x14ac:dyDescent="0.25">
      <c r="A41" s="19" t="s">
        <v>66</v>
      </c>
      <c r="B41" s="15" t="s">
        <v>32</v>
      </c>
      <c r="C41" s="20">
        <v>43873972</v>
      </c>
      <c r="D41" s="20"/>
      <c r="E41" s="21">
        <v>45655555</v>
      </c>
      <c r="F41" s="22">
        <v>45605555</v>
      </c>
      <c r="G41" s="22">
        <v>934936</v>
      </c>
      <c r="H41" s="22">
        <v>1915513</v>
      </c>
      <c r="I41" s="22">
        <v>3282921</v>
      </c>
      <c r="J41" s="22">
        <v>6133370</v>
      </c>
      <c r="K41" s="22">
        <v>5028376</v>
      </c>
      <c r="L41" s="22">
        <v>4386710</v>
      </c>
      <c r="M41" s="22">
        <v>5724312</v>
      </c>
      <c r="N41" s="22">
        <v>15139398</v>
      </c>
      <c r="O41" s="22">
        <v>5974844</v>
      </c>
      <c r="P41" s="22">
        <v>5623952</v>
      </c>
      <c r="Q41" s="22">
        <v>8911607</v>
      </c>
      <c r="R41" s="22">
        <v>20510403</v>
      </c>
      <c r="S41" s="22"/>
      <c r="T41" s="22"/>
      <c r="U41" s="22"/>
      <c r="V41" s="22"/>
      <c r="W41" s="22">
        <v>41783171</v>
      </c>
      <c r="X41" s="22">
        <v>34206679</v>
      </c>
      <c r="Y41" s="22">
        <v>7576492</v>
      </c>
      <c r="Z41" s="23">
        <v>22.149159817590007</v>
      </c>
      <c r="AA41" s="20">
        <v>45605555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57950</v>
      </c>
      <c r="D44" s="20"/>
      <c r="E44" s="21">
        <v>92590</v>
      </c>
      <c r="F44" s="22">
        <v>168204</v>
      </c>
      <c r="G44" s="22"/>
      <c r="H44" s="22"/>
      <c r="I44" s="22">
        <v>3481</v>
      </c>
      <c r="J44" s="22">
        <v>3481</v>
      </c>
      <c r="K44" s="22">
        <v>2815</v>
      </c>
      <c r="L44" s="22">
        <v>32252</v>
      </c>
      <c r="M44" s="22">
        <v>1429</v>
      </c>
      <c r="N44" s="22">
        <v>36496</v>
      </c>
      <c r="O44" s="22">
        <v>1588</v>
      </c>
      <c r="P44" s="22">
        <v>1463</v>
      </c>
      <c r="Q44" s="22">
        <v>3806</v>
      </c>
      <c r="R44" s="22">
        <v>6857</v>
      </c>
      <c r="S44" s="22"/>
      <c r="T44" s="22"/>
      <c r="U44" s="22"/>
      <c r="V44" s="22"/>
      <c r="W44" s="22">
        <v>46834</v>
      </c>
      <c r="X44" s="22">
        <v>117269</v>
      </c>
      <c r="Y44" s="22">
        <v>-70435</v>
      </c>
      <c r="Z44" s="23">
        <v>-60.062761684673703</v>
      </c>
      <c r="AA44" s="20">
        <v>168204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854586173</v>
      </c>
      <c r="D47" s="29">
        <f t="shared" ref="D47:Y47" si="1">SUM(D34:D46)</f>
        <v>0</v>
      </c>
      <c r="E47" s="30">
        <f t="shared" si="1"/>
        <v>738593996</v>
      </c>
      <c r="F47" s="31">
        <f t="shared" si="1"/>
        <v>728619610</v>
      </c>
      <c r="G47" s="31">
        <f t="shared" si="1"/>
        <v>3208745</v>
      </c>
      <c r="H47" s="31">
        <f t="shared" si="1"/>
        <v>6018279</v>
      </c>
      <c r="I47" s="31">
        <f t="shared" si="1"/>
        <v>60346926</v>
      </c>
      <c r="J47" s="31">
        <f t="shared" si="1"/>
        <v>69573950</v>
      </c>
      <c r="K47" s="31">
        <f t="shared" si="1"/>
        <v>238298728</v>
      </c>
      <c r="L47" s="31">
        <f t="shared" si="1"/>
        <v>-5613906</v>
      </c>
      <c r="M47" s="31">
        <f t="shared" si="1"/>
        <v>76346171</v>
      </c>
      <c r="N47" s="31">
        <f t="shared" si="1"/>
        <v>309030993</v>
      </c>
      <c r="O47" s="31">
        <f t="shared" si="1"/>
        <v>150626618</v>
      </c>
      <c r="P47" s="31">
        <f t="shared" si="1"/>
        <v>52713500</v>
      </c>
      <c r="Q47" s="31">
        <f t="shared" si="1"/>
        <v>79071548</v>
      </c>
      <c r="R47" s="31">
        <f t="shared" si="1"/>
        <v>282411666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661016609</v>
      </c>
      <c r="X47" s="31">
        <f t="shared" si="1"/>
        <v>546458535</v>
      </c>
      <c r="Y47" s="31">
        <f t="shared" si="1"/>
        <v>114558074</v>
      </c>
      <c r="Z47" s="32">
        <f>+IF(X47&lt;&gt;0,+(Y47/X47)*100,0)</f>
        <v>20.963726735460359</v>
      </c>
      <c r="AA47" s="29">
        <f>SUM(AA34:AA46)</f>
        <v>728619610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-252552043</v>
      </c>
      <c r="D48" s="39">
        <f t="shared" si="2"/>
        <v>0</v>
      </c>
      <c r="E48" s="40">
        <f t="shared" si="2"/>
        <v>-68826456</v>
      </c>
      <c r="F48" s="41">
        <f t="shared" si="2"/>
        <v>-39052070</v>
      </c>
      <c r="G48" s="41">
        <f t="shared" si="2"/>
        <v>59068584</v>
      </c>
      <c r="H48" s="41">
        <f t="shared" si="2"/>
        <v>48204189</v>
      </c>
      <c r="I48" s="41">
        <f t="shared" si="2"/>
        <v>-3004117</v>
      </c>
      <c r="J48" s="41">
        <f t="shared" si="2"/>
        <v>104268656</v>
      </c>
      <c r="K48" s="41">
        <f t="shared" si="2"/>
        <v>-180852013</v>
      </c>
      <c r="L48" s="41">
        <f t="shared" si="2"/>
        <v>63348819</v>
      </c>
      <c r="M48" s="41">
        <f t="shared" si="2"/>
        <v>-19738497</v>
      </c>
      <c r="N48" s="41">
        <f t="shared" si="2"/>
        <v>-137241691</v>
      </c>
      <c r="O48" s="41">
        <f t="shared" si="2"/>
        <v>-98709476</v>
      </c>
      <c r="P48" s="41">
        <f t="shared" si="2"/>
        <v>4969063</v>
      </c>
      <c r="Q48" s="41">
        <f t="shared" si="2"/>
        <v>-22006392</v>
      </c>
      <c r="R48" s="41">
        <f t="shared" si="2"/>
        <v>-115746805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-148719840</v>
      </c>
      <c r="X48" s="41">
        <f t="shared" si="2"/>
        <v>-31682931</v>
      </c>
      <c r="Y48" s="41">
        <f t="shared" si="2"/>
        <v>-117036909</v>
      </c>
      <c r="Z48" s="42">
        <f>+IF(X48&lt;&gt;0,+(Y48/X48)*100,0)</f>
        <v>369.40051095651472</v>
      </c>
      <c r="AA48" s="39">
        <f>+AA32-AA47</f>
        <v>-39052070</v>
      </c>
    </row>
    <row r="49" spans="1:27" ht="25.5" x14ac:dyDescent="0.25">
      <c r="A49" s="43" t="s">
        <v>74</v>
      </c>
      <c r="B49" s="15" t="s">
        <v>32</v>
      </c>
      <c r="C49" s="20">
        <v>20500000</v>
      </c>
      <c r="D49" s="20"/>
      <c r="E49" s="21">
        <v>30150000</v>
      </c>
      <c r="F49" s="22">
        <v>20350000</v>
      </c>
      <c r="G49" s="22"/>
      <c r="H49" s="22"/>
      <c r="I49" s="22">
        <v>644715</v>
      </c>
      <c r="J49" s="22">
        <v>644715</v>
      </c>
      <c r="K49" s="22">
        <v>1619814</v>
      </c>
      <c r="L49" s="22"/>
      <c r="M49" s="22">
        <v>3254648</v>
      </c>
      <c r="N49" s="22">
        <v>4874462</v>
      </c>
      <c r="O49" s="22">
        <v>1980823</v>
      </c>
      <c r="P49" s="22"/>
      <c r="Q49" s="22"/>
      <c r="R49" s="22">
        <v>1980823</v>
      </c>
      <c r="S49" s="22"/>
      <c r="T49" s="22"/>
      <c r="U49" s="22"/>
      <c r="V49" s="22"/>
      <c r="W49" s="22">
        <v>7500000</v>
      </c>
      <c r="X49" s="22">
        <v>18692500</v>
      </c>
      <c r="Y49" s="22">
        <v>-11192500</v>
      </c>
      <c r="Z49" s="23">
        <v>-59.876955998395076</v>
      </c>
      <c r="AA49" s="20">
        <v>20350000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-232052043</v>
      </c>
      <c r="D51" s="48">
        <f t="shared" si="3"/>
        <v>0</v>
      </c>
      <c r="E51" s="49">
        <f t="shared" si="3"/>
        <v>-38676456</v>
      </c>
      <c r="F51" s="50">
        <f t="shared" si="3"/>
        <v>-18702070</v>
      </c>
      <c r="G51" s="50">
        <f t="shared" si="3"/>
        <v>59068584</v>
      </c>
      <c r="H51" s="50">
        <f t="shared" si="3"/>
        <v>48204189</v>
      </c>
      <c r="I51" s="50">
        <f t="shared" si="3"/>
        <v>-2359402</v>
      </c>
      <c r="J51" s="50">
        <f t="shared" si="3"/>
        <v>104913371</v>
      </c>
      <c r="K51" s="50">
        <f t="shared" si="3"/>
        <v>-179232199</v>
      </c>
      <c r="L51" s="50">
        <f t="shared" si="3"/>
        <v>63348819</v>
      </c>
      <c r="M51" s="50">
        <f t="shared" si="3"/>
        <v>-16483849</v>
      </c>
      <c r="N51" s="50">
        <f t="shared" si="3"/>
        <v>-132367229</v>
      </c>
      <c r="O51" s="50">
        <f t="shared" si="3"/>
        <v>-96728653</v>
      </c>
      <c r="P51" s="50">
        <f t="shared" si="3"/>
        <v>4969063</v>
      </c>
      <c r="Q51" s="50">
        <f t="shared" si="3"/>
        <v>-22006392</v>
      </c>
      <c r="R51" s="50">
        <f t="shared" si="3"/>
        <v>-113765982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-141219840</v>
      </c>
      <c r="X51" s="50">
        <f t="shared" si="3"/>
        <v>-12990431</v>
      </c>
      <c r="Y51" s="50">
        <f t="shared" si="3"/>
        <v>-128229409</v>
      </c>
      <c r="Z51" s="51">
        <f>+IF(X51&lt;&gt;0,+(Y51/X51)*100,0)</f>
        <v>987.10665566061664</v>
      </c>
      <c r="AA51" s="48">
        <f>SUM(AA48:AA50)</f>
        <v>-18702070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-232052043</v>
      </c>
      <c r="D53" s="54">
        <f>+D51-D52</f>
        <v>0</v>
      </c>
      <c r="E53" s="55">
        <f t="shared" si="4"/>
        <v>-38676456</v>
      </c>
      <c r="F53" s="56">
        <f t="shared" si="4"/>
        <v>-18702070</v>
      </c>
      <c r="G53" s="56">
        <f t="shared" si="4"/>
        <v>59068584</v>
      </c>
      <c r="H53" s="56">
        <f t="shared" si="4"/>
        <v>48204189</v>
      </c>
      <c r="I53" s="56">
        <f t="shared" si="4"/>
        <v>-2359402</v>
      </c>
      <c r="J53" s="56">
        <f t="shared" si="4"/>
        <v>104913371</v>
      </c>
      <c r="K53" s="56">
        <f t="shared" si="4"/>
        <v>-179232199</v>
      </c>
      <c r="L53" s="56">
        <f t="shared" si="4"/>
        <v>63348819</v>
      </c>
      <c r="M53" s="56">
        <f t="shared" si="4"/>
        <v>-16483849</v>
      </c>
      <c r="N53" s="56">
        <f t="shared" si="4"/>
        <v>-132367229</v>
      </c>
      <c r="O53" s="56">
        <f t="shared" si="4"/>
        <v>-96728653</v>
      </c>
      <c r="P53" s="56">
        <f t="shared" si="4"/>
        <v>4969063</v>
      </c>
      <c r="Q53" s="56">
        <f t="shared" si="4"/>
        <v>-22006392</v>
      </c>
      <c r="R53" s="56">
        <f t="shared" si="4"/>
        <v>-113765982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-141219840</v>
      </c>
      <c r="X53" s="56">
        <f t="shared" si="4"/>
        <v>-12990431</v>
      </c>
      <c r="Y53" s="56">
        <f t="shared" si="4"/>
        <v>-128229409</v>
      </c>
      <c r="Z53" s="57">
        <f>+IF(X53&lt;&gt;0,+(Y53/X53)*100,0)</f>
        <v>987.10665566061664</v>
      </c>
      <c r="AA53" s="54">
        <f>+AA51-AA52</f>
        <v>-18702070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-232052043</v>
      </c>
      <c r="D56" s="48">
        <f>SUM(D53:D55)</f>
        <v>0</v>
      </c>
      <c r="E56" s="49">
        <f t="shared" si="5"/>
        <v>-38676456</v>
      </c>
      <c r="F56" s="50">
        <f t="shared" si="5"/>
        <v>-18702070</v>
      </c>
      <c r="G56" s="50">
        <f t="shared" si="5"/>
        <v>59068584</v>
      </c>
      <c r="H56" s="50">
        <f t="shared" si="5"/>
        <v>48204189</v>
      </c>
      <c r="I56" s="50">
        <f t="shared" si="5"/>
        <v>-2359402</v>
      </c>
      <c r="J56" s="50">
        <f t="shared" si="5"/>
        <v>104913371</v>
      </c>
      <c r="K56" s="50">
        <f t="shared" si="5"/>
        <v>-179232199</v>
      </c>
      <c r="L56" s="50">
        <f t="shared" si="5"/>
        <v>63348819</v>
      </c>
      <c r="M56" s="50">
        <f t="shared" si="5"/>
        <v>-16483849</v>
      </c>
      <c r="N56" s="50">
        <f t="shared" si="5"/>
        <v>-132367229</v>
      </c>
      <c r="O56" s="50">
        <f t="shared" si="5"/>
        <v>-96728653</v>
      </c>
      <c r="P56" s="50">
        <f t="shared" si="5"/>
        <v>4969063</v>
      </c>
      <c r="Q56" s="50">
        <f t="shared" si="5"/>
        <v>-22006392</v>
      </c>
      <c r="R56" s="50">
        <f t="shared" si="5"/>
        <v>-113765982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-141219840</v>
      </c>
      <c r="X56" s="50">
        <f t="shared" si="5"/>
        <v>-12990431</v>
      </c>
      <c r="Y56" s="50">
        <f t="shared" si="5"/>
        <v>-128229409</v>
      </c>
      <c r="Z56" s="51">
        <f>+IF(X56&lt;&gt;0,+(Y56/X56)*100,0)</f>
        <v>987.10665566061664</v>
      </c>
      <c r="AA56" s="48">
        <f>SUM(AA53:AA55)</f>
        <v>-18702070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-232052043</v>
      </c>
      <c r="D59" s="65">
        <f>SUM(D56:D58)</f>
        <v>0</v>
      </c>
      <c r="E59" s="66">
        <f t="shared" si="6"/>
        <v>-38676456</v>
      </c>
      <c r="F59" s="67">
        <f t="shared" si="6"/>
        <v>-18702070</v>
      </c>
      <c r="G59" s="67">
        <f t="shared" si="6"/>
        <v>59068584</v>
      </c>
      <c r="H59" s="67">
        <f t="shared" si="6"/>
        <v>48204189</v>
      </c>
      <c r="I59" s="67">
        <f t="shared" si="6"/>
        <v>-2359402</v>
      </c>
      <c r="J59" s="67">
        <f t="shared" si="6"/>
        <v>104913371</v>
      </c>
      <c r="K59" s="67">
        <f t="shared" si="6"/>
        <v>-179232199</v>
      </c>
      <c r="L59" s="67">
        <f t="shared" si="6"/>
        <v>63348819</v>
      </c>
      <c r="M59" s="67">
        <f t="shared" si="6"/>
        <v>-16483849</v>
      </c>
      <c r="N59" s="67">
        <f t="shared" si="6"/>
        <v>-132367229</v>
      </c>
      <c r="O59" s="67">
        <f t="shared" si="6"/>
        <v>-96728653</v>
      </c>
      <c r="P59" s="67">
        <f t="shared" si="6"/>
        <v>4969063</v>
      </c>
      <c r="Q59" s="67">
        <f t="shared" si="6"/>
        <v>-22006392</v>
      </c>
      <c r="R59" s="67">
        <f t="shared" si="6"/>
        <v>-113765982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-141219840</v>
      </c>
      <c r="X59" s="67">
        <f t="shared" si="6"/>
        <v>-12990431</v>
      </c>
      <c r="Y59" s="67">
        <f t="shared" si="6"/>
        <v>-128229409</v>
      </c>
      <c r="Z59" s="68">
        <f>+IF(X59&lt;&gt;0,+(Y59/X59)*100,0)</f>
        <v>987.10665566061664</v>
      </c>
      <c r="AA59" s="65">
        <f>SUM(AA56:AA58)</f>
        <v>-18702070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3389899818</v>
      </c>
      <c r="D6" s="20"/>
      <c r="E6" s="21">
        <v>4278028447</v>
      </c>
      <c r="F6" s="22">
        <v>4049090736</v>
      </c>
      <c r="G6" s="22">
        <v>195275263</v>
      </c>
      <c r="H6" s="22"/>
      <c r="I6" s="22">
        <v>177883895</v>
      </c>
      <c r="J6" s="22">
        <v>373159158</v>
      </c>
      <c r="K6" s="22">
        <v>346385569</v>
      </c>
      <c r="L6" s="22">
        <v>122671589</v>
      </c>
      <c r="M6" s="22">
        <v>166952187</v>
      </c>
      <c r="N6" s="22">
        <v>636009345</v>
      </c>
      <c r="O6" s="22">
        <v>141459131</v>
      </c>
      <c r="P6" s="22">
        <v>108511504</v>
      </c>
      <c r="Q6" s="22">
        <v>114042753</v>
      </c>
      <c r="R6" s="22">
        <v>364013388</v>
      </c>
      <c r="S6" s="22"/>
      <c r="T6" s="22"/>
      <c r="U6" s="22"/>
      <c r="V6" s="22"/>
      <c r="W6" s="22">
        <v>1373181891</v>
      </c>
      <c r="X6" s="22">
        <v>3036818043</v>
      </c>
      <c r="Y6" s="22">
        <v>-1663636152</v>
      </c>
      <c r="Z6" s="23">
        <v>-54.782213765976365</v>
      </c>
      <c r="AA6" s="20">
        <v>4049090736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236028</v>
      </c>
      <c r="F10" s="22">
        <v>236028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177021</v>
      </c>
      <c r="Y10" s="22">
        <v>-177021</v>
      </c>
      <c r="Z10" s="23">
        <v>-100</v>
      </c>
      <c r="AA10" s="20">
        <v>236028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8178</v>
      </c>
      <c r="D19" s="20"/>
      <c r="E19" s="21">
        <v>1800922</v>
      </c>
      <c r="F19" s="22">
        <v>1800922</v>
      </c>
      <c r="G19" s="22"/>
      <c r="H19" s="22"/>
      <c r="I19" s="22"/>
      <c r="J19" s="22"/>
      <c r="K19" s="22">
        <v>2617</v>
      </c>
      <c r="L19" s="22">
        <v>198</v>
      </c>
      <c r="M19" s="22">
        <v>1337</v>
      </c>
      <c r="N19" s="22">
        <v>4152</v>
      </c>
      <c r="O19" s="22">
        <v>2823</v>
      </c>
      <c r="P19" s="22">
        <v>640</v>
      </c>
      <c r="Q19" s="22">
        <v>966</v>
      </c>
      <c r="R19" s="22">
        <v>4429</v>
      </c>
      <c r="S19" s="22"/>
      <c r="T19" s="22"/>
      <c r="U19" s="22"/>
      <c r="V19" s="22"/>
      <c r="W19" s="22">
        <v>8581</v>
      </c>
      <c r="X19" s="22">
        <v>1350693</v>
      </c>
      <c r="Y19" s="22">
        <v>-1342112</v>
      </c>
      <c r="Z19" s="23">
        <v>-99.364696492837382</v>
      </c>
      <c r="AA19" s="20">
        <v>1800922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31492923</v>
      </c>
      <c r="D25" s="20"/>
      <c r="E25" s="21">
        <v>36501920</v>
      </c>
      <c r="F25" s="22">
        <v>36501920</v>
      </c>
      <c r="G25" s="22"/>
      <c r="H25" s="22"/>
      <c r="I25" s="22"/>
      <c r="J25" s="22"/>
      <c r="K25" s="22">
        <v>16021352</v>
      </c>
      <c r="L25" s="22"/>
      <c r="M25" s="22">
        <v>13726013</v>
      </c>
      <c r="N25" s="22">
        <v>29747365</v>
      </c>
      <c r="O25" s="22"/>
      <c r="P25" s="22"/>
      <c r="Q25" s="22">
        <v>1136360</v>
      </c>
      <c r="R25" s="22">
        <v>1136360</v>
      </c>
      <c r="S25" s="22"/>
      <c r="T25" s="22"/>
      <c r="U25" s="22"/>
      <c r="V25" s="22"/>
      <c r="W25" s="22">
        <v>30883725</v>
      </c>
      <c r="X25" s="22">
        <v>27376443</v>
      </c>
      <c r="Y25" s="22">
        <v>3507282</v>
      </c>
      <c r="Z25" s="23">
        <v>12.811313726914777</v>
      </c>
      <c r="AA25" s="20">
        <v>36501920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3421400919</v>
      </c>
      <c r="D32" s="29">
        <f t="shared" ref="D32:Y32" si="0">SUM(D6:D31)</f>
        <v>0</v>
      </c>
      <c r="E32" s="30">
        <f t="shared" si="0"/>
        <v>4316567317</v>
      </c>
      <c r="F32" s="31">
        <f t="shared" si="0"/>
        <v>4087629606</v>
      </c>
      <c r="G32" s="31">
        <f t="shared" si="0"/>
        <v>195275263</v>
      </c>
      <c r="H32" s="31">
        <f t="shared" si="0"/>
        <v>0</v>
      </c>
      <c r="I32" s="31">
        <f t="shared" si="0"/>
        <v>177883895</v>
      </c>
      <c r="J32" s="31">
        <f t="shared" si="0"/>
        <v>373159158</v>
      </c>
      <c r="K32" s="31">
        <f t="shared" si="0"/>
        <v>362409538</v>
      </c>
      <c r="L32" s="31">
        <f t="shared" si="0"/>
        <v>122671787</v>
      </c>
      <c r="M32" s="31">
        <f t="shared" si="0"/>
        <v>180679537</v>
      </c>
      <c r="N32" s="31">
        <f t="shared" si="0"/>
        <v>665760862</v>
      </c>
      <c r="O32" s="31">
        <f t="shared" si="0"/>
        <v>141461954</v>
      </c>
      <c r="P32" s="31">
        <f t="shared" si="0"/>
        <v>108512144</v>
      </c>
      <c r="Q32" s="31">
        <f t="shared" si="0"/>
        <v>115180079</v>
      </c>
      <c r="R32" s="31">
        <f t="shared" si="0"/>
        <v>365154177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1404074197</v>
      </c>
      <c r="X32" s="31">
        <f t="shared" si="0"/>
        <v>3065722200</v>
      </c>
      <c r="Y32" s="31">
        <f t="shared" si="0"/>
        <v>-1661648003</v>
      </c>
      <c r="Z32" s="32">
        <f>+IF(X32&lt;&gt;0,+(Y32/X32)*100,0)</f>
        <v>-54.200866699533314</v>
      </c>
      <c r="AA32" s="29">
        <f>SUM(AA6:AA31)</f>
        <v>4087629606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55080112</v>
      </c>
      <c r="D34" s="20"/>
      <c r="E34" s="21">
        <v>57871481</v>
      </c>
      <c r="F34" s="22">
        <v>57871481</v>
      </c>
      <c r="G34" s="22">
        <v>4933171</v>
      </c>
      <c r="H34" s="22"/>
      <c r="I34" s="22">
        <v>4729811</v>
      </c>
      <c r="J34" s="22">
        <v>9662982</v>
      </c>
      <c r="K34" s="22">
        <v>9385127</v>
      </c>
      <c r="L34" s="22">
        <v>4703424</v>
      </c>
      <c r="M34" s="22">
        <v>4581714</v>
      </c>
      <c r="N34" s="22">
        <v>18670265</v>
      </c>
      <c r="O34" s="22">
        <v>5130112</v>
      </c>
      <c r="P34" s="22">
        <v>5196258</v>
      </c>
      <c r="Q34" s="22">
        <v>4843887</v>
      </c>
      <c r="R34" s="22">
        <v>15170257</v>
      </c>
      <c r="S34" s="22"/>
      <c r="T34" s="22"/>
      <c r="U34" s="22"/>
      <c r="V34" s="22"/>
      <c r="W34" s="22">
        <v>43503504</v>
      </c>
      <c r="X34" s="22">
        <v>43403607</v>
      </c>
      <c r="Y34" s="22">
        <v>99897</v>
      </c>
      <c r="Z34" s="23">
        <v>0.23015829076141067</v>
      </c>
      <c r="AA34" s="20">
        <v>57871481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3141314096</v>
      </c>
      <c r="D36" s="20"/>
      <c r="E36" s="21">
        <v>3116722596</v>
      </c>
      <c r="F36" s="22">
        <v>2956722596</v>
      </c>
      <c r="G36" s="22"/>
      <c r="H36" s="22"/>
      <c r="I36" s="22">
        <v>218281343</v>
      </c>
      <c r="J36" s="22">
        <v>218281343</v>
      </c>
      <c r="K36" s="22">
        <v>361778917</v>
      </c>
      <c r="L36" s="22">
        <v>135609048</v>
      </c>
      <c r="M36" s="22">
        <v>134141657</v>
      </c>
      <c r="N36" s="22">
        <v>631529622</v>
      </c>
      <c r="O36" s="22">
        <v>127037272</v>
      </c>
      <c r="P36" s="22">
        <v>130945244</v>
      </c>
      <c r="Q36" s="22">
        <v>132028713</v>
      </c>
      <c r="R36" s="22">
        <v>390011229</v>
      </c>
      <c r="S36" s="22"/>
      <c r="T36" s="22"/>
      <c r="U36" s="22"/>
      <c r="V36" s="22"/>
      <c r="W36" s="22">
        <v>1239822194</v>
      </c>
      <c r="X36" s="22">
        <v>2217541950</v>
      </c>
      <c r="Y36" s="22">
        <v>-977719756</v>
      </c>
      <c r="Z36" s="23">
        <v>-44.090248484363507</v>
      </c>
      <c r="AA36" s="20">
        <v>2956722596</v>
      </c>
    </row>
    <row r="37" spans="1:27" ht="13.5" x14ac:dyDescent="0.25">
      <c r="A37" s="19" t="s">
        <v>63</v>
      </c>
      <c r="B37" s="15" t="s">
        <v>32</v>
      </c>
      <c r="C37" s="20">
        <v>2313518</v>
      </c>
      <c r="D37" s="20"/>
      <c r="E37" s="21"/>
      <c r="F37" s="22">
        <v>2461714</v>
      </c>
      <c r="G37" s="22"/>
      <c r="H37" s="22"/>
      <c r="I37" s="22">
        <v>1232037</v>
      </c>
      <c r="J37" s="22">
        <v>1232037</v>
      </c>
      <c r="K37" s="22">
        <v>709996</v>
      </c>
      <c r="L37" s="22">
        <v>482080</v>
      </c>
      <c r="M37" s="22">
        <v>68192</v>
      </c>
      <c r="N37" s="22">
        <v>1260268</v>
      </c>
      <c r="O37" s="22">
        <v>2085791</v>
      </c>
      <c r="P37" s="22">
        <v>96308</v>
      </c>
      <c r="Q37" s="22">
        <v>1722</v>
      </c>
      <c r="R37" s="22">
        <v>2183821</v>
      </c>
      <c r="S37" s="22"/>
      <c r="T37" s="22"/>
      <c r="U37" s="22"/>
      <c r="V37" s="22"/>
      <c r="W37" s="22">
        <v>4676126</v>
      </c>
      <c r="X37" s="22">
        <v>1846296</v>
      </c>
      <c r="Y37" s="22">
        <v>2829830</v>
      </c>
      <c r="Z37" s="23">
        <v>153.27065649278339</v>
      </c>
      <c r="AA37" s="20">
        <v>2461714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233663068</v>
      </c>
      <c r="F38" s="22">
        <v>233663068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175247298</v>
      </c>
      <c r="Y38" s="22">
        <v>-175247298</v>
      </c>
      <c r="Z38" s="23">
        <v>-100</v>
      </c>
      <c r="AA38" s="20">
        <v>233663068</v>
      </c>
    </row>
    <row r="39" spans="1:27" ht="13.5" x14ac:dyDescent="0.25">
      <c r="A39" s="19" t="s">
        <v>65</v>
      </c>
      <c r="B39" s="15" t="s">
        <v>32</v>
      </c>
      <c r="C39" s="20">
        <v>96915813</v>
      </c>
      <c r="D39" s="20"/>
      <c r="E39" s="21">
        <v>56734348</v>
      </c>
      <c r="F39" s="22">
        <v>56734348</v>
      </c>
      <c r="G39" s="22">
        <v>8076318</v>
      </c>
      <c r="H39" s="22"/>
      <c r="I39" s="22">
        <v>8076318</v>
      </c>
      <c r="J39" s="22">
        <v>16152636</v>
      </c>
      <c r="K39" s="22">
        <v>16152636</v>
      </c>
      <c r="L39" s="22">
        <v>8076318</v>
      </c>
      <c r="M39" s="22">
        <v>8076318</v>
      </c>
      <c r="N39" s="22">
        <v>32305272</v>
      </c>
      <c r="O39" s="22">
        <v>8076318</v>
      </c>
      <c r="P39" s="22">
        <v>8076318</v>
      </c>
      <c r="Q39" s="22"/>
      <c r="R39" s="22">
        <v>16152636</v>
      </c>
      <c r="S39" s="22"/>
      <c r="T39" s="22"/>
      <c r="U39" s="22"/>
      <c r="V39" s="22"/>
      <c r="W39" s="22">
        <v>64610544</v>
      </c>
      <c r="X39" s="22">
        <v>42550758</v>
      </c>
      <c r="Y39" s="22">
        <v>22059786</v>
      </c>
      <c r="Z39" s="23">
        <v>51.843461872054078</v>
      </c>
      <c r="AA39" s="20">
        <v>56734348</v>
      </c>
    </row>
    <row r="40" spans="1:27" ht="13.5" x14ac:dyDescent="0.25">
      <c r="A40" s="19" t="s">
        <v>40</v>
      </c>
      <c r="B40" s="15" t="s">
        <v>32</v>
      </c>
      <c r="C40" s="20">
        <v>-1683066</v>
      </c>
      <c r="D40" s="20"/>
      <c r="E40" s="21">
        <v>22633164</v>
      </c>
      <c r="F40" s="22">
        <v>22633164</v>
      </c>
      <c r="G40" s="22"/>
      <c r="H40" s="22"/>
      <c r="I40" s="22">
        <v>14944</v>
      </c>
      <c r="J40" s="22">
        <v>14944</v>
      </c>
      <c r="K40" s="22">
        <v>239</v>
      </c>
      <c r="L40" s="22"/>
      <c r="M40" s="22"/>
      <c r="N40" s="22">
        <v>239</v>
      </c>
      <c r="O40" s="22"/>
      <c r="P40" s="22"/>
      <c r="Q40" s="22"/>
      <c r="R40" s="22"/>
      <c r="S40" s="22"/>
      <c r="T40" s="22"/>
      <c r="U40" s="22"/>
      <c r="V40" s="22"/>
      <c r="W40" s="22">
        <v>15183</v>
      </c>
      <c r="X40" s="22">
        <v>16974873</v>
      </c>
      <c r="Y40" s="22">
        <v>-16959690</v>
      </c>
      <c r="Z40" s="23">
        <v>-99.910556031847776</v>
      </c>
      <c r="AA40" s="20">
        <v>22633164</v>
      </c>
    </row>
    <row r="41" spans="1:27" ht="13.5" x14ac:dyDescent="0.25">
      <c r="A41" s="19" t="s">
        <v>66</v>
      </c>
      <c r="B41" s="15" t="s">
        <v>32</v>
      </c>
      <c r="C41" s="20">
        <v>72950317</v>
      </c>
      <c r="D41" s="20"/>
      <c r="E41" s="21">
        <v>139118528</v>
      </c>
      <c r="F41" s="22">
        <v>132118528</v>
      </c>
      <c r="G41" s="22"/>
      <c r="H41" s="22"/>
      <c r="I41" s="22">
        <v>5746452</v>
      </c>
      <c r="J41" s="22">
        <v>5746452</v>
      </c>
      <c r="K41" s="22">
        <v>8870967</v>
      </c>
      <c r="L41" s="22">
        <v>8757197</v>
      </c>
      <c r="M41" s="22">
        <v>12205867</v>
      </c>
      <c r="N41" s="22">
        <v>29834031</v>
      </c>
      <c r="O41" s="22">
        <v>5371375</v>
      </c>
      <c r="P41" s="22">
        <v>4889533</v>
      </c>
      <c r="Q41" s="22">
        <v>4556487</v>
      </c>
      <c r="R41" s="22">
        <v>14817395</v>
      </c>
      <c r="S41" s="22"/>
      <c r="T41" s="22"/>
      <c r="U41" s="22"/>
      <c r="V41" s="22"/>
      <c r="W41" s="22">
        <v>50397878</v>
      </c>
      <c r="X41" s="22">
        <v>99088884</v>
      </c>
      <c r="Y41" s="22">
        <v>-48691006</v>
      </c>
      <c r="Z41" s="23">
        <v>-49.13871671014077</v>
      </c>
      <c r="AA41" s="20">
        <v>132118528</v>
      </c>
    </row>
    <row r="42" spans="1:27" ht="13.5" x14ac:dyDescent="0.25">
      <c r="A42" s="19" t="s">
        <v>67</v>
      </c>
      <c r="B42" s="15" t="s">
        <v>32</v>
      </c>
      <c r="C42" s="20">
        <v>272914</v>
      </c>
      <c r="D42" s="20"/>
      <c r="E42" s="21">
        <v>5444139</v>
      </c>
      <c r="F42" s="22">
        <v>5444139</v>
      </c>
      <c r="G42" s="22">
        <v>7461</v>
      </c>
      <c r="H42" s="22"/>
      <c r="I42" s="22">
        <v>8897</v>
      </c>
      <c r="J42" s="22">
        <v>16358</v>
      </c>
      <c r="K42" s="22">
        <v>39303</v>
      </c>
      <c r="L42" s="22">
        <v>9070</v>
      </c>
      <c r="M42" s="22">
        <v>8465</v>
      </c>
      <c r="N42" s="22">
        <v>56838</v>
      </c>
      <c r="O42" s="22">
        <v>5615</v>
      </c>
      <c r="P42" s="22">
        <v>6392</v>
      </c>
      <c r="Q42" s="22">
        <v>6651</v>
      </c>
      <c r="R42" s="22">
        <v>18658</v>
      </c>
      <c r="S42" s="22"/>
      <c r="T42" s="22"/>
      <c r="U42" s="22"/>
      <c r="V42" s="22"/>
      <c r="W42" s="22">
        <v>91854</v>
      </c>
      <c r="X42" s="22">
        <v>4083102</v>
      </c>
      <c r="Y42" s="22">
        <v>-3991248</v>
      </c>
      <c r="Z42" s="23">
        <v>-97.750386838242093</v>
      </c>
      <c r="AA42" s="20">
        <v>5444139</v>
      </c>
    </row>
    <row r="43" spans="1:27" ht="13.5" x14ac:dyDescent="0.25">
      <c r="A43" s="19" t="s">
        <v>68</v>
      </c>
      <c r="B43" s="15" t="s">
        <v>32</v>
      </c>
      <c r="C43" s="20">
        <v>945632963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3160392</v>
      </c>
      <c r="D44" s="20"/>
      <c r="E44" s="21">
        <v>5427899</v>
      </c>
      <c r="F44" s="22">
        <v>5427899</v>
      </c>
      <c r="G44" s="22">
        <v>116227</v>
      </c>
      <c r="H44" s="22"/>
      <c r="I44" s="22">
        <v>434976</v>
      </c>
      <c r="J44" s="22">
        <v>551203</v>
      </c>
      <c r="K44" s="22">
        <v>76998</v>
      </c>
      <c r="L44" s="22">
        <v>38585</v>
      </c>
      <c r="M44" s="22">
        <v>595486</v>
      </c>
      <c r="N44" s="22">
        <v>711069</v>
      </c>
      <c r="O44" s="22">
        <v>42903</v>
      </c>
      <c r="P44" s="22">
        <v>43564</v>
      </c>
      <c r="Q44" s="22">
        <v>202920</v>
      </c>
      <c r="R44" s="22">
        <v>289387</v>
      </c>
      <c r="S44" s="22"/>
      <c r="T44" s="22"/>
      <c r="U44" s="22"/>
      <c r="V44" s="22"/>
      <c r="W44" s="22">
        <v>1551659</v>
      </c>
      <c r="X44" s="22">
        <v>4070961</v>
      </c>
      <c r="Y44" s="22">
        <v>-2519302</v>
      </c>
      <c r="Z44" s="23">
        <v>-61.884699951682165</v>
      </c>
      <c r="AA44" s="20">
        <v>5427899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4315957059</v>
      </c>
      <c r="D47" s="29">
        <f t="shared" ref="D47:Y47" si="1">SUM(D34:D46)</f>
        <v>0</v>
      </c>
      <c r="E47" s="30">
        <f t="shared" si="1"/>
        <v>3637615223</v>
      </c>
      <c r="F47" s="31">
        <f t="shared" si="1"/>
        <v>3473076937</v>
      </c>
      <c r="G47" s="31">
        <f t="shared" si="1"/>
        <v>13133177</v>
      </c>
      <c r="H47" s="31">
        <f t="shared" si="1"/>
        <v>0</v>
      </c>
      <c r="I47" s="31">
        <f t="shared" si="1"/>
        <v>238524778</v>
      </c>
      <c r="J47" s="31">
        <f t="shared" si="1"/>
        <v>251657955</v>
      </c>
      <c r="K47" s="31">
        <f t="shared" si="1"/>
        <v>397014183</v>
      </c>
      <c r="L47" s="31">
        <f t="shared" si="1"/>
        <v>157675722</v>
      </c>
      <c r="M47" s="31">
        <f t="shared" si="1"/>
        <v>159677699</v>
      </c>
      <c r="N47" s="31">
        <f t="shared" si="1"/>
        <v>714367604</v>
      </c>
      <c r="O47" s="31">
        <f t="shared" si="1"/>
        <v>147749386</v>
      </c>
      <c r="P47" s="31">
        <f t="shared" si="1"/>
        <v>149253617</v>
      </c>
      <c r="Q47" s="31">
        <f t="shared" si="1"/>
        <v>141640380</v>
      </c>
      <c r="R47" s="31">
        <f t="shared" si="1"/>
        <v>438643383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1404668942</v>
      </c>
      <c r="X47" s="31">
        <f t="shared" si="1"/>
        <v>2604807729</v>
      </c>
      <c r="Y47" s="31">
        <f t="shared" si="1"/>
        <v>-1200138787</v>
      </c>
      <c r="Z47" s="32">
        <f>+IF(X47&lt;&gt;0,+(Y47/X47)*100,0)</f>
        <v>-46.073987482398167</v>
      </c>
      <c r="AA47" s="29">
        <f>SUM(AA34:AA46)</f>
        <v>3473076937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-894556140</v>
      </c>
      <c r="D48" s="39">
        <f t="shared" si="2"/>
        <v>0</v>
      </c>
      <c r="E48" s="40">
        <f t="shared" si="2"/>
        <v>678952094</v>
      </c>
      <c r="F48" s="41">
        <f t="shared" si="2"/>
        <v>614552669</v>
      </c>
      <c r="G48" s="41">
        <f t="shared" si="2"/>
        <v>182142086</v>
      </c>
      <c r="H48" s="41">
        <f t="shared" si="2"/>
        <v>0</v>
      </c>
      <c r="I48" s="41">
        <f t="shared" si="2"/>
        <v>-60640883</v>
      </c>
      <c r="J48" s="41">
        <f t="shared" si="2"/>
        <v>121501203</v>
      </c>
      <c r="K48" s="41">
        <f t="shared" si="2"/>
        <v>-34604645</v>
      </c>
      <c r="L48" s="41">
        <f t="shared" si="2"/>
        <v>-35003935</v>
      </c>
      <c r="M48" s="41">
        <f t="shared" si="2"/>
        <v>21001838</v>
      </c>
      <c r="N48" s="41">
        <f t="shared" si="2"/>
        <v>-48606742</v>
      </c>
      <c r="O48" s="41">
        <f t="shared" si="2"/>
        <v>-6287432</v>
      </c>
      <c r="P48" s="41">
        <f t="shared" si="2"/>
        <v>-40741473</v>
      </c>
      <c r="Q48" s="41">
        <f t="shared" si="2"/>
        <v>-26460301</v>
      </c>
      <c r="R48" s="41">
        <f t="shared" si="2"/>
        <v>-73489206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-594745</v>
      </c>
      <c r="X48" s="41">
        <f t="shared" si="2"/>
        <v>460914471</v>
      </c>
      <c r="Y48" s="41">
        <f t="shared" si="2"/>
        <v>-461509216</v>
      </c>
      <c r="Z48" s="42">
        <f>+IF(X48&lt;&gt;0,+(Y48/X48)*100,0)</f>
        <v>-100.12903587051838</v>
      </c>
      <c r="AA48" s="39">
        <f>+AA32-AA47</f>
        <v>614552669</v>
      </c>
    </row>
    <row r="49" spans="1:27" ht="25.5" x14ac:dyDescent="0.25">
      <c r="A49" s="43" t="s">
        <v>74</v>
      </c>
      <c r="B49" s="15" t="s">
        <v>32</v>
      </c>
      <c r="C49" s="20">
        <v>26009151</v>
      </c>
      <c r="D49" s="20"/>
      <c r="E49" s="21">
        <v>31000000</v>
      </c>
      <c r="F49" s="22">
        <v>44660000</v>
      </c>
      <c r="G49" s="22"/>
      <c r="H49" s="22"/>
      <c r="I49" s="22"/>
      <c r="J49" s="22"/>
      <c r="K49" s="22">
        <v>8292557</v>
      </c>
      <c r="L49" s="22">
        <v>5050685</v>
      </c>
      <c r="M49" s="22">
        <v>2011896</v>
      </c>
      <c r="N49" s="22">
        <v>15355138</v>
      </c>
      <c r="O49" s="22"/>
      <c r="P49" s="22"/>
      <c r="Q49" s="22"/>
      <c r="R49" s="22"/>
      <c r="S49" s="22"/>
      <c r="T49" s="22"/>
      <c r="U49" s="22"/>
      <c r="V49" s="22"/>
      <c r="W49" s="22">
        <v>15355138</v>
      </c>
      <c r="X49" s="22">
        <v>33494994</v>
      </c>
      <c r="Y49" s="22">
        <v>-18139856</v>
      </c>
      <c r="Z49" s="23">
        <v>-54.156916702239144</v>
      </c>
      <c r="AA49" s="20">
        <v>44660000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-868546989</v>
      </c>
      <c r="D51" s="48">
        <f t="shared" si="3"/>
        <v>0</v>
      </c>
      <c r="E51" s="49">
        <f t="shared" si="3"/>
        <v>709952094</v>
      </c>
      <c r="F51" s="50">
        <f t="shared" si="3"/>
        <v>659212669</v>
      </c>
      <c r="G51" s="50">
        <f t="shared" si="3"/>
        <v>182142086</v>
      </c>
      <c r="H51" s="50">
        <f t="shared" si="3"/>
        <v>0</v>
      </c>
      <c r="I51" s="50">
        <f t="shared" si="3"/>
        <v>-60640883</v>
      </c>
      <c r="J51" s="50">
        <f t="shared" si="3"/>
        <v>121501203</v>
      </c>
      <c r="K51" s="50">
        <f t="shared" si="3"/>
        <v>-26312088</v>
      </c>
      <c r="L51" s="50">
        <f t="shared" si="3"/>
        <v>-29953250</v>
      </c>
      <c r="M51" s="50">
        <f t="shared" si="3"/>
        <v>23013734</v>
      </c>
      <c r="N51" s="50">
        <f t="shared" si="3"/>
        <v>-33251604</v>
      </c>
      <c r="O51" s="50">
        <f t="shared" si="3"/>
        <v>-6287432</v>
      </c>
      <c r="P51" s="50">
        <f t="shared" si="3"/>
        <v>-40741473</v>
      </c>
      <c r="Q51" s="50">
        <f t="shared" si="3"/>
        <v>-26460301</v>
      </c>
      <c r="R51" s="50">
        <f t="shared" si="3"/>
        <v>-73489206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14760393</v>
      </c>
      <c r="X51" s="50">
        <f t="shared" si="3"/>
        <v>494409465</v>
      </c>
      <c r="Y51" s="50">
        <f t="shared" si="3"/>
        <v>-479649072</v>
      </c>
      <c r="Z51" s="51">
        <f>+IF(X51&lt;&gt;0,+(Y51/X51)*100,0)</f>
        <v>-97.014540771382684</v>
      </c>
      <c r="AA51" s="48">
        <f>SUM(AA48:AA50)</f>
        <v>659212669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-868546989</v>
      </c>
      <c r="D53" s="54">
        <f>+D51-D52</f>
        <v>0</v>
      </c>
      <c r="E53" s="55">
        <f t="shared" si="4"/>
        <v>709952094</v>
      </c>
      <c r="F53" s="56">
        <f t="shared" si="4"/>
        <v>659212669</v>
      </c>
      <c r="G53" s="56">
        <f t="shared" si="4"/>
        <v>182142086</v>
      </c>
      <c r="H53" s="56">
        <f t="shared" si="4"/>
        <v>0</v>
      </c>
      <c r="I53" s="56">
        <f t="shared" si="4"/>
        <v>-60640883</v>
      </c>
      <c r="J53" s="56">
        <f t="shared" si="4"/>
        <v>121501203</v>
      </c>
      <c r="K53" s="56">
        <f t="shared" si="4"/>
        <v>-26312088</v>
      </c>
      <c r="L53" s="56">
        <f t="shared" si="4"/>
        <v>-29953250</v>
      </c>
      <c r="M53" s="56">
        <f t="shared" si="4"/>
        <v>23013734</v>
      </c>
      <c r="N53" s="56">
        <f t="shared" si="4"/>
        <v>-33251604</v>
      </c>
      <c r="O53" s="56">
        <f t="shared" si="4"/>
        <v>-6287432</v>
      </c>
      <c r="P53" s="56">
        <f t="shared" si="4"/>
        <v>-40741473</v>
      </c>
      <c r="Q53" s="56">
        <f t="shared" si="4"/>
        <v>-26460301</v>
      </c>
      <c r="R53" s="56">
        <f t="shared" si="4"/>
        <v>-73489206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14760393</v>
      </c>
      <c r="X53" s="56">
        <f t="shared" si="4"/>
        <v>494409465</v>
      </c>
      <c r="Y53" s="56">
        <f t="shared" si="4"/>
        <v>-479649072</v>
      </c>
      <c r="Z53" s="57">
        <f>+IF(X53&lt;&gt;0,+(Y53/X53)*100,0)</f>
        <v>-97.014540771382684</v>
      </c>
      <c r="AA53" s="54">
        <f>+AA51-AA52</f>
        <v>659212669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-868546989</v>
      </c>
      <c r="D56" s="48">
        <f>SUM(D53:D55)</f>
        <v>0</v>
      </c>
      <c r="E56" s="49">
        <f t="shared" si="5"/>
        <v>709952094</v>
      </c>
      <c r="F56" s="50">
        <f t="shared" si="5"/>
        <v>659212669</v>
      </c>
      <c r="G56" s="50">
        <f t="shared" si="5"/>
        <v>182142086</v>
      </c>
      <c r="H56" s="50">
        <f t="shared" si="5"/>
        <v>0</v>
      </c>
      <c r="I56" s="50">
        <f t="shared" si="5"/>
        <v>-60640883</v>
      </c>
      <c r="J56" s="50">
        <f t="shared" si="5"/>
        <v>121501203</v>
      </c>
      <c r="K56" s="50">
        <f t="shared" si="5"/>
        <v>-26312088</v>
      </c>
      <c r="L56" s="50">
        <f t="shared" si="5"/>
        <v>-29953250</v>
      </c>
      <c r="M56" s="50">
        <f t="shared" si="5"/>
        <v>23013734</v>
      </c>
      <c r="N56" s="50">
        <f t="shared" si="5"/>
        <v>-33251604</v>
      </c>
      <c r="O56" s="50">
        <f t="shared" si="5"/>
        <v>-6287432</v>
      </c>
      <c r="P56" s="50">
        <f t="shared" si="5"/>
        <v>-40741473</v>
      </c>
      <c r="Q56" s="50">
        <f t="shared" si="5"/>
        <v>-26460301</v>
      </c>
      <c r="R56" s="50">
        <f t="shared" si="5"/>
        <v>-73489206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14760393</v>
      </c>
      <c r="X56" s="50">
        <f t="shared" si="5"/>
        <v>494409465</v>
      </c>
      <c r="Y56" s="50">
        <f t="shared" si="5"/>
        <v>-479649072</v>
      </c>
      <c r="Z56" s="51">
        <f>+IF(X56&lt;&gt;0,+(Y56/X56)*100,0)</f>
        <v>-97.014540771382684</v>
      </c>
      <c r="AA56" s="48">
        <f>SUM(AA53:AA55)</f>
        <v>659212669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-868546989</v>
      </c>
      <c r="D59" s="65">
        <f>SUM(D56:D58)</f>
        <v>0</v>
      </c>
      <c r="E59" s="66">
        <f t="shared" si="6"/>
        <v>709952094</v>
      </c>
      <c r="F59" s="67">
        <f t="shared" si="6"/>
        <v>659212669</v>
      </c>
      <c r="G59" s="67">
        <f t="shared" si="6"/>
        <v>182142086</v>
      </c>
      <c r="H59" s="67">
        <f t="shared" si="6"/>
        <v>0</v>
      </c>
      <c r="I59" s="67">
        <f t="shared" si="6"/>
        <v>-60640883</v>
      </c>
      <c r="J59" s="67">
        <f t="shared" si="6"/>
        <v>121501203</v>
      </c>
      <c r="K59" s="67">
        <f t="shared" si="6"/>
        <v>-26312088</v>
      </c>
      <c r="L59" s="67">
        <f t="shared" si="6"/>
        <v>-29953250</v>
      </c>
      <c r="M59" s="67">
        <f t="shared" si="6"/>
        <v>23013734</v>
      </c>
      <c r="N59" s="67">
        <f t="shared" si="6"/>
        <v>-33251604</v>
      </c>
      <c r="O59" s="67">
        <f t="shared" si="6"/>
        <v>-6287432</v>
      </c>
      <c r="P59" s="67">
        <f t="shared" si="6"/>
        <v>-40741473</v>
      </c>
      <c r="Q59" s="67">
        <f t="shared" si="6"/>
        <v>-26460301</v>
      </c>
      <c r="R59" s="67">
        <f t="shared" si="6"/>
        <v>-73489206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14760393</v>
      </c>
      <c r="X59" s="67">
        <f t="shared" si="6"/>
        <v>494409465</v>
      </c>
      <c r="Y59" s="67">
        <f t="shared" si="6"/>
        <v>-479649072</v>
      </c>
      <c r="Z59" s="68">
        <f>+IF(X59&lt;&gt;0,+(Y59/X59)*100,0)</f>
        <v>-97.014540771382684</v>
      </c>
      <c r="AA59" s="65">
        <f>SUM(AA56:AA58)</f>
        <v>659212669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44953842</v>
      </c>
      <c r="D6" s="20"/>
      <c r="E6" s="21">
        <v>64130590</v>
      </c>
      <c r="F6" s="22">
        <v>64130590</v>
      </c>
      <c r="G6" s="22"/>
      <c r="H6" s="22">
        <v>1353414</v>
      </c>
      <c r="I6" s="22">
        <v>-60131</v>
      </c>
      <c r="J6" s="22">
        <v>1293283</v>
      </c>
      <c r="K6" s="22">
        <v>11815941</v>
      </c>
      <c r="L6" s="22">
        <v>699859</v>
      </c>
      <c r="M6" s="22">
        <v>533582</v>
      </c>
      <c r="N6" s="22">
        <v>13049382</v>
      </c>
      <c r="O6" s="22">
        <v>239778</v>
      </c>
      <c r="P6" s="22">
        <v>836547</v>
      </c>
      <c r="Q6" s="22">
        <v>20459903</v>
      </c>
      <c r="R6" s="22">
        <v>21536228</v>
      </c>
      <c r="S6" s="22"/>
      <c r="T6" s="22"/>
      <c r="U6" s="22"/>
      <c r="V6" s="22"/>
      <c r="W6" s="22">
        <v>35878893</v>
      </c>
      <c r="X6" s="22">
        <v>48097942</v>
      </c>
      <c r="Y6" s="22">
        <v>-12219049</v>
      </c>
      <c r="Z6" s="23">
        <v>-25.404515228530983</v>
      </c>
      <c r="AA6" s="20">
        <v>64130590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44953842</v>
      </c>
      <c r="D32" s="29">
        <f t="shared" ref="D32:Y32" si="0">SUM(D6:D31)</f>
        <v>0</v>
      </c>
      <c r="E32" s="30">
        <f t="shared" si="0"/>
        <v>64130590</v>
      </c>
      <c r="F32" s="31">
        <f t="shared" si="0"/>
        <v>64130590</v>
      </c>
      <c r="G32" s="31">
        <f t="shared" si="0"/>
        <v>0</v>
      </c>
      <c r="H32" s="31">
        <f t="shared" si="0"/>
        <v>1353414</v>
      </c>
      <c r="I32" s="31">
        <f t="shared" si="0"/>
        <v>-60131</v>
      </c>
      <c r="J32" s="31">
        <f t="shared" si="0"/>
        <v>1293283</v>
      </c>
      <c r="K32" s="31">
        <f t="shared" si="0"/>
        <v>11815941</v>
      </c>
      <c r="L32" s="31">
        <f t="shared" si="0"/>
        <v>699859</v>
      </c>
      <c r="M32" s="31">
        <f t="shared" si="0"/>
        <v>533582</v>
      </c>
      <c r="N32" s="31">
        <f t="shared" si="0"/>
        <v>13049382</v>
      </c>
      <c r="O32" s="31">
        <f t="shared" si="0"/>
        <v>239778</v>
      </c>
      <c r="P32" s="31">
        <f t="shared" si="0"/>
        <v>836547</v>
      </c>
      <c r="Q32" s="31">
        <f t="shared" si="0"/>
        <v>20459903</v>
      </c>
      <c r="R32" s="31">
        <f t="shared" si="0"/>
        <v>21536228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35878893</v>
      </c>
      <c r="X32" s="31">
        <f t="shared" si="0"/>
        <v>48097942</v>
      </c>
      <c r="Y32" s="31">
        <f t="shared" si="0"/>
        <v>-12219049</v>
      </c>
      <c r="Z32" s="32">
        <f>+IF(X32&lt;&gt;0,+(Y32/X32)*100,0)</f>
        <v>-25.404515228530983</v>
      </c>
      <c r="AA32" s="29">
        <f>SUM(AA6:AA31)</f>
        <v>64130590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2432787</v>
      </c>
      <c r="D34" s="20"/>
      <c r="E34" s="21">
        <v>1824270</v>
      </c>
      <c r="F34" s="22">
        <v>2532622</v>
      </c>
      <c r="G34" s="22"/>
      <c r="H34" s="22"/>
      <c r="I34" s="22">
        <v>720252</v>
      </c>
      <c r="J34" s="22">
        <v>720252</v>
      </c>
      <c r="K34" s="22"/>
      <c r="L34" s="22">
        <v>283146</v>
      </c>
      <c r="M34" s="22"/>
      <c r="N34" s="22">
        <v>283146</v>
      </c>
      <c r="O34" s="22">
        <v>232237</v>
      </c>
      <c r="P34" s="22"/>
      <c r="Q34" s="22">
        <v>245872</v>
      </c>
      <c r="R34" s="22">
        <v>478109</v>
      </c>
      <c r="S34" s="22"/>
      <c r="T34" s="22"/>
      <c r="U34" s="22"/>
      <c r="V34" s="22"/>
      <c r="W34" s="22">
        <v>1481507</v>
      </c>
      <c r="X34" s="22">
        <v>1899459</v>
      </c>
      <c r="Y34" s="22">
        <v>-417952</v>
      </c>
      <c r="Z34" s="23">
        <v>-22.003738959356323</v>
      </c>
      <c r="AA34" s="20">
        <v>2532622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43568781</v>
      </c>
      <c r="D36" s="20"/>
      <c r="E36" s="21">
        <v>39683667</v>
      </c>
      <c r="F36" s="22">
        <v>39683667</v>
      </c>
      <c r="G36" s="22"/>
      <c r="H36" s="22"/>
      <c r="I36" s="22"/>
      <c r="J36" s="22"/>
      <c r="K36" s="22"/>
      <c r="L36" s="22"/>
      <c r="M36" s="22"/>
      <c r="N36" s="22"/>
      <c r="O36" s="22">
        <v>34257395</v>
      </c>
      <c r="P36" s="22"/>
      <c r="Q36" s="22">
        <v>-1</v>
      </c>
      <c r="R36" s="22">
        <v>34257394</v>
      </c>
      <c r="S36" s="22"/>
      <c r="T36" s="22"/>
      <c r="U36" s="22"/>
      <c r="V36" s="22"/>
      <c r="W36" s="22">
        <v>34257394</v>
      </c>
      <c r="X36" s="22">
        <v>29762751</v>
      </c>
      <c r="Y36" s="22">
        <v>4494643</v>
      </c>
      <c r="Z36" s="23">
        <v>15.101571087968313</v>
      </c>
      <c r="AA36" s="20">
        <v>39683667</v>
      </c>
    </row>
    <row r="37" spans="1:27" ht="13.5" x14ac:dyDescent="0.25">
      <c r="A37" s="19" t="s">
        <v>63</v>
      </c>
      <c r="B37" s="15" t="s">
        <v>32</v>
      </c>
      <c r="C37" s="20">
        <v>3097826</v>
      </c>
      <c r="D37" s="20"/>
      <c r="E37" s="21">
        <v>6666768</v>
      </c>
      <c r="F37" s="22">
        <v>5656947</v>
      </c>
      <c r="G37" s="22"/>
      <c r="H37" s="22">
        <v>171926</v>
      </c>
      <c r="I37" s="22"/>
      <c r="J37" s="22">
        <v>171926</v>
      </c>
      <c r="K37" s="22">
        <v>262360</v>
      </c>
      <c r="L37" s="22">
        <v>1634207</v>
      </c>
      <c r="M37" s="22">
        <v>954960</v>
      </c>
      <c r="N37" s="22">
        <v>2851527</v>
      </c>
      <c r="O37" s="22"/>
      <c r="P37" s="22"/>
      <c r="Q37" s="22">
        <v>890350</v>
      </c>
      <c r="R37" s="22">
        <v>890350</v>
      </c>
      <c r="S37" s="22"/>
      <c r="T37" s="22"/>
      <c r="U37" s="22"/>
      <c r="V37" s="22"/>
      <c r="W37" s="22">
        <v>3913803</v>
      </c>
      <c r="X37" s="22">
        <v>4242711</v>
      </c>
      <c r="Y37" s="22">
        <v>-328908</v>
      </c>
      <c r="Z37" s="23">
        <v>-7.7523074279629238</v>
      </c>
      <c r="AA37" s="20">
        <v>5656947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1721290</v>
      </c>
      <c r="F38" s="22">
        <v>1721290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1290967</v>
      </c>
      <c r="Y38" s="22">
        <v>-1290967</v>
      </c>
      <c r="Z38" s="23">
        <v>-100</v>
      </c>
      <c r="AA38" s="20">
        <v>1721290</v>
      </c>
    </row>
    <row r="39" spans="1:27" ht="13.5" x14ac:dyDescent="0.25">
      <c r="A39" s="19" t="s">
        <v>65</v>
      </c>
      <c r="B39" s="15" t="s">
        <v>32</v>
      </c>
      <c r="C39" s="20">
        <v>4410606</v>
      </c>
      <c r="D39" s="20"/>
      <c r="E39" s="21">
        <v>9113779</v>
      </c>
      <c r="F39" s="22">
        <v>9113779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6835333</v>
      </c>
      <c r="Y39" s="22">
        <v>-6835333</v>
      </c>
      <c r="Z39" s="23">
        <v>-100</v>
      </c>
      <c r="AA39" s="20">
        <v>9113779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11733389</v>
      </c>
      <c r="D41" s="20"/>
      <c r="E41" s="21">
        <v>3704240</v>
      </c>
      <c r="F41" s="22">
        <v>2051459</v>
      </c>
      <c r="G41" s="22"/>
      <c r="H41" s="22"/>
      <c r="I41" s="22">
        <v>193654</v>
      </c>
      <c r="J41" s="22">
        <v>193654</v>
      </c>
      <c r="K41" s="22">
        <v>1759199</v>
      </c>
      <c r="L41" s="22"/>
      <c r="M41" s="22">
        <v>54755</v>
      </c>
      <c r="N41" s="22">
        <v>1813954</v>
      </c>
      <c r="O41" s="22"/>
      <c r="P41" s="22"/>
      <c r="Q41" s="22"/>
      <c r="R41" s="22"/>
      <c r="S41" s="22"/>
      <c r="T41" s="22"/>
      <c r="U41" s="22"/>
      <c r="V41" s="22"/>
      <c r="W41" s="22">
        <v>2007608</v>
      </c>
      <c r="X41" s="22">
        <v>1538591</v>
      </c>
      <c r="Y41" s="22">
        <v>469017</v>
      </c>
      <c r="Z41" s="23">
        <v>30.483539810124977</v>
      </c>
      <c r="AA41" s="20">
        <v>2051459</v>
      </c>
    </row>
    <row r="42" spans="1:27" ht="13.5" x14ac:dyDescent="0.25">
      <c r="A42" s="19" t="s">
        <v>67</v>
      </c>
      <c r="B42" s="15" t="s">
        <v>32</v>
      </c>
      <c r="C42" s="20">
        <v>864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1446359</v>
      </c>
      <c r="D44" s="20"/>
      <c r="E44" s="21">
        <v>1067975</v>
      </c>
      <c r="F44" s="22">
        <v>2067975</v>
      </c>
      <c r="G44" s="22"/>
      <c r="H44" s="22">
        <v>287716</v>
      </c>
      <c r="I44" s="22">
        <v>23677</v>
      </c>
      <c r="J44" s="22">
        <v>311393</v>
      </c>
      <c r="K44" s="22"/>
      <c r="L44" s="22">
        <v>2745</v>
      </c>
      <c r="M44" s="22"/>
      <c r="N44" s="22">
        <v>2745</v>
      </c>
      <c r="O44" s="22">
        <v>486100</v>
      </c>
      <c r="P44" s="22">
        <v>153417</v>
      </c>
      <c r="Q44" s="22">
        <v>678173</v>
      </c>
      <c r="R44" s="22">
        <v>1317690</v>
      </c>
      <c r="S44" s="22"/>
      <c r="T44" s="22"/>
      <c r="U44" s="22"/>
      <c r="V44" s="22"/>
      <c r="W44" s="22">
        <v>1631828</v>
      </c>
      <c r="X44" s="22">
        <v>1550978</v>
      </c>
      <c r="Y44" s="22">
        <v>80850</v>
      </c>
      <c r="Z44" s="23">
        <v>5.2128398984382756</v>
      </c>
      <c r="AA44" s="20">
        <v>2067975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66690612</v>
      </c>
      <c r="D47" s="29">
        <f t="shared" ref="D47:Y47" si="1">SUM(D34:D46)</f>
        <v>0</v>
      </c>
      <c r="E47" s="30">
        <f t="shared" si="1"/>
        <v>63781989</v>
      </c>
      <c r="F47" s="31">
        <f t="shared" si="1"/>
        <v>62827739</v>
      </c>
      <c r="G47" s="31">
        <f t="shared" si="1"/>
        <v>0</v>
      </c>
      <c r="H47" s="31">
        <f t="shared" si="1"/>
        <v>459642</v>
      </c>
      <c r="I47" s="31">
        <f t="shared" si="1"/>
        <v>937583</v>
      </c>
      <c r="J47" s="31">
        <f t="shared" si="1"/>
        <v>1397225</v>
      </c>
      <c r="K47" s="31">
        <f t="shared" si="1"/>
        <v>2021559</v>
      </c>
      <c r="L47" s="31">
        <f t="shared" si="1"/>
        <v>1920098</v>
      </c>
      <c r="M47" s="31">
        <f t="shared" si="1"/>
        <v>1009715</v>
      </c>
      <c r="N47" s="31">
        <f t="shared" si="1"/>
        <v>4951372</v>
      </c>
      <c r="O47" s="31">
        <f t="shared" si="1"/>
        <v>34975732</v>
      </c>
      <c r="P47" s="31">
        <f t="shared" si="1"/>
        <v>153417</v>
      </c>
      <c r="Q47" s="31">
        <f t="shared" si="1"/>
        <v>1814394</v>
      </c>
      <c r="R47" s="31">
        <f t="shared" si="1"/>
        <v>36943543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43292140</v>
      </c>
      <c r="X47" s="31">
        <f t="shared" si="1"/>
        <v>47120790</v>
      </c>
      <c r="Y47" s="31">
        <f t="shared" si="1"/>
        <v>-3828650</v>
      </c>
      <c r="Z47" s="32">
        <f>+IF(X47&lt;&gt;0,+(Y47/X47)*100,0)</f>
        <v>-8.1251821117600116</v>
      </c>
      <c r="AA47" s="29">
        <f>SUM(AA34:AA46)</f>
        <v>62827739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-21736770</v>
      </c>
      <c r="D48" s="39">
        <f t="shared" si="2"/>
        <v>0</v>
      </c>
      <c r="E48" s="40">
        <f t="shared" si="2"/>
        <v>348601</v>
      </c>
      <c r="F48" s="41">
        <f t="shared" si="2"/>
        <v>1302851</v>
      </c>
      <c r="G48" s="41">
        <f t="shared" si="2"/>
        <v>0</v>
      </c>
      <c r="H48" s="41">
        <f t="shared" si="2"/>
        <v>893772</v>
      </c>
      <c r="I48" s="41">
        <f t="shared" si="2"/>
        <v>-997714</v>
      </c>
      <c r="J48" s="41">
        <f t="shared" si="2"/>
        <v>-103942</v>
      </c>
      <c r="K48" s="41">
        <f t="shared" si="2"/>
        <v>9794382</v>
      </c>
      <c r="L48" s="41">
        <f t="shared" si="2"/>
        <v>-1220239</v>
      </c>
      <c r="M48" s="41">
        <f t="shared" si="2"/>
        <v>-476133</v>
      </c>
      <c r="N48" s="41">
        <f t="shared" si="2"/>
        <v>8098010</v>
      </c>
      <c r="O48" s="41">
        <f t="shared" si="2"/>
        <v>-34735954</v>
      </c>
      <c r="P48" s="41">
        <f t="shared" si="2"/>
        <v>683130</v>
      </c>
      <c r="Q48" s="41">
        <f t="shared" si="2"/>
        <v>18645509</v>
      </c>
      <c r="R48" s="41">
        <f t="shared" si="2"/>
        <v>-15407315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-7413247</v>
      </c>
      <c r="X48" s="41">
        <f t="shared" si="2"/>
        <v>977152</v>
      </c>
      <c r="Y48" s="41">
        <f t="shared" si="2"/>
        <v>-8390399</v>
      </c>
      <c r="Z48" s="42">
        <f>+IF(X48&lt;&gt;0,+(Y48/X48)*100,0)</f>
        <v>-858.65853009562477</v>
      </c>
      <c r="AA48" s="39">
        <f>+AA32-AA47</f>
        <v>1302851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-21736770</v>
      </c>
      <c r="D51" s="48">
        <f t="shared" si="3"/>
        <v>0</v>
      </c>
      <c r="E51" s="49">
        <f t="shared" si="3"/>
        <v>348601</v>
      </c>
      <c r="F51" s="50">
        <f t="shared" si="3"/>
        <v>1302851</v>
      </c>
      <c r="G51" s="50">
        <f t="shared" si="3"/>
        <v>0</v>
      </c>
      <c r="H51" s="50">
        <f t="shared" si="3"/>
        <v>893772</v>
      </c>
      <c r="I51" s="50">
        <f t="shared" si="3"/>
        <v>-997714</v>
      </c>
      <c r="J51" s="50">
        <f t="shared" si="3"/>
        <v>-103942</v>
      </c>
      <c r="K51" s="50">
        <f t="shared" si="3"/>
        <v>9794382</v>
      </c>
      <c r="L51" s="50">
        <f t="shared" si="3"/>
        <v>-1220239</v>
      </c>
      <c r="M51" s="50">
        <f t="shared" si="3"/>
        <v>-476133</v>
      </c>
      <c r="N51" s="50">
        <f t="shared" si="3"/>
        <v>8098010</v>
      </c>
      <c r="O51" s="50">
        <f t="shared" si="3"/>
        <v>-34735954</v>
      </c>
      <c r="P51" s="50">
        <f t="shared" si="3"/>
        <v>683130</v>
      </c>
      <c r="Q51" s="50">
        <f t="shared" si="3"/>
        <v>18645509</v>
      </c>
      <c r="R51" s="50">
        <f t="shared" si="3"/>
        <v>-15407315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-7413247</v>
      </c>
      <c r="X51" s="50">
        <f t="shared" si="3"/>
        <v>977152</v>
      </c>
      <c r="Y51" s="50">
        <f t="shared" si="3"/>
        <v>-8390399</v>
      </c>
      <c r="Z51" s="51">
        <f>+IF(X51&lt;&gt;0,+(Y51/X51)*100,0)</f>
        <v>-858.65853009562477</v>
      </c>
      <c r="AA51" s="48">
        <f>SUM(AA48:AA50)</f>
        <v>1302851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-21736770</v>
      </c>
      <c r="D53" s="54">
        <f>+D51-D52</f>
        <v>0</v>
      </c>
      <c r="E53" s="55">
        <f t="shared" si="4"/>
        <v>348601</v>
      </c>
      <c r="F53" s="56">
        <f t="shared" si="4"/>
        <v>1302851</v>
      </c>
      <c r="G53" s="56">
        <f t="shared" si="4"/>
        <v>0</v>
      </c>
      <c r="H53" s="56">
        <f t="shared" si="4"/>
        <v>893772</v>
      </c>
      <c r="I53" s="56">
        <f t="shared" si="4"/>
        <v>-997714</v>
      </c>
      <c r="J53" s="56">
        <f t="shared" si="4"/>
        <v>-103942</v>
      </c>
      <c r="K53" s="56">
        <f t="shared" si="4"/>
        <v>9794382</v>
      </c>
      <c r="L53" s="56">
        <f t="shared" si="4"/>
        <v>-1220239</v>
      </c>
      <c r="M53" s="56">
        <f t="shared" si="4"/>
        <v>-476133</v>
      </c>
      <c r="N53" s="56">
        <f t="shared" si="4"/>
        <v>8098010</v>
      </c>
      <c r="O53" s="56">
        <f t="shared" si="4"/>
        <v>-34735954</v>
      </c>
      <c r="P53" s="56">
        <f t="shared" si="4"/>
        <v>683130</v>
      </c>
      <c r="Q53" s="56">
        <f t="shared" si="4"/>
        <v>18645509</v>
      </c>
      <c r="R53" s="56">
        <f t="shared" si="4"/>
        <v>-15407315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-7413247</v>
      </c>
      <c r="X53" s="56">
        <f t="shared" si="4"/>
        <v>977152</v>
      </c>
      <c r="Y53" s="56">
        <f t="shared" si="4"/>
        <v>-8390399</v>
      </c>
      <c r="Z53" s="57">
        <f>+IF(X53&lt;&gt;0,+(Y53/X53)*100,0)</f>
        <v>-858.65853009562477</v>
      </c>
      <c r="AA53" s="54">
        <f>+AA51-AA52</f>
        <v>1302851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-21736770</v>
      </c>
      <c r="D56" s="48">
        <f>SUM(D53:D55)</f>
        <v>0</v>
      </c>
      <c r="E56" s="49">
        <f t="shared" si="5"/>
        <v>348601</v>
      </c>
      <c r="F56" s="50">
        <f t="shared" si="5"/>
        <v>1302851</v>
      </c>
      <c r="G56" s="50">
        <f t="shared" si="5"/>
        <v>0</v>
      </c>
      <c r="H56" s="50">
        <f t="shared" si="5"/>
        <v>893772</v>
      </c>
      <c r="I56" s="50">
        <f t="shared" si="5"/>
        <v>-997714</v>
      </c>
      <c r="J56" s="50">
        <f t="shared" si="5"/>
        <v>-103942</v>
      </c>
      <c r="K56" s="50">
        <f t="shared" si="5"/>
        <v>9794382</v>
      </c>
      <c r="L56" s="50">
        <f t="shared" si="5"/>
        <v>-1220239</v>
      </c>
      <c r="M56" s="50">
        <f t="shared" si="5"/>
        <v>-476133</v>
      </c>
      <c r="N56" s="50">
        <f t="shared" si="5"/>
        <v>8098010</v>
      </c>
      <c r="O56" s="50">
        <f t="shared" si="5"/>
        <v>-34735954</v>
      </c>
      <c r="P56" s="50">
        <f t="shared" si="5"/>
        <v>683130</v>
      </c>
      <c r="Q56" s="50">
        <f t="shared" si="5"/>
        <v>18645509</v>
      </c>
      <c r="R56" s="50">
        <f t="shared" si="5"/>
        <v>-15407315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-7413247</v>
      </c>
      <c r="X56" s="50">
        <f t="shared" si="5"/>
        <v>977152</v>
      </c>
      <c r="Y56" s="50">
        <f t="shared" si="5"/>
        <v>-8390399</v>
      </c>
      <c r="Z56" s="51">
        <f>+IF(X56&lt;&gt;0,+(Y56/X56)*100,0)</f>
        <v>-858.65853009562477</v>
      </c>
      <c r="AA56" s="48">
        <f>SUM(AA53:AA55)</f>
        <v>1302851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-21736770</v>
      </c>
      <c r="D59" s="65">
        <f>SUM(D56:D58)</f>
        <v>0</v>
      </c>
      <c r="E59" s="66">
        <f t="shared" si="6"/>
        <v>348601</v>
      </c>
      <c r="F59" s="67">
        <f t="shared" si="6"/>
        <v>1302851</v>
      </c>
      <c r="G59" s="67">
        <f t="shared" si="6"/>
        <v>0</v>
      </c>
      <c r="H59" s="67">
        <f t="shared" si="6"/>
        <v>893772</v>
      </c>
      <c r="I59" s="67">
        <f t="shared" si="6"/>
        <v>-997714</v>
      </c>
      <c r="J59" s="67">
        <f t="shared" si="6"/>
        <v>-103942</v>
      </c>
      <c r="K59" s="67">
        <f t="shared" si="6"/>
        <v>9794382</v>
      </c>
      <c r="L59" s="67">
        <f t="shared" si="6"/>
        <v>-1220239</v>
      </c>
      <c r="M59" s="67">
        <f t="shared" si="6"/>
        <v>-476133</v>
      </c>
      <c r="N59" s="67">
        <f t="shared" si="6"/>
        <v>8098010</v>
      </c>
      <c r="O59" s="67">
        <f t="shared" si="6"/>
        <v>-34735954</v>
      </c>
      <c r="P59" s="67">
        <f t="shared" si="6"/>
        <v>683130</v>
      </c>
      <c r="Q59" s="67">
        <f t="shared" si="6"/>
        <v>18645509</v>
      </c>
      <c r="R59" s="67">
        <f t="shared" si="6"/>
        <v>-15407315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-7413247</v>
      </c>
      <c r="X59" s="67">
        <f t="shared" si="6"/>
        <v>977152</v>
      </c>
      <c r="Y59" s="67">
        <f t="shared" si="6"/>
        <v>-8390399</v>
      </c>
      <c r="Z59" s="68">
        <f>+IF(X59&lt;&gt;0,+(Y59/X59)*100,0)</f>
        <v>-858.65853009562477</v>
      </c>
      <c r="AA59" s="65">
        <f>SUM(AA56:AA58)</f>
        <v>1302851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350000</v>
      </c>
      <c r="D25" s="20"/>
      <c r="E25" s="21">
        <v>4000000</v>
      </c>
      <c r="F25" s="22">
        <v>4000000</v>
      </c>
      <c r="G25" s="22"/>
      <c r="H25" s="22"/>
      <c r="I25" s="22">
        <v>2513520</v>
      </c>
      <c r="J25" s="22">
        <v>2513520</v>
      </c>
      <c r="K25" s="22"/>
      <c r="L25" s="22"/>
      <c r="M25" s="22">
        <v>-1018520</v>
      </c>
      <c r="N25" s="22">
        <v>-1018520</v>
      </c>
      <c r="O25" s="22"/>
      <c r="P25" s="22"/>
      <c r="Q25" s="22"/>
      <c r="R25" s="22"/>
      <c r="S25" s="22"/>
      <c r="T25" s="22"/>
      <c r="U25" s="22"/>
      <c r="V25" s="22"/>
      <c r="W25" s="22">
        <v>1495000</v>
      </c>
      <c r="X25" s="22">
        <v>2999997</v>
      </c>
      <c r="Y25" s="22">
        <v>-1504997</v>
      </c>
      <c r="Z25" s="23">
        <v>-50.166616833283499</v>
      </c>
      <c r="AA25" s="20">
        <v>4000000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350000</v>
      </c>
      <c r="D32" s="29">
        <f t="shared" ref="D32:Y32" si="0">SUM(D6:D31)</f>
        <v>0</v>
      </c>
      <c r="E32" s="30">
        <f t="shared" si="0"/>
        <v>4000000</v>
      </c>
      <c r="F32" s="31">
        <f t="shared" si="0"/>
        <v>4000000</v>
      </c>
      <c r="G32" s="31">
        <f t="shared" si="0"/>
        <v>0</v>
      </c>
      <c r="H32" s="31">
        <f t="shared" si="0"/>
        <v>0</v>
      </c>
      <c r="I32" s="31">
        <f t="shared" si="0"/>
        <v>2513520</v>
      </c>
      <c r="J32" s="31">
        <f t="shared" si="0"/>
        <v>2513520</v>
      </c>
      <c r="K32" s="31">
        <f t="shared" si="0"/>
        <v>0</v>
      </c>
      <c r="L32" s="31">
        <f t="shared" si="0"/>
        <v>0</v>
      </c>
      <c r="M32" s="31">
        <f t="shared" si="0"/>
        <v>-1018520</v>
      </c>
      <c r="N32" s="31">
        <f t="shared" si="0"/>
        <v>-1018520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1495000</v>
      </c>
      <c r="X32" s="31">
        <f t="shared" si="0"/>
        <v>2999997</v>
      </c>
      <c r="Y32" s="31">
        <f t="shared" si="0"/>
        <v>-1504997</v>
      </c>
      <c r="Z32" s="32">
        <f>+IF(X32&lt;&gt;0,+(Y32/X32)*100,0)</f>
        <v>-50.166616833283499</v>
      </c>
      <c r="AA32" s="29">
        <f>SUM(AA6:AA31)</f>
        <v>4000000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5124472</v>
      </c>
      <c r="D34" s="20"/>
      <c r="E34" s="21">
        <v>4501166</v>
      </c>
      <c r="F34" s="22">
        <v>4501166</v>
      </c>
      <c r="G34" s="22">
        <v>374281</v>
      </c>
      <c r="H34" s="22">
        <v>510136</v>
      </c>
      <c r="I34" s="22">
        <v>463746</v>
      </c>
      <c r="J34" s="22">
        <v>1348163</v>
      </c>
      <c r="K34" s="22">
        <v>462154</v>
      </c>
      <c r="L34" s="22">
        <v>491192</v>
      </c>
      <c r="M34" s="22">
        <v>457864</v>
      </c>
      <c r="N34" s="22">
        <v>1411210</v>
      </c>
      <c r="O34" s="22">
        <v>454361</v>
      </c>
      <c r="P34" s="22">
        <v>348239</v>
      </c>
      <c r="Q34" s="22">
        <v>375289</v>
      </c>
      <c r="R34" s="22">
        <v>1177889</v>
      </c>
      <c r="S34" s="22"/>
      <c r="T34" s="22"/>
      <c r="U34" s="22"/>
      <c r="V34" s="22"/>
      <c r="W34" s="22">
        <v>3937262</v>
      </c>
      <c r="X34" s="22">
        <v>3375891</v>
      </c>
      <c r="Y34" s="22">
        <v>561371</v>
      </c>
      <c r="Z34" s="23">
        <v>16.628824805066277</v>
      </c>
      <c r="AA34" s="20">
        <v>4501166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33007250</v>
      </c>
      <c r="D36" s="20"/>
      <c r="E36" s="21">
        <v>25000000</v>
      </c>
      <c r="F36" s="22">
        <v>25000000</v>
      </c>
      <c r="G36" s="22">
        <v>2359157</v>
      </c>
      <c r="H36" s="22">
        <v>4402836</v>
      </c>
      <c r="I36" s="22">
        <v>830119</v>
      </c>
      <c r="J36" s="22">
        <v>7592112</v>
      </c>
      <c r="K36" s="22">
        <v>3348663</v>
      </c>
      <c r="L36" s="22">
        <v>2548578</v>
      </c>
      <c r="M36" s="22">
        <v>3064918</v>
      </c>
      <c r="N36" s="22">
        <v>8962159</v>
      </c>
      <c r="O36" s="22">
        <v>3084638</v>
      </c>
      <c r="P36" s="22">
        <v>2510429</v>
      </c>
      <c r="Q36" s="22">
        <v>4560155</v>
      </c>
      <c r="R36" s="22">
        <v>10155222</v>
      </c>
      <c r="S36" s="22"/>
      <c r="T36" s="22"/>
      <c r="U36" s="22"/>
      <c r="V36" s="22"/>
      <c r="W36" s="22">
        <v>26709493</v>
      </c>
      <c r="X36" s="22">
        <v>18750006</v>
      </c>
      <c r="Y36" s="22">
        <v>7959487</v>
      </c>
      <c r="Z36" s="23">
        <v>42.450583749146531</v>
      </c>
      <c r="AA36" s="20">
        <v>25000000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3479247</v>
      </c>
      <c r="D39" s="20"/>
      <c r="E39" s="21">
        <v>4206214</v>
      </c>
      <c r="F39" s="22">
        <v>4206214</v>
      </c>
      <c r="G39" s="22"/>
      <c r="H39" s="22"/>
      <c r="I39" s="22"/>
      <c r="J39" s="22"/>
      <c r="K39" s="22">
        <v>1165658</v>
      </c>
      <c r="L39" s="22"/>
      <c r="M39" s="22"/>
      <c r="N39" s="22">
        <v>1165658</v>
      </c>
      <c r="O39" s="22">
        <v>874243</v>
      </c>
      <c r="P39" s="22">
        <v>291414</v>
      </c>
      <c r="Q39" s="22">
        <v>291414</v>
      </c>
      <c r="R39" s="22">
        <v>1457071</v>
      </c>
      <c r="S39" s="22"/>
      <c r="T39" s="22"/>
      <c r="U39" s="22"/>
      <c r="V39" s="22"/>
      <c r="W39" s="22">
        <v>2622729</v>
      </c>
      <c r="X39" s="22">
        <v>3154662</v>
      </c>
      <c r="Y39" s="22">
        <v>-531933</v>
      </c>
      <c r="Z39" s="23">
        <v>-16.861806431243664</v>
      </c>
      <c r="AA39" s="20">
        <v>4206214</v>
      </c>
    </row>
    <row r="40" spans="1:27" ht="13.5" x14ac:dyDescent="0.25">
      <c r="A40" s="19" t="s">
        <v>40</v>
      </c>
      <c r="B40" s="15" t="s">
        <v>32</v>
      </c>
      <c r="C40" s="20">
        <v>161517</v>
      </c>
      <c r="D40" s="20"/>
      <c r="E40" s="21">
        <v>600000</v>
      </c>
      <c r="F40" s="22">
        <v>600000</v>
      </c>
      <c r="G40" s="22"/>
      <c r="H40" s="22"/>
      <c r="I40" s="22"/>
      <c r="J40" s="22"/>
      <c r="K40" s="22"/>
      <c r="L40" s="22"/>
      <c r="M40" s="22">
        <v>48357</v>
      </c>
      <c r="N40" s="22">
        <v>48357</v>
      </c>
      <c r="O40" s="22"/>
      <c r="P40" s="22"/>
      <c r="Q40" s="22"/>
      <c r="R40" s="22"/>
      <c r="S40" s="22"/>
      <c r="T40" s="22"/>
      <c r="U40" s="22"/>
      <c r="V40" s="22"/>
      <c r="W40" s="22">
        <v>48357</v>
      </c>
      <c r="X40" s="22">
        <v>450000</v>
      </c>
      <c r="Y40" s="22">
        <v>-401643</v>
      </c>
      <c r="Z40" s="23">
        <v>-89.254000000000005</v>
      </c>
      <c r="AA40" s="20">
        <v>600000</v>
      </c>
    </row>
    <row r="41" spans="1:27" ht="13.5" x14ac:dyDescent="0.25">
      <c r="A41" s="19" t="s">
        <v>66</v>
      </c>
      <c r="B41" s="15" t="s">
        <v>32</v>
      </c>
      <c r="C41" s="20">
        <v>1398177</v>
      </c>
      <c r="D41" s="20"/>
      <c r="E41" s="21">
        <v>4200000</v>
      </c>
      <c r="F41" s="22">
        <v>4200000</v>
      </c>
      <c r="G41" s="22"/>
      <c r="H41" s="22">
        <v>2238376</v>
      </c>
      <c r="I41" s="22"/>
      <c r="J41" s="22">
        <v>2238376</v>
      </c>
      <c r="K41" s="22">
        <v>9715</v>
      </c>
      <c r="L41" s="22">
        <v>1300000</v>
      </c>
      <c r="M41" s="22">
        <v>-2210149</v>
      </c>
      <c r="N41" s="22">
        <v>-900434</v>
      </c>
      <c r="O41" s="22"/>
      <c r="P41" s="22">
        <v>29860</v>
      </c>
      <c r="Q41" s="22"/>
      <c r="R41" s="22">
        <v>29860</v>
      </c>
      <c r="S41" s="22"/>
      <c r="T41" s="22"/>
      <c r="U41" s="22"/>
      <c r="V41" s="22"/>
      <c r="W41" s="22">
        <v>1367802</v>
      </c>
      <c r="X41" s="22">
        <v>3150009</v>
      </c>
      <c r="Y41" s="22">
        <v>-1782207</v>
      </c>
      <c r="Z41" s="23">
        <v>-56.577838349033293</v>
      </c>
      <c r="AA41" s="20">
        <v>4200000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43170663</v>
      </c>
      <c r="D47" s="29">
        <f t="shared" ref="D47:Y47" si="1">SUM(D34:D46)</f>
        <v>0</v>
      </c>
      <c r="E47" s="30">
        <f t="shared" si="1"/>
        <v>38507380</v>
      </c>
      <c r="F47" s="31">
        <f t="shared" si="1"/>
        <v>38507380</v>
      </c>
      <c r="G47" s="31">
        <f t="shared" si="1"/>
        <v>2733438</v>
      </c>
      <c r="H47" s="31">
        <f t="shared" si="1"/>
        <v>7151348</v>
      </c>
      <c r="I47" s="31">
        <f t="shared" si="1"/>
        <v>1293865</v>
      </c>
      <c r="J47" s="31">
        <f t="shared" si="1"/>
        <v>11178651</v>
      </c>
      <c r="K47" s="31">
        <f t="shared" si="1"/>
        <v>4986190</v>
      </c>
      <c r="L47" s="31">
        <f t="shared" si="1"/>
        <v>4339770</v>
      </c>
      <c r="M47" s="31">
        <f t="shared" si="1"/>
        <v>1360990</v>
      </c>
      <c r="N47" s="31">
        <f t="shared" si="1"/>
        <v>10686950</v>
      </c>
      <c r="O47" s="31">
        <f t="shared" si="1"/>
        <v>4413242</v>
      </c>
      <c r="P47" s="31">
        <f t="shared" si="1"/>
        <v>3179942</v>
      </c>
      <c r="Q47" s="31">
        <f t="shared" si="1"/>
        <v>5226858</v>
      </c>
      <c r="R47" s="31">
        <f t="shared" si="1"/>
        <v>12820042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34685643</v>
      </c>
      <c r="X47" s="31">
        <f t="shared" si="1"/>
        <v>28880568</v>
      </c>
      <c r="Y47" s="31">
        <f t="shared" si="1"/>
        <v>5805075</v>
      </c>
      <c r="Z47" s="32">
        <f>+IF(X47&lt;&gt;0,+(Y47/X47)*100,0)</f>
        <v>20.100279883692039</v>
      </c>
      <c r="AA47" s="29">
        <f>SUM(AA34:AA46)</f>
        <v>38507380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-42820663</v>
      </c>
      <c r="D48" s="39">
        <f t="shared" si="2"/>
        <v>0</v>
      </c>
      <c r="E48" s="40">
        <f t="shared" si="2"/>
        <v>-34507380</v>
      </c>
      <c r="F48" s="41">
        <f t="shared" si="2"/>
        <v>-34507380</v>
      </c>
      <c r="G48" s="41">
        <f t="shared" si="2"/>
        <v>-2733438</v>
      </c>
      <c r="H48" s="41">
        <f t="shared" si="2"/>
        <v>-7151348</v>
      </c>
      <c r="I48" s="41">
        <f t="shared" si="2"/>
        <v>1219655</v>
      </c>
      <c r="J48" s="41">
        <f t="shared" si="2"/>
        <v>-8665131</v>
      </c>
      <c r="K48" s="41">
        <f t="shared" si="2"/>
        <v>-4986190</v>
      </c>
      <c r="L48" s="41">
        <f t="shared" si="2"/>
        <v>-4339770</v>
      </c>
      <c r="M48" s="41">
        <f t="shared" si="2"/>
        <v>-2379510</v>
      </c>
      <c r="N48" s="41">
        <f t="shared" si="2"/>
        <v>-11705470</v>
      </c>
      <c r="O48" s="41">
        <f t="shared" si="2"/>
        <v>-4413242</v>
      </c>
      <c r="P48" s="41">
        <f t="shared" si="2"/>
        <v>-3179942</v>
      </c>
      <c r="Q48" s="41">
        <f t="shared" si="2"/>
        <v>-5226858</v>
      </c>
      <c r="R48" s="41">
        <f t="shared" si="2"/>
        <v>-12820042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-33190643</v>
      </c>
      <c r="X48" s="41">
        <f t="shared" si="2"/>
        <v>-25880571</v>
      </c>
      <c r="Y48" s="41">
        <f t="shared" si="2"/>
        <v>-7310072</v>
      </c>
      <c r="Z48" s="42">
        <f>+IF(X48&lt;&gt;0,+(Y48/X48)*100,0)</f>
        <v>28.245404631914806</v>
      </c>
      <c r="AA48" s="39">
        <f>+AA32-AA47</f>
        <v>-34507380</v>
      </c>
    </row>
    <row r="49" spans="1:27" ht="25.5" x14ac:dyDescent="0.25">
      <c r="A49" s="43" t="s">
        <v>74</v>
      </c>
      <c r="B49" s="15" t="s">
        <v>32</v>
      </c>
      <c r="C49" s="20">
        <v>16007360</v>
      </c>
      <c r="D49" s="20"/>
      <c r="E49" s="21">
        <v>4000000</v>
      </c>
      <c r="F49" s="22">
        <v>4962935</v>
      </c>
      <c r="G49" s="22"/>
      <c r="H49" s="22"/>
      <c r="I49" s="22"/>
      <c r="J49" s="22"/>
      <c r="K49" s="22">
        <v>853509</v>
      </c>
      <c r="L49" s="22"/>
      <c r="M49" s="22">
        <v>3064632</v>
      </c>
      <c r="N49" s="22">
        <v>3918141</v>
      </c>
      <c r="O49" s="22"/>
      <c r="P49" s="22"/>
      <c r="Q49" s="22"/>
      <c r="R49" s="22"/>
      <c r="S49" s="22"/>
      <c r="T49" s="22"/>
      <c r="U49" s="22"/>
      <c r="V49" s="22"/>
      <c r="W49" s="22">
        <v>3918141</v>
      </c>
      <c r="X49" s="22">
        <v>3385171</v>
      </c>
      <c r="Y49" s="22">
        <v>532970</v>
      </c>
      <c r="Z49" s="23">
        <v>15.744256346282064</v>
      </c>
      <c r="AA49" s="20">
        <v>4962935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-26813303</v>
      </c>
      <c r="D51" s="48">
        <f t="shared" si="3"/>
        <v>0</v>
      </c>
      <c r="E51" s="49">
        <f t="shared" si="3"/>
        <v>-30507380</v>
      </c>
      <c r="F51" s="50">
        <f t="shared" si="3"/>
        <v>-29544445</v>
      </c>
      <c r="G51" s="50">
        <f t="shared" si="3"/>
        <v>-2733438</v>
      </c>
      <c r="H51" s="50">
        <f t="shared" si="3"/>
        <v>-7151348</v>
      </c>
      <c r="I51" s="50">
        <f t="shared" si="3"/>
        <v>1219655</v>
      </c>
      <c r="J51" s="50">
        <f t="shared" si="3"/>
        <v>-8665131</v>
      </c>
      <c r="K51" s="50">
        <f t="shared" si="3"/>
        <v>-4132681</v>
      </c>
      <c r="L51" s="50">
        <f t="shared" si="3"/>
        <v>-4339770</v>
      </c>
      <c r="M51" s="50">
        <f t="shared" si="3"/>
        <v>685122</v>
      </c>
      <c r="N51" s="50">
        <f t="shared" si="3"/>
        <v>-7787329</v>
      </c>
      <c r="O51" s="50">
        <f t="shared" si="3"/>
        <v>-4413242</v>
      </c>
      <c r="P51" s="50">
        <f t="shared" si="3"/>
        <v>-3179942</v>
      </c>
      <c r="Q51" s="50">
        <f t="shared" si="3"/>
        <v>-5226858</v>
      </c>
      <c r="R51" s="50">
        <f t="shared" si="3"/>
        <v>-12820042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-29272502</v>
      </c>
      <c r="X51" s="50">
        <f t="shared" si="3"/>
        <v>-22495400</v>
      </c>
      <c r="Y51" s="50">
        <f t="shared" si="3"/>
        <v>-6777102</v>
      </c>
      <c r="Z51" s="51">
        <f>+IF(X51&lt;&gt;0,+(Y51/X51)*100,0)</f>
        <v>30.126612551899502</v>
      </c>
      <c r="AA51" s="48">
        <f>SUM(AA48:AA50)</f>
        <v>-29544445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-26813303</v>
      </c>
      <c r="D53" s="54">
        <f>+D51-D52</f>
        <v>0</v>
      </c>
      <c r="E53" s="55">
        <f t="shared" si="4"/>
        <v>-30507380</v>
      </c>
      <c r="F53" s="56">
        <f t="shared" si="4"/>
        <v>-29544445</v>
      </c>
      <c r="G53" s="56">
        <f t="shared" si="4"/>
        <v>-2733438</v>
      </c>
      <c r="H53" s="56">
        <f t="shared" si="4"/>
        <v>-7151348</v>
      </c>
      <c r="I53" s="56">
        <f t="shared" si="4"/>
        <v>1219655</v>
      </c>
      <c r="J53" s="56">
        <f t="shared" si="4"/>
        <v>-8665131</v>
      </c>
      <c r="K53" s="56">
        <f t="shared" si="4"/>
        <v>-4132681</v>
      </c>
      <c r="L53" s="56">
        <f t="shared" si="4"/>
        <v>-4339770</v>
      </c>
      <c r="M53" s="56">
        <f t="shared" si="4"/>
        <v>685122</v>
      </c>
      <c r="N53" s="56">
        <f t="shared" si="4"/>
        <v>-7787329</v>
      </c>
      <c r="O53" s="56">
        <f t="shared" si="4"/>
        <v>-4413242</v>
      </c>
      <c r="P53" s="56">
        <f t="shared" si="4"/>
        <v>-3179942</v>
      </c>
      <c r="Q53" s="56">
        <f t="shared" si="4"/>
        <v>-5226858</v>
      </c>
      <c r="R53" s="56">
        <f t="shared" si="4"/>
        <v>-12820042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-29272502</v>
      </c>
      <c r="X53" s="56">
        <f t="shared" si="4"/>
        <v>-22495400</v>
      </c>
      <c r="Y53" s="56">
        <f t="shared" si="4"/>
        <v>-6777102</v>
      </c>
      <c r="Z53" s="57">
        <f>+IF(X53&lt;&gt;0,+(Y53/X53)*100,0)</f>
        <v>30.126612551899502</v>
      </c>
      <c r="AA53" s="54">
        <f>+AA51-AA52</f>
        <v>-29544445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-26813303</v>
      </c>
      <c r="D56" s="48">
        <f>SUM(D53:D55)</f>
        <v>0</v>
      </c>
      <c r="E56" s="49">
        <f t="shared" si="5"/>
        <v>-30507380</v>
      </c>
      <c r="F56" s="50">
        <f t="shared" si="5"/>
        <v>-29544445</v>
      </c>
      <c r="G56" s="50">
        <f t="shared" si="5"/>
        <v>-2733438</v>
      </c>
      <c r="H56" s="50">
        <f t="shared" si="5"/>
        <v>-7151348</v>
      </c>
      <c r="I56" s="50">
        <f t="shared" si="5"/>
        <v>1219655</v>
      </c>
      <c r="J56" s="50">
        <f t="shared" si="5"/>
        <v>-8665131</v>
      </c>
      <c r="K56" s="50">
        <f t="shared" si="5"/>
        <v>-4132681</v>
      </c>
      <c r="L56" s="50">
        <f t="shared" si="5"/>
        <v>-4339770</v>
      </c>
      <c r="M56" s="50">
        <f t="shared" si="5"/>
        <v>685122</v>
      </c>
      <c r="N56" s="50">
        <f t="shared" si="5"/>
        <v>-7787329</v>
      </c>
      <c r="O56" s="50">
        <f t="shared" si="5"/>
        <v>-4413242</v>
      </c>
      <c r="P56" s="50">
        <f t="shared" si="5"/>
        <v>-3179942</v>
      </c>
      <c r="Q56" s="50">
        <f t="shared" si="5"/>
        <v>-5226858</v>
      </c>
      <c r="R56" s="50">
        <f t="shared" si="5"/>
        <v>-12820042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-29272502</v>
      </c>
      <c r="X56" s="50">
        <f t="shared" si="5"/>
        <v>-22495400</v>
      </c>
      <c r="Y56" s="50">
        <f t="shared" si="5"/>
        <v>-6777102</v>
      </c>
      <c r="Z56" s="51">
        <f>+IF(X56&lt;&gt;0,+(Y56/X56)*100,0)</f>
        <v>30.126612551899502</v>
      </c>
      <c r="AA56" s="48">
        <f>SUM(AA53:AA55)</f>
        <v>-29544445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-26813303</v>
      </c>
      <c r="D59" s="65">
        <f>SUM(D56:D58)</f>
        <v>0</v>
      </c>
      <c r="E59" s="66">
        <f t="shared" si="6"/>
        <v>-30507380</v>
      </c>
      <c r="F59" s="67">
        <f t="shared" si="6"/>
        <v>-29544445</v>
      </c>
      <c r="G59" s="67">
        <f t="shared" si="6"/>
        <v>-2733438</v>
      </c>
      <c r="H59" s="67">
        <f t="shared" si="6"/>
        <v>-7151348</v>
      </c>
      <c r="I59" s="67">
        <f t="shared" si="6"/>
        <v>1219655</v>
      </c>
      <c r="J59" s="67">
        <f t="shared" si="6"/>
        <v>-8665131</v>
      </c>
      <c r="K59" s="67">
        <f t="shared" si="6"/>
        <v>-4132681</v>
      </c>
      <c r="L59" s="67">
        <f t="shared" si="6"/>
        <v>-4339770</v>
      </c>
      <c r="M59" s="67">
        <f t="shared" si="6"/>
        <v>685122</v>
      </c>
      <c r="N59" s="67">
        <f t="shared" si="6"/>
        <v>-7787329</v>
      </c>
      <c r="O59" s="67">
        <f t="shared" si="6"/>
        <v>-4413242</v>
      </c>
      <c r="P59" s="67">
        <f t="shared" si="6"/>
        <v>-3179942</v>
      </c>
      <c r="Q59" s="67">
        <f t="shared" si="6"/>
        <v>-5226858</v>
      </c>
      <c r="R59" s="67">
        <f t="shared" si="6"/>
        <v>-12820042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-29272502</v>
      </c>
      <c r="X59" s="67">
        <f t="shared" si="6"/>
        <v>-22495400</v>
      </c>
      <c r="Y59" s="67">
        <f t="shared" si="6"/>
        <v>-6777102</v>
      </c>
      <c r="Z59" s="68">
        <f>+IF(X59&lt;&gt;0,+(Y59/X59)*100,0)</f>
        <v>30.126612551899502</v>
      </c>
      <c r="AA59" s="65">
        <f>SUM(AA56:AA58)</f>
        <v>-29544445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6627</v>
      </c>
      <c r="D36" s="20"/>
      <c r="E36" s="21"/>
      <c r="F36" s="22"/>
      <c r="G36" s="22"/>
      <c r="H36" s="22"/>
      <c r="I36" s="22">
        <v>858</v>
      </c>
      <c r="J36" s="22">
        <v>858</v>
      </c>
      <c r="K36" s="22">
        <v>829</v>
      </c>
      <c r="L36" s="22"/>
      <c r="M36" s="22">
        <v>834</v>
      </c>
      <c r="N36" s="22">
        <v>1663</v>
      </c>
      <c r="O36" s="22">
        <v>599</v>
      </c>
      <c r="P36" s="22">
        <v>644</v>
      </c>
      <c r="Q36" s="22">
        <v>532</v>
      </c>
      <c r="R36" s="22">
        <v>1775</v>
      </c>
      <c r="S36" s="22"/>
      <c r="T36" s="22"/>
      <c r="U36" s="22"/>
      <c r="V36" s="22"/>
      <c r="W36" s="22">
        <v>4296</v>
      </c>
      <c r="X36" s="22"/>
      <c r="Y36" s="22">
        <v>4296</v>
      </c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6627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858</v>
      </c>
      <c r="J47" s="31">
        <f t="shared" si="1"/>
        <v>858</v>
      </c>
      <c r="K47" s="31">
        <f t="shared" si="1"/>
        <v>829</v>
      </c>
      <c r="L47" s="31">
        <f t="shared" si="1"/>
        <v>0</v>
      </c>
      <c r="M47" s="31">
        <f t="shared" si="1"/>
        <v>834</v>
      </c>
      <c r="N47" s="31">
        <f t="shared" si="1"/>
        <v>1663</v>
      </c>
      <c r="O47" s="31">
        <f t="shared" si="1"/>
        <v>599</v>
      </c>
      <c r="P47" s="31">
        <f t="shared" si="1"/>
        <v>644</v>
      </c>
      <c r="Q47" s="31">
        <f t="shared" si="1"/>
        <v>532</v>
      </c>
      <c r="R47" s="31">
        <f t="shared" si="1"/>
        <v>1775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4296</v>
      </c>
      <c r="X47" s="31">
        <f t="shared" si="1"/>
        <v>0</v>
      </c>
      <c r="Y47" s="31">
        <f t="shared" si="1"/>
        <v>4296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-6627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-858</v>
      </c>
      <c r="J48" s="41">
        <f t="shared" si="2"/>
        <v>-858</v>
      </c>
      <c r="K48" s="41">
        <f t="shared" si="2"/>
        <v>-829</v>
      </c>
      <c r="L48" s="41">
        <f t="shared" si="2"/>
        <v>0</v>
      </c>
      <c r="M48" s="41">
        <f t="shared" si="2"/>
        <v>-834</v>
      </c>
      <c r="N48" s="41">
        <f t="shared" si="2"/>
        <v>-1663</v>
      </c>
      <c r="O48" s="41">
        <f t="shared" si="2"/>
        <v>-599</v>
      </c>
      <c r="P48" s="41">
        <f t="shared" si="2"/>
        <v>-644</v>
      </c>
      <c r="Q48" s="41">
        <f t="shared" si="2"/>
        <v>-532</v>
      </c>
      <c r="R48" s="41">
        <f t="shared" si="2"/>
        <v>-1775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-4296</v>
      </c>
      <c r="X48" s="41">
        <f t="shared" si="2"/>
        <v>0</v>
      </c>
      <c r="Y48" s="41">
        <f t="shared" si="2"/>
        <v>-4296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-6627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-858</v>
      </c>
      <c r="J51" s="50">
        <f t="shared" si="3"/>
        <v>-858</v>
      </c>
      <c r="K51" s="50">
        <f t="shared" si="3"/>
        <v>-829</v>
      </c>
      <c r="L51" s="50">
        <f t="shared" si="3"/>
        <v>0</v>
      </c>
      <c r="M51" s="50">
        <f t="shared" si="3"/>
        <v>-834</v>
      </c>
      <c r="N51" s="50">
        <f t="shared" si="3"/>
        <v>-1663</v>
      </c>
      <c r="O51" s="50">
        <f t="shared" si="3"/>
        <v>-599</v>
      </c>
      <c r="P51" s="50">
        <f t="shared" si="3"/>
        <v>-644</v>
      </c>
      <c r="Q51" s="50">
        <f t="shared" si="3"/>
        <v>-532</v>
      </c>
      <c r="R51" s="50">
        <f t="shared" si="3"/>
        <v>-1775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-4296</v>
      </c>
      <c r="X51" s="50">
        <f t="shared" si="3"/>
        <v>0</v>
      </c>
      <c r="Y51" s="50">
        <f t="shared" si="3"/>
        <v>-4296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-6627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-858</v>
      </c>
      <c r="J53" s="56">
        <f t="shared" si="4"/>
        <v>-858</v>
      </c>
      <c r="K53" s="56">
        <f t="shared" si="4"/>
        <v>-829</v>
      </c>
      <c r="L53" s="56">
        <f t="shared" si="4"/>
        <v>0</v>
      </c>
      <c r="M53" s="56">
        <f t="shared" si="4"/>
        <v>-834</v>
      </c>
      <c r="N53" s="56">
        <f t="shared" si="4"/>
        <v>-1663</v>
      </c>
      <c r="O53" s="56">
        <f t="shared" si="4"/>
        <v>-599</v>
      </c>
      <c r="P53" s="56">
        <f t="shared" si="4"/>
        <v>-644</v>
      </c>
      <c r="Q53" s="56">
        <f t="shared" si="4"/>
        <v>-532</v>
      </c>
      <c r="R53" s="56">
        <f t="shared" si="4"/>
        <v>-1775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-4296</v>
      </c>
      <c r="X53" s="56">
        <f t="shared" si="4"/>
        <v>0</v>
      </c>
      <c r="Y53" s="56">
        <f t="shared" si="4"/>
        <v>-4296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-6627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-858</v>
      </c>
      <c r="J56" s="50">
        <f t="shared" si="5"/>
        <v>-858</v>
      </c>
      <c r="K56" s="50">
        <f t="shared" si="5"/>
        <v>-829</v>
      </c>
      <c r="L56" s="50">
        <f t="shared" si="5"/>
        <v>0</v>
      </c>
      <c r="M56" s="50">
        <f t="shared" si="5"/>
        <v>-834</v>
      </c>
      <c r="N56" s="50">
        <f t="shared" si="5"/>
        <v>-1663</v>
      </c>
      <c r="O56" s="50">
        <f t="shared" si="5"/>
        <v>-599</v>
      </c>
      <c r="P56" s="50">
        <f t="shared" si="5"/>
        <v>-644</v>
      </c>
      <c r="Q56" s="50">
        <f t="shared" si="5"/>
        <v>-532</v>
      </c>
      <c r="R56" s="50">
        <f t="shared" si="5"/>
        <v>-1775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-4296</v>
      </c>
      <c r="X56" s="50">
        <f t="shared" si="5"/>
        <v>0</v>
      </c>
      <c r="Y56" s="50">
        <f t="shared" si="5"/>
        <v>-4296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-6627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-858</v>
      </c>
      <c r="J59" s="67">
        <f t="shared" si="6"/>
        <v>-858</v>
      </c>
      <c r="K59" s="67">
        <f t="shared" si="6"/>
        <v>-829</v>
      </c>
      <c r="L59" s="67">
        <f t="shared" si="6"/>
        <v>0</v>
      </c>
      <c r="M59" s="67">
        <f t="shared" si="6"/>
        <v>-834</v>
      </c>
      <c r="N59" s="67">
        <f t="shared" si="6"/>
        <v>-1663</v>
      </c>
      <c r="O59" s="67">
        <f t="shared" si="6"/>
        <v>-599</v>
      </c>
      <c r="P59" s="67">
        <f t="shared" si="6"/>
        <v>-644</v>
      </c>
      <c r="Q59" s="67">
        <f t="shared" si="6"/>
        <v>-532</v>
      </c>
      <c r="R59" s="67">
        <f t="shared" si="6"/>
        <v>-1775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-4296</v>
      </c>
      <c r="X59" s="67">
        <f t="shared" si="6"/>
        <v>0</v>
      </c>
      <c r="Y59" s="67">
        <f t="shared" si="6"/>
        <v>-4296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45585800</v>
      </c>
      <c r="D6" s="20"/>
      <c r="E6" s="21">
        <v>79927000</v>
      </c>
      <c r="F6" s="22">
        <v>33064000</v>
      </c>
      <c r="G6" s="22"/>
      <c r="H6" s="22">
        <v>3009088</v>
      </c>
      <c r="I6" s="22">
        <v>7540042</v>
      </c>
      <c r="J6" s="22">
        <v>10549130</v>
      </c>
      <c r="K6" s="22">
        <v>2449482</v>
      </c>
      <c r="L6" s="22">
        <v>-610413</v>
      </c>
      <c r="M6" s="22">
        <v>4111425</v>
      </c>
      <c r="N6" s="22">
        <v>5950494</v>
      </c>
      <c r="O6" s="22">
        <v>4111425</v>
      </c>
      <c r="P6" s="22">
        <v>7285086</v>
      </c>
      <c r="Q6" s="22">
        <v>5607393</v>
      </c>
      <c r="R6" s="22">
        <v>17003904</v>
      </c>
      <c r="S6" s="22"/>
      <c r="T6" s="22"/>
      <c r="U6" s="22"/>
      <c r="V6" s="22"/>
      <c r="W6" s="22">
        <v>33503528</v>
      </c>
      <c r="X6" s="22">
        <v>27646376</v>
      </c>
      <c r="Y6" s="22">
        <v>5857152</v>
      </c>
      <c r="Z6" s="23">
        <v>21.185966652555113</v>
      </c>
      <c r="AA6" s="20">
        <v>33064000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52195000</v>
      </c>
      <c r="D25" s="20"/>
      <c r="E25" s="21">
        <v>44353000</v>
      </c>
      <c r="F25" s="22">
        <v>1099000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824247</v>
      </c>
      <c r="Y25" s="22">
        <v>-824247</v>
      </c>
      <c r="Z25" s="23">
        <v>-100</v>
      </c>
      <c r="AA25" s="20">
        <v>1099000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1661901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99442701</v>
      </c>
      <c r="D32" s="29">
        <f t="shared" ref="D32:Y32" si="0">SUM(D6:D31)</f>
        <v>0</v>
      </c>
      <c r="E32" s="30">
        <f t="shared" si="0"/>
        <v>124280000</v>
      </c>
      <c r="F32" s="31">
        <f t="shared" si="0"/>
        <v>34163000</v>
      </c>
      <c r="G32" s="31">
        <f t="shared" si="0"/>
        <v>0</v>
      </c>
      <c r="H32" s="31">
        <f t="shared" si="0"/>
        <v>3009088</v>
      </c>
      <c r="I32" s="31">
        <f t="shared" si="0"/>
        <v>7540042</v>
      </c>
      <c r="J32" s="31">
        <f t="shared" si="0"/>
        <v>10549130</v>
      </c>
      <c r="K32" s="31">
        <f t="shared" si="0"/>
        <v>2449482</v>
      </c>
      <c r="L32" s="31">
        <f t="shared" si="0"/>
        <v>-610413</v>
      </c>
      <c r="M32" s="31">
        <f t="shared" si="0"/>
        <v>4111425</v>
      </c>
      <c r="N32" s="31">
        <f t="shared" si="0"/>
        <v>5950494</v>
      </c>
      <c r="O32" s="31">
        <f t="shared" si="0"/>
        <v>4111425</v>
      </c>
      <c r="P32" s="31">
        <f t="shared" si="0"/>
        <v>7285086</v>
      </c>
      <c r="Q32" s="31">
        <f t="shared" si="0"/>
        <v>5607393</v>
      </c>
      <c r="R32" s="31">
        <f t="shared" si="0"/>
        <v>17003904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33503528</v>
      </c>
      <c r="X32" s="31">
        <f t="shared" si="0"/>
        <v>28470623</v>
      </c>
      <c r="Y32" s="31">
        <f t="shared" si="0"/>
        <v>5032905</v>
      </c>
      <c r="Z32" s="32">
        <f>+IF(X32&lt;&gt;0,+(Y32/X32)*100,0)</f>
        <v>17.67753729870962</v>
      </c>
      <c r="AA32" s="29">
        <f>SUM(AA6:AA31)</f>
        <v>34163000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5968868</v>
      </c>
      <c r="D34" s="20"/>
      <c r="E34" s="21">
        <v>10339449</v>
      </c>
      <c r="F34" s="22">
        <v>5453064</v>
      </c>
      <c r="G34" s="22"/>
      <c r="H34" s="22"/>
      <c r="I34" s="22">
        <v>1005485</v>
      </c>
      <c r="J34" s="22">
        <v>1005485</v>
      </c>
      <c r="K34" s="22">
        <v>381991</v>
      </c>
      <c r="L34" s="22">
        <v>336325</v>
      </c>
      <c r="M34" s="22">
        <v>542596</v>
      </c>
      <c r="N34" s="22">
        <v>1260912</v>
      </c>
      <c r="O34" s="22">
        <v>542596</v>
      </c>
      <c r="P34" s="22">
        <v>287475</v>
      </c>
      <c r="Q34" s="22">
        <v>388074</v>
      </c>
      <c r="R34" s="22">
        <v>1218145</v>
      </c>
      <c r="S34" s="22"/>
      <c r="T34" s="22"/>
      <c r="U34" s="22"/>
      <c r="V34" s="22"/>
      <c r="W34" s="22">
        <v>3484542</v>
      </c>
      <c r="X34" s="22">
        <v>4300077</v>
      </c>
      <c r="Y34" s="22">
        <v>-815535</v>
      </c>
      <c r="Z34" s="23">
        <v>-18.965590616168036</v>
      </c>
      <c r="AA34" s="20">
        <v>5453064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50323035</v>
      </c>
      <c r="D36" s="20"/>
      <c r="E36" s="21">
        <v>49992000</v>
      </c>
      <c r="F36" s="22">
        <v>51640974</v>
      </c>
      <c r="G36" s="22"/>
      <c r="H36" s="22"/>
      <c r="I36" s="22">
        <v>19283641</v>
      </c>
      <c r="J36" s="22">
        <v>19283641</v>
      </c>
      <c r="K36" s="22"/>
      <c r="L36" s="22">
        <v>4358078</v>
      </c>
      <c r="M36" s="22">
        <v>6482182</v>
      </c>
      <c r="N36" s="22">
        <v>10840260</v>
      </c>
      <c r="O36" s="22">
        <v>6482182</v>
      </c>
      <c r="P36" s="22">
        <v>-4761542</v>
      </c>
      <c r="Q36" s="22">
        <v>9136732</v>
      </c>
      <c r="R36" s="22">
        <v>10857372</v>
      </c>
      <c r="S36" s="22"/>
      <c r="T36" s="22"/>
      <c r="U36" s="22"/>
      <c r="V36" s="22"/>
      <c r="W36" s="22">
        <v>40981273</v>
      </c>
      <c r="X36" s="22">
        <v>38730726</v>
      </c>
      <c r="Y36" s="22">
        <v>2250547</v>
      </c>
      <c r="Z36" s="23">
        <v>5.8107534570872748</v>
      </c>
      <c r="AA36" s="20">
        <v>51640974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-5212932</v>
      </c>
      <c r="D39" s="20"/>
      <c r="E39" s="21">
        <v>46396677</v>
      </c>
      <c r="F39" s="22">
        <v>10027266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13204945</v>
      </c>
      <c r="Y39" s="22">
        <v>-13204945</v>
      </c>
      <c r="Z39" s="23">
        <v>-100</v>
      </c>
      <c r="AA39" s="20">
        <v>10027266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10503853</v>
      </c>
      <c r="D41" s="20"/>
      <c r="E41" s="21">
        <v>591012268</v>
      </c>
      <c r="F41" s="22">
        <v>4280593</v>
      </c>
      <c r="G41" s="22"/>
      <c r="H41" s="22"/>
      <c r="I41" s="22">
        <v>266073</v>
      </c>
      <c r="J41" s="22">
        <v>266073</v>
      </c>
      <c r="K41" s="22">
        <v>34034</v>
      </c>
      <c r="L41" s="22">
        <v>98500</v>
      </c>
      <c r="M41" s="22">
        <v>770043</v>
      </c>
      <c r="N41" s="22">
        <v>902577</v>
      </c>
      <c r="O41" s="22">
        <v>770043</v>
      </c>
      <c r="P41" s="22">
        <v>-518812</v>
      </c>
      <c r="Q41" s="22">
        <v>488924</v>
      </c>
      <c r="R41" s="22">
        <v>740155</v>
      </c>
      <c r="S41" s="22"/>
      <c r="T41" s="22"/>
      <c r="U41" s="22"/>
      <c r="V41" s="22"/>
      <c r="W41" s="22">
        <v>1908805</v>
      </c>
      <c r="X41" s="22">
        <v>3823409</v>
      </c>
      <c r="Y41" s="22">
        <v>-1914604</v>
      </c>
      <c r="Z41" s="23">
        <v>-50.075835465156885</v>
      </c>
      <c r="AA41" s="20">
        <v>4280593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24200</v>
      </c>
      <c r="D44" s="20"/>
      <c r="E44" s="21">
        <v>3338882</v>
      </c>
      <c r="F44" s="22">
        <v>151814</v>
      </c>
      <c r="G44" s="22"/>
      <c r="H44" s="22"/>
      <c r="I44" s="22"/>
      <c r="J44" s="22"/>
      <c r="K44" s="22">
        <v>198000</v>
      </c>
      <c r="L44" s="22">
        <v>1058</v>
      </c>
      <c r="M44" s="22"/>
      <c r="N44" s="22">
        <v>199058</v>
      </c>
      <c r="O44" s="22"/>
      <c r="P44" s="22"/>
      <c r="Q44" s="22">
        <v>49997</v>
      </c>
      <c r="R44" s="22">
        <v>49997</v>
      </c>
      <c r="S44" s="22"/>
      <c r="T44" s="22"/>
      <c r="U44" s="22"/>
      <c r="V44" s="22"/>
      <c r="W44" s="22">
        <v>249055</v>
      </c>
      <c r="X44" s="22">
        <v>113859</v>
      </c>
      <c r="Y44" s="22">
        <v>135196</v>
      </c>
      <c r="Z44" s="23">
        <v>118.73984489587998</v>
      </c>
      <c r="AA44" s="20">
        <v>151814</v>
      </c>
    </row>
    <row r="45" spans="1:27" ht="13.5" x14ac:dyDescent="0.25">
      <c r="A45" s="19" t="s">
        <v>70</v>
      </c>
      <c r="B45" s="15" t="s">
        <v>32</v>
      </c>
      <c r="C45" s="20">
        <v>3290919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64897943</v>
      </c>
      <c r="D47" s="29">
        <f t="shared" ref="D47:Y47" si="1">SUM(D34:D46)</f>
        <v>0</v>
      </c>
      <c r="E47" s="30">
        <f t="shared" si="1"/>
        <v>701079276</v>
      </c>
      <c r="F47" s="31">
        <f t="shared" si="1"/>
        <v>71553711</v>
      </c>
      <c r="G47" s="31">
        <f t="shared" si="1"/>
        <v>0</v>
      </c>
      <c r="H47" s="31">
        <f t="shared" si="1"/>
        <v>0</v>
      </c>
      <c r="I47" s="31">
        <f t="shared" si="1"/>
        <v>20555199</v>
      </c>
      <c r="J47" s="31">
        <f t="shared" si="1"/>
        <v>20555199</v>
      </c>
      <c r="K47" s="31">
        <f t="shared" si="1"/>
        <v>614025</v>
      </c>
      <c r="L47" s="31">
        <f t="shared" si="1"/>
        <v>4793961</v>
      </c>
      <c r="M47" s="31">
        <f t="shared" si="1"/>
        <v>7794821</v>
      </c>
      <c r="N47" s="31">
        <f t="shared" si="1"/>
        <v>13202807</v>
      </c>
      <c r="O47" s="31">
        <f t="shared" si="1"/>
        <v>7794821</v>
      </c>
      <c r="P47" s="31">
        <f t="shared" si="1"/>
        <v>-4992879</v>
      </c>
      <c r="Q47" s="31">
        <f t="shared" si="1"/>
        <v>10063727</v>
      </c>
      <c r="R47" s="31">
        <f t="shared" si="1"/>
        <v>12865669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46623675</v>
      </c>
      <c r="X47" s="31">
        <f t="shared" si="1"/>
        <v>60173016</v>
      </c>
      <c r="Y47" s="31">
        <f t="shared" si="1"/>
        <v>-13549341</v>
      </c>
      <c r="Z47" s="32">
        <f>+IF(X47&lt;&gt;0,+(Y47/X47)*100,0)</f>
        <v>-22.517304101891785</v>
      </c>
      <c r="AA47" s="29">
        <f>SUM(AA34:AA46)</f>
        <v>71553711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34544758</v>
      </c>
      <c r="D48" s="39">
        <f t="shared" si="2"/>
        <v>0</v>
      </c>
      <c r="E48" s="40">
        <f t="shared" si="2"/>
        <v>-576799276</v>
      </c>
      <c r="F48" s="41">
        <f t="shared" si="2"/>
        <v>-37390711</v>
      </c>
      <c r="G48" s="41">
        <f t="shared" si="2"/>
        <v>0</v>
      </c>
      <c r="H48" s="41">
        <f t="shared" si="2"/>
        <v>3009088</v>
      </c>
      <c r="I48" s="41">
        <f t="shared" si="2"/>
        <v>-13015157</v>
      </c>
      <c r="J48" s="41">
        <f t="shared" si="2"/>
        <v>-10006069</v>
      </c>
      <c r="K48" s="41">
        <f t="shared" si="2"/>
        <v>1835457</v>
      </c>
      <c r="L48" s="41">
        <f t="shared" si="2"/>
        <v>-5404374</v>
      </c>
      <c r="M48" s="41">
        <f t="shared" si="2"/>
        <v>-3683396</v>
      </c>
      <c r="N48" s="41">
        <f t="shared" si="2"/>
        <v>-7252313</v>
      </c>
      <c r="O48" s="41">
        <f t="shared" si="2"/>
        <v>-3683396</v>
      </c>
      <c r="P48" s="41">
        <f t="shared" si="2"/>
        <v>12277965</v>
      </c>
      <c r="Q48" s="41">
        <f t="shared" si="2"/>
        <v>-4456334</v>
      </c>
      <c r="R48" s="41">
        <f t="shared" si="2"/>
        <v>4138235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-13120147</v>
      </c>
      <c r="X48" s="41">
        <f t="shared" si="2"/>
        <v>-31702393</v>
      </c>
      <c r="Y48" s="41">
        <f t="shared" si="2"/>
        <v>18582246</v>
      </c>
      <c r="Z48" s="42">
        <f>+IF(X48&lt;&gt;0,+(Y48/X48)*100,0)</f>
        <v>-58.614647796461291</v>
      </c>
      <c r="AA48" s="39">
        <f>+AA32-AA47</f>
        <v>-37390711</v>
      </c>
    </row>
    <row r="49" spans="1:27" ht="25.5" x14ac:dyDescent="0.25">
      <c r="A49" s="43" t="s">
        <v>74</v>
      </c>
      <c r="B49" s="15" t="s">
        <v>32</v>
      </c>
      <c r="C49" s="20">
        <v>4120000</v>
      </c>
      <c r="D49" s="20"/>
      <c r="E49" s="21">
        <v>44480000</v>
      </c>
      <c r="F49" s="22">
        <v>32480000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25059997</v>
      </c>
      <c r="Y49" s="22">
        <v>-25059997</v>
      </c>
      <c r="Z49" s="23">
        <v>-100</v>
      </c>
      <c r="AA49" s="20">
        <v>32480000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38664758</v>
      </c>
      <c r="D51" s="48">
        <f t="shared" si="3"/>
        <v>0</v>
      </c>
      <c r="E51" s="49">
        <f t="shared" si="3"/>
        <v>-532319276</v>
      </c>
      <c r="F51" s="50">
        <f t="shared" si="3"/>
        <v>-4910711</v>
      </c>
      <c r="G51" s="50">
        <f t="shared" si="3"/>
        <v>0</v>
      </c>
      <c r="H51" s="50">
        <f t="shared" si="3"/>
        <v>3009088</v>
      </c>
      <c r="I51" s="50">
        <f t="shared" si="3"/>
        <v>-13015157</v>
      </c>
      <c r="J51" s="50">
        <f t="shared" si="3"/>
        <v>-10006069</v>
      </c>
      <c r="K51" s="50">
        <f t="shared" si="3"/>
        <v>1835457</v>
      </c>
      <c r="L51" s="50">
        <f t="shared" si="3"/>
        <v>-5404374</v>
      </c>
      <c r="M51" s="50">
        <f t="shared" si="3"/>
        <v>-3683396</v>
      </c>
      <c r="N51" s="50">
        <f t="shared" si="3"/>
        <v>-7252313</v>
      </c>
      <c r="O51" s="50">
        <f t="shared" si="3"/>
        <v>-3683396</v>
      </c>
      <c r="P51" s="50">
        <f t="shared" si="3"/>
        <v>12277965</v>
      </c>
      <c r="Q51" s="50">
        <f t="shared" si="3"/>
        <v>-4456334</v>
      </c>
      <c r="R51" s="50">
        <f t="shared" si="3"/>
        <v>4138235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-13120147</v>
      </c>
      <c r="X51" s="50">
        <f t="shared" si="3"/>
        <v>-6642396</v>
      </c>
      <c r="Y51" s="50">
        <f t="shared" si="3"/>
        <v>-6477751</v>
      </c>
      <c r="Z51" s="51">
        <f>+IF(X51&lt;&gt;0,+(Y51/X51)*100,0)</f>
        <v>97.521301048597522</v>
      </c>
      <c r="AA51" s="48">
        <f>SUM(AA48:AA50)</f>
        <v>-4910711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38664758</v>
      </c>
      <c r="D53" s="54">
        <f>+D51-D52</f>
        <v>0</v>
      </c>
      <c r="E53" s="55">
        <f t="shared" si="4"/>
        <v>-532319276</v>
      </c>
      <c r="F53" s="56">
        <f t="shared" si="4"/>
        <v>-4910711</v>
      </c>
      <c r="G53" s="56">
        <f t="shared" si="4"/>
        <v>0</v>
      </c>
      <c r="H53" s="56">
        <f t="shared" si="4"/>
        <v>3009088</v>
      </c>
      <c r="I53" s="56">
        <f t="shared" si="4"/>
        <v>-13015157</v>
      </c>
      <c r="J53" s="56">
        <f t="shared" si="4"/>
        <v>-10006069</v>
      </c>
      <c r="K53" s="56">
        <f t="shared" si="4"/>
        <v>1835457</v>
      </c>
      <c r="L53" s="56">
        <f t="shared" si="4"/>
        <v>-5404374</v>
      </c>
      <c r="M53" s="56">
        <f t="shared" si="4"/>
        <v>-3683396</v>
      </c>
      <c r="N53" s="56">
        <f t="shared" si="4"/>
        <v>-7252313</v>
      </c>
      <c r="O53" s="56">
        <f t="shared" si="4"/>
        <v>-3683396</v>
      </c>
      <c r="P53" s="56">
        <f t="shared" si="4"/>
        <v>12277965</v>
      </c>
      <c r="Q53" s="56">
        <f t="shared" si="4"/>
        <v>-4456334</v>
      </c>
      <c r="R53" s="56">
        <f t="shared" si="4"/>
        <v>4138235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-13120147</v>
      </c>
      <c r="X53" s="56">
        <f t="shared" si="4"/>
        <v>-6642396</v>
      </c>
      <c r="Y53" s="56">
        <f t="shared" si="4"/>
        <v>-6477751</v>
      </c>
      <c r="Z53" s="57">
        <f>+IF(X53&lt;&gt;0,+(Y53/X53)*100,0)</f>
        <v>97.521301048597522</v>
      </c>
      <c r="AA53" s="54">
        <f>+AA51-AA52</f>
        <v>-4910711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38664758</v>
      </c>
      <c r="D56" s="48">
        <f>SUM(D53:D55)</f>
        <v>0</v>
      </c>
      <c r="E56" s="49">
        <f t="shared" si="5"/>
        <v>-532319276</v>
      </c>
      <c r="F56" s="50">
        <f t="shared" si="5"/>
        <v>-4910711</v>
      </c>
      <c r="G56" s="50">
        <f t="shared" si="5"/>
        <v>0</v>
      </c>
      <c r="H56" s="50">
        <f t="shared" si="5"/>
        <v>3009088</v>
      </c>
      <c r="I56" s="50">
        <f t="shared" si="5"/>
        <v>-13015157</v>
      </c>
      <c r="J56" s="50">
        <f t="shared" si="5"/>
        <v>-10006069</v>
      </c>
      <c r="K56" s="50">
        <f t="shared" si="5"/>
        <v>1835457</v>
      </c>
      <c r="L56" s="50">
        <f t="shared" si="5"/>
        <v>-5404374</v>
      </c>
      <c r="M56" s="50">
        <f t="shared" si="5"/>
        <v>-3683396</v>
      </c>
      <c r="N56" s="50">
        <f t="shared" si="5"/>
        <v>-7252313</v>
      </c>
      <c r="O56" s="50">
        <f t="shared" si="5"/>
        <v>-3683396</v>
      </c>
      <c r="P56" s="50">
        <f t="shared" si="5"/>
        <v>12277965</v>
      </c>
      <c r="Q56" s="50">
        <f t="shared" si="5"/>
        <v>-4456334</v>
      </c>
      <c r="R56" s="50">
        <f t="shared" si="5"/>
        <v>4138235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-13120147</v>
      </c>
      <c r="X56" s="50">
        <f t="shared" si="5"/>
        <v>-6642396</v>
      </c>
      <c r="Y56" s="50">
        <f t="shared" si="5"/>
        <v>-6477751</v>
      </c>
      <c r="Z56" s="51">
        <f>+IF(X56&lt;&gt;0,+(Y56/X56)*100,0)</f>
        <v>97.521301048597522</v>
      </c>
      <c r="AA56" s="48">
        <f>SUM(AA53:AA55)</f>
        <v>-4910711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38664758</v>
      </c>
      <c r="D59" s="65">
        <f>SUM(D56:D58)</f>
        <v>0</v>
      </c>
      <c r="E59" s="66">
        <f t="shared" si="6"/>
        <v>-532319276</v>
      </c>
      <c r="F59" s="67">
        <f t="shared" si="6"/>
        <v>-4910711</v>
      </c>
      <c r="G59" s="67">
        <f t="shared" si="6"/>
        <v>0</v>
      </c>
      <c r="H59" s="67">
        <f t="shared" si="6"/>
        <v>3009088</v>
      </c>
      <c r="I59" s="67">
        <f t="shared" si="6"/>
        <v>-13015157</v>
      </c>
      <c r="J59" s="67">
        <f t="shared" si="6"/>
        <v>-10006069</v>
      </c>
      <c r="K59" s="67">
        <f t="shared" si="6"/>
        <v>1835457</v>
      </c>
      <c r="L59" s="67">
        <f t="shared" si="6"/>
        <v>-5404374</v>
      </c>
      <c r="M59" s="67">
        <f t="shared" si="6"/>
        <v>-3683396</v>
      </c>
      <c r="N59" s="67">
        <f t="shared" si="6"/>
        <v>-7252313</v>
      </c>
      <c r="O59" s="67">
        <f t="shared" si="6"/>
        <v>-3683396</v>
      </c>
      <c r="P59" s="67">
        <f t="shared" si="6"/>
        <v>12277965</v>
      </c>
      <c r="Q59" s="67">
        <f t="shared" si="6"/>
        <v>-4456334</v>
      </c>
      <c r="R59" s="67">
        <f t="shared" si="6"/>
        <v>4138235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-13120147</v>
      </c>
      <c r="X59" s="67">
        <f t="shared" si="6"/>
        <v>-6642396</v>
      </c>
      <c r="Y59" s="67">
        <f t="shared" si="6"/>
        <v>-6477751</v>
      </c>
      <c r="Z59" s="68">
        <f>+IF(X59&lt;&gt;0,+(Y59/X59)*100,0)</f>
        <v>97.521301048597522</v>
      </c>
      <c r="AA59" s="65">
        <f>SUM(AA56:AA58)</f>
        <v>-4910711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5000000</v>
      </c>
      <c r="D25" s="20"/>
      <c r="E25" s="21">
        <v>4292000</v>
      </c>
      <c r="F25" s="22">
        <v>4292000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3219003</v>
      </c>
      <c r="Y25" s="22">
        <v>-3219003</v>
      </c>
      <c r="Z25" s="23">
        <v>-100</v>
      </c>
      <c r="AA25" s="20">
        <v>4292000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5000000</v>
      </c>
      <c r="D32" s="29">
        <f t="shared" ref="D32:Y32" si="0">SUM(D6:D31)</f>
        <v>0</v>
      </c>
      <c r="E32" s="30">
        <f t="shared" si="0"/>
        <v>4292000</v>
      </c>
      <c r="F32" s="31">
        <f t="shared" si="0"/>
        <v>4292000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3219003</v>
      </c>
      <c r="Y32" s="31">
        <f t="shared" si="0"/>
        <v>-3219003</v>
      </c>
      <c r="Z32" s="32">
        <f>+IF(X32&lt;&gt;0,+(Y32/X32)*100,0)</f>
        <v>-100</v>
      </c>
      <c r="AA32" s="29">
        <f>SUM(AA6:AA31)</f>
        <v>4292000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15062565</v>
      </c>
      <c r="D34" s="20"/>
      <c r="E34" s="21">
        <v>20156040</v>
      </c>
      <c r="F34" s="22">
        <v>20156040</v>
      </c>
      <c r="G34" s="22">
        <v>1210410</v>
      </c>
      <c r="H34" s="22">
        <v>1560280</v>
      </c>
      <c r="I34" s="22">
        <v>1260124</v>
      </c>
      <c r="J34" s="22">
        <v>4030814</v>
      </c>
      <c r="K34" s="22">
        <v>1377614</v>
      </c>
      <c r="L34" s="22">
        <v>1405991</v>
      </c>
      <c r="M34" s="22">
        <v>1393947</v>
      </c>
      <c r="N34" s="22">
        <v>4177552</v>
      </c>
      <c r="O34" s="22"/>
      <c r="P34" s="22">
        <v>1341321</v>
      </c>
      <c r="Q34" s="22">
        <v>1256820</v>
      </c>
      <c r="R34" s="22">
        <v>2598141</v>
      </c>
      <c r="S34" s="22"/>
      <c r="T34" s="22"/>
      <c r="U34" s="22"/>
      <c r="V34" s="22"/>
      <c r="W34" s="22">
        <v>10806507</v>
      </c>
      <c r="X34" s="22">
        <v>15117012</v>
      </c>
      <c r="Y34" s="22">
        <v>-4310505</v>
      </c>
      <c r="Z34" s="23">
        <v>-28.514265914454523</v>
      </c>
      <c r="AA34" s="20">
        <v>20156040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26019305</v>
      </c>
      <c r="D36" s="20"/>
      <c r="E36" s="21">
        <v>30000000</v>
      </c>
      <c r="F36" s="22">
        <v>23500000</v>
      </c>
      <c r="G36" s="22">
        <v>684576</v>
      </c>
      <c r="H36" s="22">
        <v>2169881</v>
      </c>
      <c r="I36" s="22">
        <v>1873439</v>
      </c>
      <c r="J36" s="22">
        <v>4727896</v>
      </c>
      <c r="K36" s="22">
        <v>3065562</v>
      </c>
      <c r="L36" s="22">
        <v>1156257</v>
      </c>
      <c r="M36" s="22">
        <v>2348938</v>
      </c>
      <c r="N36" s="22">
        <v>6570757</v>
      </c>
      <c r="O36" s="22"/>
      <c r="P36" s="22">
        <v>2497568</v>
      </c>
      <c r="Q36" s="22">
        <v>2891556</v>
      </c>
      <c r="R36" s="22">
        <v>5389124</v>
      </c>
      <c r="S36" s="22"/>
      <c r="T36" s="22"/>
      <c r="U36" s="22"/>
      <c r="V36" s="22"/>
      <c r="W36" s="22">
        <v>16687777</v>
      </c>
      <c r="X36" s="22">
        <v>19150000</v>
      </c>
      <c r="Y36" s="22">
        <v>-2462223</v>
      </c>
      <c r="Z36" s="23">
        <v>-12.857561357702348</v>
      </c>
      <c r="AA36" s="20">
        <v>23500000</v>
      </c>
    </row>
    <row r="37" spans="1:27" ht="13.5" x14ac:dyDescent="0.25">
      <c r="A37" s="19" t="s">
        <v>63</v>
      </c>
      <c r="B37" s="15" t="s">
        <v>32</v>
      </c>
      <c r="C37" s="20">
        <v>3150459</v>
      </c>
      <c r="D37" s="20"/>
      <c r="E37" s="21">
        <v>4277866</v>
      </c>
      <c r="F37" s="22">
        <v>4327866</v>
      </c>
      <c r="G37" s="22">
        <v>44688</v>
      </c>
      <c r="H37" s="22">
        <v>252337</v>
      </c>
      <c r="I37" s="22">
        <v>574527</v>
      </c>
      <c r="J37" s="22">
        <v>871552</v>
      </c>
      <c r="K37" s="22">
        <v>591183</v>
      </c>
      <c r="L37" s="22">
        <v>111300</v>
      </c>
      <c r="M37" s="22">
        <v>31835</v>
      </c>
      <c r="N37" s="22">
        <v>734318</v>
      </c>
      <c r="O37" s="22"/>
      <c r="P37" s="22">
        <v>1351411</v>
      </c>
      <c r="Q37" s="22">
        <v>306312</v>
      </c>
      <c r="R37" s="22">
        <v>1657723</v>
      </c>
      <c r="S37" s="22"/>
      <c r="T37" s="22"/>
      <c r="U37" s="22"/>
      <c r="V37" s="22"/>
      <c r="W37" s="22">
        <v>3263593</v>
      </c>
      <c r="X37" s="22">
        <v>3228410</v>
      </c>
      <c r="Y37" s="22">
        <v>35183</v>
      </c>
      <c r="Z37" s="23">
        <v>1.0897934277244836</v>
      </c>
      <c r="AA37" s="20">
        <v>4327866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3814308</v>
      </c>
      <c r="D39" s="20"/>
      <c r="E39" s="21">
        <v>3873264</v>
      </c>
      <c r="F39" s="22">
        <v>3873264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2904948</v>
      </c>
      <c r="Y39" s="22">
        <v>-2904948</v>
      </c>
      <c r="Z39" s="23">
        <v>-100</v>
      </c>
      <c r="AA39" s="20">
        <v>3873264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11427811</v>
      </c>
      <c r="D41" s="20"/>
      <c r="E41" s="21">
        <v>20989108</v>
      </c>
      <c r="F41" s="22">
        <v>24739108</v>
      </c>
      <c r="G41" s="22"/>
      <c r="H41" s="22">
        <v>839252</v>
      </c>
      <c r="I41" s="22">
        <v>2419458</v>
      </c>
      <c r="J41" s="22">
        <v>3258710</v>
      </c>
      <c r="K41" s="22">
        <v>5391058</v>
      </c>
      <c r="L41" s="22">
        <v>715114</v>
      </c>
      <c r="M41" s="22">
        <v>408115</v>
      </c>
      <c r="N41" s="22">
        <v>6514287</v>
      </c>
      <c r="O41" s="22"/>
      <c r="P41" s="22">
        <v>914914</v>
      </c>
      <c r="Q41" s="22">
        <v>2462330</v>
      </c>
      <c r="R41" s="22">
        <v>3377244</v>
      </c>
      <c r="S41" s="22"/>
      <c r="T41" s="22"/>
      <c r="U41" s="22"/>
      <c r="V41" s="22"/>
      <c r="W41" s="22">
        <v>13150241</v>
      </c>
      <c r="X41" s="22">
        <v>17991837</v>
      </c>
      <c r="Y41" s="22">
        <v>-4841596</v>
      </c>
      <c r="Z41" s="23">
        <v>-26.909959222062763</v>
      </c>
      <c r="AA41" s="20">
        <v>24739108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540222</v>
      </c>
      <c r="D44" s="20"/>
      <c r="E44" s="21">
        <v>870629</v>
      </c>
      <c r="F44" s="22">
        <v>870629</v>
      </c>
      <c r="G44" s="22">
        <v>9445</v>
      </c>
      <c r="H44" s="22">
        <v>50754</v>
      </c>
      <c r="I44" s="22">
        <v>18656</v>
      </c>
      <c r="J44" s="22">
        <v>78855</v>
      </c>
      <c r="K44" s="22">
        <v>-3295502</v>
      </c>
      <c r="L44" s="22">
        <v>37643</v>
      </c>
      <c r="M44" s="22">
        <v>40574</v>
      </c>
      <c r="N44" s="22">
        <v>-3217285</v>
      </c>
      <c r="O44" s="22"/>
      <c r="P44" s="22">
        <v>680</v>
      </c>
      <c r="Q44" s="22">
        <v>12488</v>
      </c>
      <c r="R44" s="22">
        <v>13168</v>
      </c>
      <c r="S44" s="22"/>
      <c r="T44" s="22"/>
      <c r="U44" s="22"/>
      <c r="V44" s="22"/>
      <c r="W44" s="22">
        <v>-3125262</v>
      </c>
      <c r="X44" s="22">
        <v>652968</v>
      </c>
      <c r="Y44" s="22">
        <v>-3778230</v>
      </c>
      <c r="Z44" s="23">
        <v>-578.62406733561215</v>
      </c>
      <c r="AA44" s="20">
        <v>870629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60014670</v>
      </c>
      <c r="D47" s="29">
        <f t="shared" ref="D47:Y47" si="1">SUM(D34:D46)</f>
        <v>0</v>
      </c>
      <c r="E47" s="30">
        <f t="shared" si="1"/>
        <v>80166907</v>
      </c>
      <c r="F47" s="31">
        <f t="shared" si="1"/>
        <v>77466907</v>
      </c>
      <c r="G47" s="31">
        <f t="shared" si="1"/>
        <v>1949119</v>
      </c>
      <c r="H47" s="31">
        <f t="shared" si="1"/>
        <v>4872504</v>
      </c>
      <c r="I47" s="31">
        <f t="shared" si="1"/>
        <v>6146204</v>
      </c>
      <c r="J47" s="31">
        <f t="shared" si="1"/>
        <v>12967827</v>
      </c>
      <c r="K47" s="31">
        <f t="shared" si="1"/>
        <v>7129915</v>
      </c>
      <c r="L47" s="31">
        <f t="shared" si="1"/>
        <v>3426305</v>
      </c>
      <c r="M47" s="31">
        <f t="shared" si="1"/>
        <v>4223409</v>
      </c>
      <c r="N47" s="31">
        <f t="shared" si="1"/>
        <v>14779629</v>
      </c>
      <c r="O47" s="31">
        <f t="shared" si="1"/>
        <v>0</v>
      </c>
      <c r="P47" s="31">
        <f t="shared" si="1"/>
        <v>6105894</v>
      </c>
      <c r="Q47" s="31">
        <f t="shared" si="1"/>
        <v>6929506</v>
      </c>
      <c r="R47" s="31">
        <f t="shared" si="1"/>
        <v>13035400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40782856</v>
      </c>
      <c r="X47" s="31">
        <f t="shared" si="1"/>
        <v>59045175</v>
      </c>
      <c r="Y47" s="31">
        <f t="shared" si="1"/>
        <v>-18262319</v>
      </c>
      <c r="Z47" s="32">
        <f>+IF(X47&lt;&gt;0,+(Y47/X47)*100,0)</f>
        <v>-30.929401089928177</v>
      </c>
      <c r="AA47" s="29">
        <f>SUM(AA34:AA46)</f>
        <v>77466907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-55014670</v>
      </c>
      <c r="D48" s="39">
        <f t="shared" si="2"/>
        <v>0</v>
      </c>
      <c r="E48" s="40">
        <f t="shared" si="2"/>
        <v>-75874907</v>
      </c>
      <c r="F48" s="41">
        <f t="shared" si="2"/>
        <v>-73174907</v>
      </c>
      <c r="G48" s="41">
        <f t="shared" si="2"/>
        <v>-1949119</v>
      </c>
      <c r="H48" s="41">
        <f t="shared" si="2"/>
        <v>-4872504</v>
      </c>
      <c r="I48" s="41">
        <f t="shared" si="2"/>
        <v>-6146204</v>
      </c>
      <c r="J48" s="41">
        <f t="shared" si="2"/>
        <v>-12967827</v>
      </c>
      <c r="K48" s="41">
        <f t="shared" si="2"/>
        <v>-7129915</v>
      </c>
      <c r="L48" s="41">
        <f t="shared" si="2"/>
        <v>-3426305</v>
      </c>
      <c r="M48" s="41">
        <f t="shared" si="2"/>
        <v>-4223409</v>
      </c>
      <c r="N48" s="41">
        <f t="shared" si="2"/>
        <v>-14779629</v>
      </c>
      <c r="O48" s="41">
        <f t="shared" si="2"/>
        <v>0</v>
      </c>
      <c r="P48" s="41">
        <f t="shared" si="2"/>
        <v>-6105894</v>
      </c>
      <c r="Q48" s="41">
        <f t="shared" si="2"/>
        <v>-6929506</v>
      </c>
      <c r="R48" s="41">
        <f t="shared" si="2"/>
        <v>-13035400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-40782856</v>
      </c>
      <c r="X48" s="41">
        <f t="shared" si="2"/>
        <v>-55826172</v>
      </c>
      <c r="Y48" s="41">
        <f t="shared" si="2"/>
        <v>15043316</v>
      </c>
      <c r="Z48" s="42">
        <f>+IF(X48&lt;&gt;0,+(Y48/X48)*100,0)</f>
        <v>-26.946708794577567</v>
      </c>
      <c r="AA48" s="39">
        <f>+AA32-AA47</f>
        <v>-73174907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-55014670</v>
      </c>
      <c r="D51" s="48">
        <f t="shared" si="3"/>
        <v>0</v>
      </c>
      <c r="E51" s="49">
        <f t="shared" si="3"/>
        <v>-75874907</v>
      </c>
      <c r="F51" s="50">
        <f t="shared" si="3"/>
        <v>-73174907</v>
      </c>
      <c r="G51" s="50">
        <f t="shared" si="3"/>
        <v>-1949119</v>
      </c>
      <c r="H51" s="50">
        <f t="shared" si="3"/>
        <v>-4872504</v>
      </c>
      <c r="I51" s="50">
        <f t="shared" si="3"/>
        <v>-6146204</v>
      </c>
      <c r="J51" s="50">
        <f t="shared" si="3"/>
        <v>-12967827</v>
      </c>
      <c r="K51" s="50">
        <f t="shared" si="3"/>
        <v>-7129915</v>
      </c>
      <c r="L51" s="50">
        <f t="shared" si="3"/>
        <v>-3426305</v>
      </c>
      <c r="M51" s="50">
        <f t="shared" si="3"/>
        <v>-4223409</v>
      </c>
      <c r="N51" s="50">
        <f t="shared" si="3"/>
        <v>-14779629</v>
      </c>
      <c r="O51" s="50">
        <f t="shared" si="3"/>
        <v>0</v>
      </c>
      <c r="P51" s="50">
        <f t="shared" si="3"/>
        <v>-6105894</v>
      </c>
      <c r="Q51" s="50">
        <f t="shared" si="3"/>
        <v>-6929506</v>
      </c>
      <c r="R51" s="50">
        <f t="shared" si="3"/>
        <v>-13035400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-40782856</v>
      </c>
      <c r="X51" s="50">
        <f t="shared" si="3"/>
        <v>-55826172</v>
      </c>
      <c r="Y51" s="50">
        <f t="shared" si="3"/>
        <v>15043316</v>
      </c>
      <c r="Z51" s="51">
        <f>+IF(X51&lt;&gt;0,+(Y51/X51)*100,0)</f>
        <v>-26.946708794577567</v>
      </c>
      <c r="AA51" s="48">
        <f>SUM(AA48:AA50)</f>
        <v>-73174907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-55014670</v>
      </c>
      <c r="D53" s="54">
        <f>+D51-D52</f>
        <v>0</v>
      </c>
      <c r="E53" s="55">
        <f t="shared" si="4"/>
        <v>-75874907</v>
      </c>
      <c r="F53" s="56">
        <f t="shared" si="4"/>
        <v>-73174907</v>
      </c>
      <c r="G53" s="56">
        <f t="shared" si="4"/>
        <v>-1949119</v>
      </c>
      <c r="H53" s="56">
        <f t="shared" si="4"/>
        <v>-4872504</v>
      </c>
      <c r="I53" s="56">
        <f t="shared" si="4"/>
        <v>-6146204</v>
      </c>
      <c r="J53" s="56">
        <f t="shared" si="4"/>
        <v>-12967827</v>
      </c>
      <c r="K53" s="56">
        <f t="shared" si="4"/>
        <v>-7129915</v>
      </c>
      <c r="L53" s="56">
        <f t="shared" si="4"/>
        <v>-3426305</v>
      </c>
      <c r="M53" s="56">
        <f t="shared" si="4"/>
        <v>-4223409</v>
      </c>
      <c r="N53" s="56">
        <f t="shared" si="4"/>
        <v>-14779629</v>
      </c>
      <c r="O53" s="56">
        <f t="shared" si="4"/>
        <v>0</v>
      </c>
      <c r="P53" s="56">
        <f t="shared" si="4"/>
        <v>-6105894</v>
      </c>
      <c r="Q53" s="56">
        <f t="shared" si="4"/>
        <v>-6929506</v>
      </c>
      <c r="R53" s="56">
        <f t="shared" si="4"/>
        <v>-13035400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-40782856</v>
      </c>
      <c r="X53" s="56">
        <f t="shared" si="4"/>
        <v>-55826172</v>
      </c>
      <c r="Y53" s="56">
        <f t="shared" si="4"/>
        <v>15043316</v>
      </c>
      <c r="Z53" s="57">
        <f>+IF(X53&lt;&gt;0,+(Y53/X53)*100,0)</f>
        <v>-26.946708794577567</v>
      </c>
      <c r="AA53" s="54">
        <f>+AA51-AA52</f>
        <v>-73174907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-55014670</v>
      </c>
      <c r="D56" s="48">
        <f>SUM(D53:D55)</f>
        <v>0</v>
      </c>
      <c r="E56" s="49">
        <f t="shared" si="5"/>
        <v>-75874907</v>
      </c>
      <c r="F56" s="50">
        <f t="shared" si="5"/>
        <v>-73174907</v>
      </c>
      <c r="G56" s="50">
        <f t="shared" si="5"/>
        <v>-1949119</v>
      </c>
      <c r="H56" s="50">
        <f t="shared" si="5"/>
        <v>-4872504</v>
      </c>
      <c r="I56" s="50">
        <f t="shared" si="5"/>
        <v>-6146204</v>
      </c>
      <c r="J56" s="50">
        <f t="shared" si="5"/>
        <v>-12967827</v>
      </c>
      <c r="K56" s="50">
        <f t="shared" si="5"/>
        <v>-7129915</v>
      </c>
      <c r="L56" s="50">
        <f t="shared" si="5"/>
        <v>-3426305</v>
      </c>
      <c r="M56" s="50">
        <f t="shared" si="5"/>
        <v>-4223409</v>
      </c>
      <c r="N56" s="50">
        <f t="shared" si="5"/>
        <v>-14779629</v>
      </c>
      <c r="O56" s="50">
        <f t="shared" si="5"/>
        <v>0</v>
      </c>
      <c r="P56" s="50">
        <f t="shared" si="5"/>
        <v>-6105894</v>
      </c>
      <c r="Q56" s="50">
        <f t="shared" si="5"/>
        <v>-6929506</v>
      </c>
      <c r="R56" s="50">
        <f t="shared" si="5"/>
        <v>-13035400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-40782856</v>
      </c>
      <c r="X56" s="50">
        <f t="shared" si="5"/>
        <v>-55826172</v>
      </c>
      <c r="Y56" s="50">
        <f t="shared" si="5"/>
        <v>15043316</v>
      </c>
      <c r="Z56" s="51">
        <f>+IF(X56&lt;&gt;0,+(Y56/X56)*100,0)</f>
        <v>-26.946708794577567</v>
      </c>
      <c r="AA56" s="48">
        <f>SUM(AA53:AA55)</f>
        <v>-73174907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-55014670</v>
      </c>
      <c r="D59" s="65">
        <f>SUM(D56:D58)</f>
        <v>0</v>
      </c>
      <c r="E59" s="66">
        <f t="shared" si="6"/>
        <v>-75874907</v>
      </c>
      <c r="F59" s="67">
        <f t="shared" si="6"/>
        <v>-73174907</v>
      </c>
      <c r="G59" s="67">
        <f t="shared" si="6"/>
        <v>-1949119</v>
      </c>
      <c r="H59" s="67">
        <f t="shared" si="6"/>
        <v>-4872504</v>
      </c>
      <c r="I59" s="67">
        <f t="shared" si="6"/>
        <v>-6146204</v>
      </c>
      <c r="J59" s="67">
        <f t="shared" si="6"/>
        <v>-12967827</v>
      </c>
      <c r="K59" s="67">
        <f t="shared" si="6"/>
        <v>-7129915</v>
      </c>
      <c r="L59" s="67">
        <f t="shared" si="6"/>
        <v>-3426305</v>
      </c>
      <c r="M59" s="67">
        <f t="shared" si="6"/>
        <v>-4223409</v>
      </c>
      <c r="N59" s="67">
        <f t="shared" si="6"/>
        <v>-14779629</v>
      </c>
      <c r="O59" s="67">
        <f t="shared" si="6"/>
        <v>0</v>
      </c>
      <c r="P59" s="67">
        <f t="shared" si="6"/>
        <v>-6105894</v>
      </c>
      <c r="Q59" s="67">
        <f t="shared" si="6"/>
        <v>-6929506</v>
      </c>
      <c r="R59" s="67">
        <f t="shared" si="6"/>
        <v>-13035400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-40782856</v>
      </c>
      <c r="X59" s="67">
        <f t="shared" si="6"/>
        <v>-55826172</v>
      </c>
      <c r="Y59" s="67">
        <f t="shared" si="6"/>
        <v>15043316</v>
      </c>
      <c r="Z59" s="68">
        <f>+IF(X59&lt;&gt;0,+(Y59/X59)*100,0)</f>
        <v>-26.946708794577567</v>
      </c>
      <c r="AA59" s="65">
        <f>SUM(AA56:AA58)</f>
        <v>-73174907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224795000</v>
      </c>
      <c r="F6" s="22">
        <v>224795000</v>
      </c>
      <c r="G6" s="22"/>
      <c r="H6" s="22"/>
      <c r="I6" s="22"/>
      <c r="J6" s="22"/>
      <c r="K6" s="22"/>
      <c r="L6" s="22">
        <v>7200552</v>
      </c>
      <c r="M6" s="22">
        <v>7200552</v>
      </c>
      <c r="N6" s="22">
        <v>14401104</v>
      </c>
      <c r="O6" s="22">
        <v>8753056</v>
      </c>
      <c r="P6" s="22"/>
      <c r="Q6" s="22">
        <v>5766028</v>
      </c>
      <c r="R6" s="22">
        <v>14519084</v>
      </c>
      <c r="S6" s="22"/>
      <c r="T6" s="22"/>
      <c r="U6" s="22"/>
      <c r="V6" s="22"/>
      <c r="W6" s="22">
        <v>28920188</v>
      </c>
      <c r="X6" s="22">
        <v>168596253</v>
      </c>
      <c r="Y6" s="22">
        <v>-139676065</v>
      </c>
      <c r="Z6" s="23">
        <v>-82.846482359249109</v>
      </c>
      <c r="AA6" s="20">
        <v>224795000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224795000</v>
      </c>
      <c r="F32" s="31">
        <f t="shared" si="0"/>
        <v>224795000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7200552</v>
      </c>
      <c r="M32" s="31">
        <f t="shared" si="0"/>
        <v>7200552</v>
      </c>
      <c r="N32" s="31">
        <f t="shared" si="0"/>
        <v>14401104</v>
      </c>
      <c r="O32" s="31">
        <f t="shared" si="0"/>
        <v>8753056</v>
      </c>
      <c r="P32" s="31">
        <f t="shared" si="0"/>
        <v>0</v>
      </c>
      <c r="Q32" s="31">
        <f t="shared" si="0"/>
        <v>5766028</v>
      </c>
      <c r="R32" s="31">
        <f t="shared" si="0"/>
        <v>14519084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28920188</v>
      </c>
      <c r="X32" s="31">
        <f t="shared" si="0"/>
        <v>168596253</v>
      </c>
      <c r="Y32" s="31">
        <f t="shared" si="0"/>
        <v>-139676065</v>
      </c>
      <c r="Z32" s="32">
        <f>+IF(X32&lt;&gt;0,+(Y32/X32)*100,0)</f>
        <v>-82.846482359249109</v>
      </c>
      <c r="AA32" s="29">
        <f>SUM(AA6:AA31)</f>
        <v>224795000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29459989</v>
      </c>
      <c r="F34" s="22">
        <v>29459989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22094991</v>
      </c>
      <c r="Y34" s="22">
        <v>-22094991</v>
      </c>
      <c r="Z34" s="23">
        <v>-100</v>
      </c>
      <c r="AA34" s="20">
        <v>29459989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200000000</v>
      </c>
      <c r="F36" s="22">
        <v>200000000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150000003</v>
      </c>
      <c r="Y36" s="22">
        <v>-150000003</v>
      </c>
      <c r="Z36" s="23">
        <v>-100</v>
      </c>
      <c r="AA36" s="20">
        <v>200000000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956000</v>
      </c>
      <c r="F37" s="22">
        <v>956000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717003</v>
      </c>
      <c r="Y37" s="22">
        <v>-717003</v>
      </c>
      <c r="Z37" s="23">
        <v>-100</v>
      </c>
      <c r="AA37" s="20">
        <v>956000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2500000</v>
      </c>
      <c r="F41" s="22">
        <v>2500000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1874997</v>
      </c>
      <c r="Y41" s="22">
        <v>-1874997</v>
      </c>
      <c r="Z41" s="23">
        <v>-100</v>
      </c>
      <c r="AA41" s="20">
        <v>2500000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232915989</v>
      </c>
      <c r="F47" s="31">
        <f t="shared" si="1"/>
        <v>232915989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174686994</v>
      </c>
      <c r="Y47" s="31">
        <f t="shared" si="1"/>
        <v>-174686994</v>
      </c>
      <c r="Z47" s="32">
        <f>+IF(X47&lt;&gt;0,+(Y47/X47)*100,0)</f>
        <v>-100</v>
      </c>
      <c r="AA47" s="29">
        <f>SUM(AA34:AA46)</f>
        <v>232915989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-8120989</v>
      </c>
      <c r="F48" s="41">
        <f t="shared" si="2"/>
        <v>-8120989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7200552</v>
      </c>
      <c r="M48" s="41">
        <f t="shared" si="2"/>
        <v>7200552</v>
      </c>
      <c r="N48" s="41">
        <f t="shared" si="2"/>
        <v>14401104</v>
      </c>
      <c r="O48" s="41">
        <f t="shared" si="2"/>
        <v>8753056</v>
      </c>
      <c r="P48" s="41">
        <f t="shared" si="2"/>
        <v>0</v>
      </c>
      <c r="Q48" s="41">
        <f t="shared" si="2"/>
        <v>5766028</v>
      </c>
      <c r="R48" s="41">
        <f t="shared" si="2"/>
        <v>14519084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28920188</v>
      </c>
      <c r="X48" s="41">
        <f t="shared" si="2"/>
        <v>-6090741</v>
      </c>
      <c r="Y48" s="41">
        <f t="shared" si="2"/>
        <v>35010929</v>
      </c>
      <c r="Z48" s="42">
        <f>+IF(X48&lt;&gt;0,+(Y48/X48)*100,0)</f>
        <v>-574.82216039066509</v>
      </c>
      <c r="AA48" s="39">
        <f>+AA32-AA47</f>
        <v>-8120989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-8120989</v>
      </c>
      <c r="F51" s="50">
        <f t="shared" si="3"/>
        <v>-8120989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7200552</v>
      </c>
      <c r="M51" s="50">
        <f t="shared" si="3"/>
        <v>7200552</v>
      </c>
      <c r="N51" s="50">
        <f t="shared" si="3"/>
        <v>14401104</v>
      </c>
      <c r="O51" s="50">
        <f t="shared" si="3"/>
        <v>8753056</v>
      </c>
      <c r="P51" s="50">
        <f t="shared" si="3"/>
        <v>0</v>
      </c>
      <c r="Q51" s="50">
        <f t="shared" si="3"/>
        <v>5766028</v>
      </c>
      <c r="R51" s="50">
        <f t="shared" si="3"/>
        <v>14519084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28920188</v>
      </c>
      <c r="X51" s="50">
        <f t="shared" si="3"/>
        <v>-6090741</v>
      </c>
      <c r="Y51" s="50">
        <f t="shared" si="3"/>
        <v>35010929</v>
      </c>
      <c r="Z51" s="51">
        <f>+IF(X51&lt;&gt;0,+(Y51/X51)*100,0)</f>
        <v>-574.82216039066509</v>
      </c>
      <c r="AA51" s="48">
        <f>SUM(AA48:AA50)</f>
        <v>-8120989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-8120989</v>
      </c>
      <c r="F53" s="56">
        <f t="shared" si="4"/>
        <v>-8120989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7200552</v>
      </c>
      <c r="M53" s="56">
        <f t="shared" si="4"/>
        <v>7200552</v>
      </c>
      <c r="N53" s="56">
        <f t="shared" si="4"/>
        <v>14401104</v>
      </c>
      <c r="O53" s="56">
        <f t="shared" si="4"/>
        <v>8753056</v>
      </c>
      <c r="P53" s="56">
        <f t="shared" si="4"/>
        <v>0</v>
      </c>
      <c r="Q53" s="56">
        <f t="shared" si="4"/>
        <v>5766028</v>
      </c>
      <c r="R53" s="56">
        <f t="shared" si="4"/>
        <v>14519084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28920188</v>
      </c>
      <c r="X53" s="56">
        <f t="shared" si="4"/>
        <v>-6090741</v>
      </c>
      <c r="Y53" s="56">
        <f t="shared" si="4"/>
        <v>35010929</v>
      </c>
      <c r="Z53" s="57">
        <f>+IF(X53&lt;&gt;0,+(Y53/X53)*100,0)</f>
        <v>-574.82216039066509</v>
      </c>
      <c r="AA53" s="54">
        <f>+AA51-AA52</f>
        <v>-8120989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-8120989</v>
      </c>
      <c r="F56" s="50">
        <f t="shared" si="5"/>
        <v>-8120989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7200552</v>
      </c>
      <c r="M56" s="50">
        <f t="shared" si="5"/>
        <v>7200552</v>
      </c>
      <c r="N56" s="50">
        <f t="shared" si="5"/>
        <v>14401104</v>
      </c>
      <c r="O56" s="50">
        <f t="shared" si="5"/>
        <v>8753056</v>
      </c>
      <c r="P56" s="50">
        <f t="shared" si="5"/>
        <v>0</v>
      </c>
      <c r="Q56" s="50">
        <f t="shared" si="5"/>
        <v>5766028</v>
      </c>
      <c r="R56" s="50">
        <f t="shared" si="5"/>
        <v>14519084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28920188</v>
      </c>
      <c r="X56" s="50">
        <f t="shared" si="5"/>
        <v>-6090741</v>
      </c>
      <c r="Y56" s="50">
        <f t="shared" si="5"/>
        <v>35010929</v>
      </c>
      <c r="Z56" s="51">
        <f>+IF(X56&lt;&gt;0,+(Y56/X56)*100,0)</f>
        <v>-574.82216039066509</v>
      </c>
      <c r="AA56" s="48">
        <f>SUM(AA53:AA55)</f>
        <v>-8120989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-8120989</v>
      </c>
      <c r="F59" s="67">
        <f t="shared" si="6"/>
        <v>-8120989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7200552</v>
      </c>
      <c r="M59" s="67">
        <f t="shared" si="6"/>
        <v>7200552</v>
      </c>
      <c r="N59" s="67">
        <f t="shared" si="6"/>
        <v>14401104</v>
      </c>
      <c r="O59" s="67">
        <f t="shared" si="6"/>
        <v>8753056</v>
      </c>
      <c r="P59" s="67">
        <f t="shared" si="6"/>
        <v>0</v>
      </c>
      <c r="Q59" s="67">
        <f t="shared" si="6"/>
        <v>5766028</v>
      </c>
      <c r="R59" s="67">
        <f t="shared" si="6"/>
        <v>14519084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28920188</v>
      </c>
      <c r="X59" s="67">
        <f t="shared" si="6"/>
        <v>-6090741</v>
      </c>
      <c r="Y59" s="67">
        <f t="shared" si="6"/>
        <v>35010929</v>
      </c>
      <c r="Z59" s="68">
        <f>+IF(X59&lt;&gt;0,+(Y59/X59)*100,0)</f>
        <v>-574.82216039066509</v>
      </c>
      <c r="AA59" s="65">
        <f>SUM(AA56:AA58)</f>
        <v>-8120989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54936451</v>
      </c>
      <c r="D6" s="20"/>
      <c r="E6" s="21">
        <v>95611080</v>
      </c>
      <c r="F6" s="22">
        <v>145491144</v>
      </c>
      <c r="G6" s="22">
        <v>5671083</v>
      </c>
      <c r="H6" s="22">
        <v>7768386</v>
      </c>
      <c r="I6" s="22">
        <v>5008551</v>
      </c>
      <c r="J6" s="22">
        <v>18448020</v>
      </c>
      <c r="K6" s="22">
        <v>7246580</v>
      </c>
      <c r="L6" s="22">
        <v>7253541</v>
      </c>
      <c r="M6" s="22">
        <v>3590591</v>
      </c>
      <c r="N6" s="22">
        <v>18090712</v>
      </c>
      <c r="O6" s="22">
        <v>8205789</v>
      </c>
      <c r="P6" s="22">
        <v>13925465</v>
      </c>
      <c r="Q6" s="22">
        <v>6052515</v>
      </c>
      <c r="R6" s="22">
        <v>28183769</v>
      </c>
      <c r="S6" s="22"/>
      <c r="T6" s="22"/>
      <c r="U6" s="22"/>
      <c r="V6" s="22"/>
      <c r="W6" s="22">
        <v>64722501</v>
      </c>
      <c r="X6" s="22">
        <v>109118358</v>
      </c>
      <c r="Y6" s="22">
        <v>-44395857</v>
      </c>
      <c r="Z6" s="23">
        <v>-40.685965050903718</v>
      </c>
      <c r="AA6" s="20">
        <v>145491144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573924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38976</v>
      </c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-6980</v>
      </c>
      <c r="D21" s="20"/>
      <c r="E21" s="21"/>
      <c r="F21" s="22"/>
      <c r="G21" s="22"/>
      <c r="H21" s="22">
        <v>-669</v>
      </c>
      <c r="I21" s="22"/>
      <c r="J21" s="22">
        <v>-669</v>
      </c>
      <c r="K21" s="22">
        <v>-669</v>
      </c>
      <c r="L21" s="22">
        <v>-669</v>
      </c>
      <c r="M21" s="22">
        <v>-669</v>
      </c>
      <c r="N21" s="22">
        <v>-2007</v>
      </c>
      <c r="O21" s="22"/>
      <c r="P21" s="22"/>
      <c r="Q21" s="22"/>
      <c r="R21" s="22"/>
      <c r="S21" s="22"/>
      <c r="T21" s="22"/>
      <c r="U21" s="22"/>
      <c r="V21" s="22"/>
      <c r="W21" s="22">
        <v>-2676</v>
      </c>
      <c r="X21" s="22"/>
      <c r="Y21" s="22">
        <v>-2676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54929471</v>
      </c>
      <c r="D32" s="29">
        <f t="shared" ref="D32:Y32" si="0">SUM(D6:D31)</f>
        <v>0</v>
      </c>
      <c r="E32" s="30">
        <f t="shared" si="0"/>
        <v>96223980</v>
      </c>
      <c r="F32" s="31">
        <f t="shared" si="0"/>
        <v>145491144</v>
      </c>
      <c r="G32" s="31">
        <f t="shared" si="0"/>
        <v>5671083</v>
      </c>
      <c r="H32" s="31">
        <f t="shared" si="0"/>
        <v>7767717</v>
      </c>
      <c r="I32" s="31">
        <f t="shared" si="0"/>
        <v>5008551</v>
      </c>
      <c r="J32" s="31">
        <f t="shared" si="0"/>
        <v>18447351</v>
      </c>
      <c r="K32" s="31">
        <f t="shared" si="0"/>
        <v>7245911</v>
      </c>
      <c r="L32" s="31">
        <f t="shared" si="0"/>
        <v>7252872</v>
      </c>
      <c r="M32" s="31">
        <f t="shared" si="0"/>
        <v>3589922</v>
      </c>
      <c r="N32" s="31">
        <f t="shared" si="0"/>
        <v>18088705</v>
      </c>
      <c r="O32" s="31">
        <f t="shared" si="0"/>
        <v>8205789</v>
      </c>
      <c r="P32" s="31">
        <f t="shared" si="0"/>
        <v>13925465</v>
      </c>
      <c r="Q32" s="31">
        <f t="shared" si="0"/>
        <v>6052515</v>
      </c>
      <c r="R32" s="31">
        <f t="shared" si="0"/>
        <v>28183769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64719825</v>
      </c>
      <c r="X32" s="31">
        <f t="shared" si="0"/>
        <v>109118358</v>
      </c>
      <c r="Y32" s="31">
        <f t="shared" si="0"/>
        <v>-44398533</v>
      </c>
      <c r="Z32" s="32">
        <f>+IF(X32&lt;&gt;0,+(Y32/X32)*100,0)</f>
        <v>-40.688417433847384</v>
      </c>
      <c r="AA32" s="29">
        <f>SUM(AA6:AA31)</f>
        <v>145491144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8092695</v>
      </c>
      <c r="D34" s="20"/>
      <c r="E34" s="21">
        <v>9730776</v>
      </c>
      <c r="F34" s="22">
        <v>9131916</v>
      </c>
      <c r="G34" s="22">
        <v>762032</v>
      </c>
      <c r="H34" s="22">
        <v>680260</v>
      </c>
      <c r="I34" s="22">
        <v>692722</v>
      </c>
      <c r="J34" s="22">
        <v>2135014</v>
      </c>
      <c r="K34" s="22">
        <v>667978</v>
      </c>
      <c r="L34" s="22">
        <v>726521</v>
      </c>
      <c r="M34" s="22">
        <v>638418</v>
      </c>
      <c r="N34" s="22">
        <v>2032917</v>
      </c>
      <c r="O34" s="22">
        <v>779008</v>
      </c>
      <c r="P34" s="22">
        <v>485172</v>
      </c>
      <c r="Q34" s="22">
        <v>646867</v>
      </c>
      <c r="R34" s="22">
        <v>1911047</v>
      </c>
      <c r="S34" s="22"/>
      <c r="T34" s="22"/>
      <c r="U34" s="22"/>
      <c r="V34" s="22"/>
      <c r="W34" s="22">
        <v>6078978</v>
      </c>
      <c r="X34" s="22">
        <v>6848937</v>
      </c>
      <c r="Y34" s="22">
        <v>-769959</v>
      </c>
      <c r="Z34" s="23">
        <v>-11.242021937126886</v>
      </c>
      <c r="AA34" s="20">
        <v>9131916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71062316</v>
      </c>
      <c r="D36" s="20"/>
      <c r="E36" s="21">
        <v>92400648</v>
      </c>
      <c r="F36" s="22">
        <v>92400648</v>
      </c>
      <c r="G36" s="22"/>
      <c r="H36" s="22">
        <v>9904022</v>
      </c>
      <c r="I36" s="22">
        <v>7964270</v>
      </c>
      <c r="J36" s="22">
        <v>17868292</v>
      </c>
      <c r="K36" s="22">
        <v>6101550</v>
      </c>
      <c r="L36" s="22">
        <v>6744459</v>
      </c>
      <c r="M36" s="22"/>
      <c r="N36" s="22">
        <v>12846009</v>
      </c>
      <c r="O36" s="22">
        <v>6682168</v>
      </c>
      <c r="P36" s="22">
        <v>7162042</v>
      </c>
      <c r="Q36" s="22">
        <v>6602112</v>
      </c>
      <c r="R36" s="22">
        <v>20446322</v>
      </c>
      <c r="S36" s="22"/>
      <c r="T36" s="22"/>
      <c r="U36" s="22"/>
      <c r="V36" s="22"/>
      <c r="W36" s="22">
        <v>51160623</v>
      </c>
      <c r="X36" s="22">
        <v>69300486</v>
      </c>
      <c r="Y36" s="22">
        <v>-18139863</v>
      </c>
      <c r="Z36" s="23">
        <v>-26.17566491525038</v>
      </c>
      <c r="AA36" s="20">
        <v>92400648</v>
      </c>
    </row>
    <row r="37" spans="1:27" ht="13.5" x14ac:dyDescent="0.25">
      <c r="A37" s="19" t="s">
        <v>63</v>
      </c>
      <c r="B37" s="15" t="s">
        <v>32</v>
      </c>
      <c r="C37" s="20">
        <v>1684527</v>
      </c>
      <c r="D37" s="20"/>
      <c r="E37" s="21">
        <v>7000008</v>
      </c>
      <c r="F37" s="22">
        <v>8500008</v>
      </c>
      <c r="G37" s="22">
        <v>362242</v>
      </c>
      <c r="H37" s="22">
        <v>133654</v>
      </c>
      <c r="I37" s="22">
        <v>128359</v>
      </c>
      <c r="J37" s="22">
        <v>624255</v>
      </c>
      <c r="K37" s="22">
        <v>76536</v>
      </c>
      <c r="L37" s="22">
        <v>143232</v>
      </c>
      <c r="M37" s="22">
        <v>93866</v>
      </c>
      <c r="N37" s="22">
        <v>313634</v>
      </c>
      <c r="O37" s="22">
        <v>115425</v>
      </c>
      <c r="P37" s="22">
        <v>151126</v>
      </c>
      <c r="Q37" s="22">
        <v>128064</v>
      </c>
      <c r="R37" s="22">
        <v>394615</v>
      </c>
      <c r="S37" s="22"/>
      <c r="T37" s="22"/>
      <c r="U37" s="22"/>
      <c r="V37" s="22"/>
      <c r="W37" s="22">
        <v>1332504</v>
      </c>
      <c r="X37" s="22">
        <v>6375006</v>
      </c>
      <c r="Y37" s="22">
        <v>-5042502</v>
      </c>
      <c r="Z37" s="23">
        <v>-79.09799614306246</v>
      </c>
      <c r="AA37" s="20">
        <v>8500008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2783929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2493399</v>
      </c>
      <c r="D41" s="20"/>
      <c r="E41" s="21">
        <v>4000008</v>
      </c>
      <c r="F41" s="22">
        <v>1206000</v>
      </c>
      <c r="G41" s="22">
        <v>231970</v>
      </c>
      <c r="H41" s="22">
        <v>21331</v>
      </c>
      <c r="I41" s="22">
        <v>8706</v>
      </c>
      <c r="J41" s="22">
        <v>262007</v>
      </c>
      <c r="K41" s="22">
        <v>20598</v>
      </c>
      <c r="L41" s="22">
        <v>265651</v>
      </c>
      <c r="M41" s="22">
        <v>45335</v>
      </c>
      <c r="N41" s="22">
        <v>331584</v>
      </c>
      <c r="O41" s="22"/>
      <c r="P41" s="22"/>
      <c r="Q41" s="22">
        <v>227010</v>
      </c>
      <c r="R41" s="22">
        <v>227010</v>
      </c>
      <c r="S41" s="22"/>
      <c r="T41" s="22"/>
      <c r="U41" s="22"/>
      <c r="V41" s="22"/>
      <c r="W41" s="22">
        <v>820601</v>
      </c>
      <c r="X41" s="22">
        <v>904500</v>
      </c>
      <c r="Y41" s="22">
        <v>-83899</v>
      </c>
      <c r="Z41" s="23">
        <v>-9.2757324488667781</v>
      </c>
      <c r="AA41" s="20">
        <v>1206000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77174</v>
      </c>
      <c r="D44" s="20"/>
      <c r="E44" s="21">
        <v>481140</v>
      </c>
      <c r="F44" s="22">
        <v>120000</v>
      </c>
      <c r="G44" s="22">
        <v>6444</v>
      </c>
      <c r="H44" s="22">
        <v>5626</v>
      </c>
      <c r="I44" s="22">
        <v>5751</v>
      </c>
      <c r="J44" s="22">
        <v>17821</v>
      </c>
      <c r="K44" s="22">
        <v>5403</v>
      </c>
      <c r="L44" s="22">
        <v>6089</v>
      </c>
      <c r="M44" s="22">
        <v>5208</v>
      </c>
      <c r="N44" s="22">
        <v>16700</v>
      </c>
      <c r="O44" s="22"/>
      <c r="P44" s="22">
        <v>56424186</v>
      </c>
      <c r="Q44" s="22">
        <v>103966624</v>
      </c>
      <c r="R44" s="22">
        <v>160390810</v>
      </c>
      <c r="S44" s="22"/>
      <c r="T44" s="22"/>
      <c r="U44" s="22"/>
      <c r="V44" s="22"/>
      <c r="W44" s="22">
        <v>160425331</v>
      </c>
      <c r="X44" s="22">
        <v>90000</v>
      </c>
      <c r="Y44" s="22">
        <v>160335331</v>
      </c>
      <c r="Z44" s="23">
        <v>178150.36777777778</v>
      </c>
      <c r="AA44" s="20">
        <v>120000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86194040</v>
      </c>
      <c r="D47" s="29">
        <f t="shared" ref="D47:Y47" si="1">SUM(D34:D46)</f>
        <v>0</v>
      </c>
      <c r="E47" s="30">
        <f t="shared" si="1"/>
        <v>113612580</v>
      </c>
      <c r="F47" s="31">
        <f t="shared" si="1"/>
        <v>111358572</v>
      </c>
      <c r="G47" s="31">
        <f t="shared" si="1"/>
        <v>1362688</v>
      </c>
      <c r="H47" s="31">
        <f t="shared" si="1"/>
        <v>10744893</v>
      </c>
      <c r="I47" s="31">
        <f t="shared" si="1"/>
        <v>8799808</v>
      </c>
      <c r="J47" s="31">
        <f t="shared" si="1"/>
        <v>20907389</v>
      </c>
      <c r="K47" s="31">
        <f t="shared" si="1"/>
        <v>6872065</v>
      </c>
      <c r="L47" s="31">
        <f t="shared" si="1"/>
        <v>7885952</v>
      </c>
      <c r="M47" s="31">
        <f t="shared" si="1"/>
        <v>782827</v>
      </c>
      <c r="N47" s="31">
        <f t="shared" si="1"/>
        <v>15540844</v>
      </c>
      <c r="O47" s="31">
        <f t="shared" si="1"/>
        <v>7576601</v>
      </c>
      <c r="P47" s="31">
        <f t="shared" si="1"/>
        <v>64222526</v>
      </c>
      <c r="Q47" s="31">
        <f t="shared" si="1"/>
        <v>111570677</v>
      </c>
      <c r="R47" s="31">
        <f t="shared" si="1"/>
        <v>183369804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219818037</v>
      </c>
      <c r="X47" s="31">
        <f t="shared" si="1"/>
        <v>83518929</v>
      </c>
      <c r="Y47" s="31">
        <f t="shared" si="1"/>
        <v>136299108</v>
      </c>
      <c r="Z47" s="32">
        <f>+IF(X47&lt;&gt;0,+(Y47/X47)*100,0)</f>
        <v>163.19546913730181</v>
      </c>
      <c r="AA47" s="29">
        <f>SUM(AA34:AA46)</f>
        <v>111358572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-31264569</v>
      </c>
      <c r="D48" s="39">
        <f t="shared" si="2"/>
        <v>0</v>
      </c>
      <c r="E48" s="40">
        <f t="shared" si="2"/>
        <v>-17388600</v>
      </c>
      <c r="F48" s="41">
        <f t="shared" si="2"/>
        <v>34132572</v>
      </c>
      <c r="G48" s="41">
        <f t="shared" si="2"/>
        <v>4308395</v>
      </c>
      <c r="H48" s="41">
        <f t="shared" si="2"/>
        <v>-2977176</v>
      </c>
      <c r="I48" s="41">
        <f t="shared" si="2"/>
        <v>-3791257</v>
      </c>
      <c r="J48" s="41">
        <f t="shared" si="2"/>
        <v>-2460038</v>
      </c>
      <c r="K48" s="41">
        <f t="shared" si="2"/>
        <v>373846</v>
      </c>
      <c r="L48" s="41">
        <f t="shared" si="2"/>
        <v>-633080</v>
      </c>
      <c r="M48" s="41">
        <f t="shared" si="2"/>
        <v>2807095</v>
      </c>
      <c r="N48" s="41">
        <f t="shared" si="2"/>
        <v>2547861</v>
      </c>
      <c r="O48" s="41">
        <f t="shared" si="2"/>
        <v>629188</v>
      </c>
      <c r="P48" s="41">
        <f t="shared" si="2"/>
        <v>-50297061</v>
      </c>
      <c r="Q48" s="41">
        <f t="shared" si="2"/>
        <v>-105518162</v>
      </c>
      <c r="R48" s="41">
        <f t="shared" si="2"/>
        <v>-155186035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-155098212</v>
      </c>
      <c r="X48" s="41">
        <f t="shared" si="2"/>
        <v>25599429</v>
      </c>
      <c r="Y48" s="41">
        <f t="shared" si="2"/>
        <v>-180697641</v>
      </c>
      <c r="Z48" s="42">
        <f>+IF(X48&lt;&gt;0,+(Y48/X48)*100,0)</f>
        <v>-705.86590427466172</v>
      </c>
      <c r="AA48" s="39">
        <f>+AA32-AA47</f>
        <v>34132572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-31264569</v>
      </c>
      <c r="D51" s="48">
        <f t="shared" si="3"/>
        <v>0</v>
      </c>
      <c r="E51" s="49">
        <f t="shared" si="3"/>
        <v>-17388600</v>
      </c>
      <c r="F51" s="50">
        <f t="shared" si="3"/>
        <v>34132572</v>
      </c>
      <c r="G51" s="50">
        <f t="shared" si="3"/>
        <v>4308395</v>
      </c>
      <c r="H51" s="50">
        <f t="shared" si="3"/>
        <v>-2977176</v>
      </c>
      <c r="I51" s="50">
        <f t="shared" si="3"/>
        <v>-3791257</v>
      </c>
      <c r="J51" s="50">
        <f t="shared" si="3"/>
        <v>-2460038</v>
      </c>
      <c r="K51" s="50">
        <f t="shared" si="3"/>
        <v>373846</v>
      </c>
      <c r="L51" s="50">
        <f t="shared" si="3"/>
        <v>-633080</v>
      </c>
      <c r="M51" s="50">
        <f t="shared" si="3"/>
        <v>2807095</v>
      </c>
      <c r="N51" s="50">
        <f t="shared" si="3"/>
        <v>2547861</v>
      </c>
      <c r="O51" s="50">
        <f t="shared" si="3"/>
        <v>629188</v>
      </c>
      <c r="P51" s="50">
        <f t="shared" si="3"/>
        <v>-50297061</v>
      </c>
      <c r="Q51" s="50">
        <f t="shared" si="3"/>
        <v>-105518162</v>
      </c>
      <c r="R51" s="50">
        <f t="shared" si="3"/>
        <v>-155186035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-155098212</v>
      </c>
      <c r="X51" s="50">
        <f t="shared" si="3"/>
        <v>25599429</v>
      </c>
      <c r="Y51" s="50">
        <f t="shared" si="3"/>
        <v>-180697641</v>
      </c>
      <c r="Z51" s="51">
        <f>+IF(X51&lt;&gt;0,+(Y51/X51)*100,0)</f>
        <v>-705.86590427466172</v>
      </c>
      <c r="AA51" s="48">
        <f>SUM(AA48:AA50)</f>
        <v>34132572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-31264569</v>
      </c>
      <c r="D53" s="54">
        <f>+D51-D52</f>
        <v>0</v>
      </c>
      <c r="E53" s="55">
        <f t="shared" si="4"/>
        <v>-17388600</v>
      </c>
      <c r="F53" s="56">
        <f t="shared" si="4"/>
        <v>34132572</v>
      </c>
      <c r="G53" s="56">
        <f t="shared" si="4"/>
        <v>4308395</v>
      </c>
      <c r="H53" s="56">
        <f t="shared" si="4"/>
        <v>-2977176</v>
      </c>
      <c r="I53" s="56">
        <f t="shared" si="4"/>
        <v>-3791257</v>
      </c>
      <c r="J53" s="56">
        <f t="shared" si="4"/>
        <v>-2460038</v>
      </c>
      <c r="K53" s="56">
        <f t="shared" si="4"/>
        <v>373846</v>
      </c>
      <c r="L53" s="56">
        <f t="shared" si="4"/>
        <v>-633080</v>
      </c>
      <c r="M53" s="56">
        <f t="shared" si="4"/>
        <v>2807095</v>
      </c>
      <c r="N53" s="56">
        <f t="shared" si="4"/>
        <v>2547861</v>
      </c>
      <c r="O53" s="56">
        <f t="shared" si="4"/>
        <v>629188</v>
      </c>
      <c r="P53" s="56">
        <f t="shared" si="4"/>
        <v>-50297061</v>
      </c>
      <c r="Q53" s="56">
        <f t="shared" si="4"/>
        <v>-105518162</v>
      </c>
      <c r="R53" s="56">
        <f t="shared" si="4"/>
        <v>-155186035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-155098212</v>
      </c>
      <c r="X53" s="56">
        <f t="shared" si="4"/>
        <v>25599429</v>
      </c>
      <c r="Y53" s="56">
        <f t="shared" si="4"/>
        <v>-180697641</v>
      </c>
      <c r="Z53" s="57">
        <f>+IF(X53&lt;&gt;0,+(Y53/X53)*100,0)</f>
        <v>-705.86590427466172</v>
      </c>
      <c r="AA53" s="54">
        <f>+AA51-AA52</f>
        <v>34132572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-31264569</v>
      </c>
      <c r="D56" s="48">
        <f>SUM(D53:D55)</f>
        <v>0</v>
      </c>
      <c r="E56" s="49">
        <f t="shared" si="5"/>
        <v>-17388600</v>
      </c>
      <c r="F56" s="50">
        <f t="shared" si="5"/>
        <v>34132572</v>
      </c>
      <c r="G56" s="50">
        <f t="shared" si="5"/>
        <v>4308395</v>
      </c>
      <c r="H56" s="50">
        <f t="shared" si="5"/>
        <v>-2977176</v>
      </c>
      <c r="I56" s="50">
        <f t="shared" si="5"/>
        <v>-3791257</v>
      </c>
      <c r="J56" s="50">
        <f t="shared" si="5"/>
        <v>-2460038</v>
      </c>
      <c r="K56" s="50">
        <f t="shared" si="5"/>
        <v>373846</v>
      </c>
      <c r="L56" s="50">
        <f t="shared" si="5"/>
        <v>-633080</v>
      </c>
      <c r="M56" s="50">
        <f t="shared" si="5"/>
        <v>2807095</v>
      </c>
      <c r="N56" s="50">
        <f t="shared" si="5"/>
        <v>2547861</v>
      </c>
      <c r="O56" s="50">
        <f t="shared" si="5"/>
        <v>629188</v>
      </c>
      <c r="P56" s="50">
        <f t="shared" si="5"/>
        <v>-50297061</v>
      </c>
      <c r="Q56" s="50">
        <f t="shared" si="5"/>
        <v>-105518162</v>
      </c>
      <c r="R56" s="50">
        <f t="shared" si="5"/>
        <v>-155186035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-155098212</v>
      </c>
      <c r="X56" s="50">
        <f t="shared" si="5"/>
        <v>25599429</v>
      </c>
      <c r="Y56" s="50">
        <f t="shared" si="5"/>
        <v>-180697641</v>
      </c>
      <c r="Z56" s="51">
        <f>+IF(X56&lt;&gt;0,+(Y56/X56)*100,0)</f>
        <v>-705.86590427466172</v>
      </c>
      <c r="AA56" s="48">
        <f>SUM(AA53:AA55)</f>
        <v>34132572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-31264569</v>
      </c>
      <c r="D59" s="65">
        <f>SUM(D56:D58)</f>
        <v>0</v>
      </c>
      <c r="E59" s="66">
        <f t="shared" si="6"/>
        <v>-17388600</v>
      </c>
      <c r="F59" s="67">
        <f t="shared" si="6"/>
        <v>34132572</v>
      </c>
      <c r="G59" s="67">
        <f t="shared" si="6"/>
        <v>4308395</v>
      </c>
      <c r="H59" s="67">
        <f t="shared" si="6"/>
        <v>-2977176</v>
      </c>
      <c r="I59" s="67">
        <f t="shared" si="6"/>
        <v>-3791257</v>
      </c>
      <c r="J59" s="67">
        <f t="shared" si="6"/>
        <v>-2460038</v>
      </c>
      <c r="K59" s="67">
        <f t="shared" si="6"/>
        <v>373846</v>
      </c>
      <c r="L59" s="67">
        <f t="shared" si="6"/>
        <v>-633080</v>
      </c>
      <c r="M59" s="67">
        <f t="shared" si="6"/>
        <v>2807095</v>
      </c>
      <c r="N59" s="67">
        <f t="shared" si="6"/>
        <v>2547861</v>
      </c>
      <c r="O59" s="67">
        <f t="shared" si="6"/>
        <v>629188</v>
      </c>
      <c r="P59" s="67">
        <f t="shared" si="6"/>
        <v>-50297061</v>
      </c>
      <c r="Q59" s="67">
        <f t="shared" si="6"/>
        <v>-105518162</v>
      </c>
      <c r="R59" s="67">
        <f t="shared" si="6"/>
        <v>-155186035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-155098212</v>
      </c>
      <c r="X59" s="67">
        <f t="shared" si="6"/>
        <v>25599429</v>
      </c>
      <c r="Y59" s="67">
        <f t="shared" si="6"/>
        <v>-180697641</v>
      </c>
      <c r="Z59" s="68">
        <f>+IF(X59&lt;&gt;0,+(Y59/X59)*100,0)</f>
        <v>-705.86590427466172</v>
      </c>
      <c r="AA59" s="65">
        <f>SUM(AA56:AA58)</f>
        <v>34132572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130339230</v>
      </c>
      <c r="D6" s="20"/>
      <c r="E6" s="21">
        <v>158120861</v>
      </c>
      <c r="F6" s="22">
        <v>158120861</v>
      </c>
      <c r="G6" s="22">
        <v>4994008</v>
      </c>
      <c r="H6" s="22"/>
      <c r="I6" s="22">
        <v>3946446</v>
      </c>
      <c r="J6" s="22">
        <v>8940454</v>
      </c>
      <c r="K6" s="22">
        <v>15779682</v>
      </c>
      <c r="L6" s="22">
        <v>24984348</v>
      </c>
      <c r="M6" s="22">
        <v>12310919</v>
      </c>
      <c r="N6" s="22">
        <v>53074949</v>
      </c>
      <c r="O6" s="22">
        <v>15125713</v>
      </c>
      <c r="P6" s="22">
        <v>12211161</v>
      </c>
      <c r="Q6" s="22">
        <v>11859331</v>
      </c>
      <c r="R6" s="22">
        <v>39196205</v>
      </c>
      <c r="S6" s="22"/>
      <c r="T6" s="22"/>
      <c r="U6" s="22"/>
      <c r="V6" s="22"/>
      <c r="W6" s="22">
        <v>101211608</v>
      </c>
      <c r="X6" s="22">
        <v>118590588</v>
      </c>
      <c r="Y6" s="22">
        <v>-17378980</v>
      </c>
      <c r="Z6" s="23">
        <v>-14.654603112348175</v>
      </c>
      <c r="AA6" s="20">
        <v>158120861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11543651</v>
      </c>
      <c r="D13" s="20"/>
      <c r="E13" s="21">
        <v>11787536</v>
      </c>
      <c r="F13" s="22">
        <v>11787536</v>
      </c>
      <c r="G13" s="22">
        <v>-19188</v>
      </c>
      <c r="H13" s="22"/>
      <c r="I13" s="22">
        <v>-61456</v>
      </c>
      <c r="J13" s="22">
        <v>-80644</v>
      </c>
      <c r="K13" s="22">
        <v>1326508</v>
      </c>
      <c r="L13" s="22">
        <v>2849254</v>
      </c>
      <c r="M13" s="22">
        <v>958071</v>
      </c>
      <c r="N13" s="22">
        <v>5133833</v>
      </c>
      <c r="O13" s="22">
        <v>983599</v>
      </c>
      <c r="P13" s="22">
        <v>980569</v>
      </c>
      <c r="Q13" s="22">
        <v>993174</v>
      </c>
      <c r="R13" s="22">
        <v>2957342</v>
      </c>
      <c r="S13" s="22"/>
      <c r="T13" s="22"/>
      <c r="U13" s="22"/>
      <c r="V13" s="22"/>
      <c r="W13" s="22">
        <v>8010531</v>
      </c>
      <c r="X13" s="22">
        <v>8840646</v>
      </c>
      <c r="Y13" s="22">
        <v>-830115</v>
      </c>
      <c r="Z13" s="23">
        <v>-9.3897550020665914</v>
      </c>
      <c r="AA13" s="20">
        <v>11787536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141882881</v>
      </c>
      <c r="D32" s="29">
        <f t="shared" ref="D32:Y32" si="0">SUM(D6:D31)</f>
        <v>0</v>
      </c>
      <c r="E32" s="30">
        <f t="shared" si="0"/>
        <v>169908397</v>
      </c>
      <c r="F32" s="31">
        <f t="shared" si="0"/>
        <v>169908397</v>
      </c>
      <c r="G32" s="31">
        <f t="shared" si="0"/>
        <v>4974820</v>
      </c>
      <c r="H32" s="31">
        <f t="shared" si="0"/>
        <v>0</v>
      </c>
      <c r="I32" s="31">
        <f t="shared" si="0"/>
        <v>3884990</v>
      </c>
      <c r="J32" s="31">
        <f t="shared" si="0"/>
        <v>8859810</v>
      </c>
      <c r="K32" s="31">
        <f t="shared" si="0"/>
        <v>17106190</v>
      </c>
      <c r="L32" s="31">
        <f t="shared" si="0"/>
        <v>27833602</v>
      </c>
      <c r="M32" s="31">
        <f t="shared" si="0"/>
        <v>13268990</v>
      </c>
      <c r="N32" s="31">
        <f t="shared" si="0"/>
        <v>58208782</v>
      </c>
      <c r="O32" s="31">
        <f t="shared" si="0"/>
        <v>16109312</v>
      </c>
      <c r="P32" s="31">
        <f t="shared" si="0"/>
        <v>13191730</v>
      </c>
      <c r="Q32" s="31">
        <f t="shared" si="0"/>
        <v>12852505</v>
      </c>
      <c r="R32" s="31">
        <f t="shared" si="0"/>
        <v>42153547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109222139</v>
      </c>
      <c r="X32" s="31">
        <f t="shared" si="0"/>
        <v>127431234</v>
      </c>
      <c r="Y32" s="31">
        <f t="shared" si="0"/>
        <v>-18209095</v>
      </c>
      <c r="Z32" s="32">
        <f>+IF(X32&lt;&gt;0,+(Y32/X32)*100,0)</f>
        <v>-14.289349972079842</v>
      </c>
      <c r="AA32" s="29">
        <f>SUM(AA6:AA31)</f>
        <v>169908397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10795337</v>
      </c>
      <c r="D34" s="20"/>
      <c r="E34" s="21">
        <v>19902913</v>
      </c>
      <c r="F34" s="22">
        <v>15434538</v>
      </c>
      <c r="G34" s="22"/>
      <c r="H34" s="22"/>
      <c r="I34" s="22">
        <v>918665</v>
      </c>
      <c r="J34" s="22">
        <v>918665</v>
      </c>
      <c r="K34" s="22">
        <v>934417</v>
      </c>
      <c r="L34" s="22">
        <v>2794567</v>
      </c>
      <c r="M34" s="22">
        <v>1121530</v>
      </c>
      <c r="N34" s="22">
        <v>4850514</v>
      </c>
      <c r="O34" s="22">
        <v>1053863</v>
      </c>
      <c r="P34" s="22">
        <v>906680</v>
      </c>
      <c r="Q34" s="22">
        <v>892958</v>
      </c>
      <c r="R34" s="22">
        <v>2853501</v>
      </c>
      <c r="S34" s="22"/>
      <c r="T34" s="22"/>
      <c r="U34" s="22"/>
      <c r="V34" s="22"/>
      <c r="W34" s="22">
        <v>8622680</v>
      </c>
      <c r="X34" s="22">
        <v>11575836</v>
      </c>
      <c r="Y34" s="22">
        <v>-2953156</v>
      </c>
      <c r="Z34" s="23">
        <v>-25.511384231773842</v>
      </c>
      <c r="AA34" s="20">
        <v>15434538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114873379</v>
      </c>
      <c r="D36" s="20"/>
      <c r="E36" s="21">
        <v>117474260</v>
      </c>
      <c r="F36" s="22">
        <v>148474260</v>
      </c>
      <c r="G36" s="22"/>
      <c r="H36" s="22"/>
      <c r="I36" s="22"/>
      <c r="J36" s="22"/>
      <c r="K36" s="22">
        <v>16440098</v>
      </c>
      <c r="L36" s="22">
        <v>37762626</v>
      </c>
      <c r="M36" s="22">
        <v>19273018</v>
      </c>
      <c r="N36" s="22">
        <v>73475742</v>
      </c>
      <c r="O36" s="22">
        <v>10346497</v>
      </c>
      <c r="P36" s="22"/>
      <c r="Q36" s="22">
        <v>17148683</v>
      </c>
      <c r="R36" s="22">
        <v>27495180</v>
      </c>
      <c r="S36" s="22"/>
      <c r="T36" s="22"/>
      <c r="U36" s="22"/>
      <c r="V36" s="22"/>
      <c r="W36" s="22">
        <v>100970922</v>
      </c>
      <c r="X36" s="22">
        <v>111355695</v>
      </c>
      <c r="Y36" s="22">
        <v>-10384773</v>
      </c>
      <c r="Z36" s="23">
        <v>-9.3257673080842434</v>
      </c>
      <c r="AA36" s="20">
        <v>148474260</v>
      </c>
    </row>
    <row r="37" spans="1:27" ht="13.5" x14ac:dyDescent="0.25">
      <c r="A37" s="19" t="s">
        <v>63</v>
      </c>
      <c r="B37" s="15" t="s">
        <v>32</v>
      </c>
      <c r="C37" s="20">
        <v>3086726</v>
      </c>
      <c r="D37" s="20"/>
      <c r="E37" s="21">
        <v>737100</v>
      </c>
      <c r="F37" s="22">
        <v>437100</v>
      </c>
      <c r="G37" s="22"/>
      <c r="H37" s="22"/>
      <c r="I37" s="22"/>
      <c r="J37" s="22"/>
      <c r="K37" s="22"/>
      <c r="L37" s="22">
        <v>48722</v>
      </c>
      <c r="M37" s="22"/>
      <c r="N37" s="22">
        <v>48722</v>
      </c>
      <c r="O37" s="22"/>
      <c r="P37" s="22"/>
      <c r="Q37" s="22"/>
      <c r="R37" s="22"/>
      <c r="S37" s="22"/>
      <c r="T37" s="22"/>
      <c r="U37" s="22"/>
      <c r="V37" s="22"/>
      <c r="W37" s="22">
        <v>48722</v>
      </c>
      <c r="X37" s="22">
        <v>327825</v>
      </c>
      <c r="Y37" s="22">
        <v>-279103</v>
      </c>
      <c r="Z37" s="23">
        <v>-85.137802181041707</v>
      </c>
      <c r="AA37" s="20">
        <v>437100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31624000</v>
      </c>
      <c r="F38" s="22">
        <v>31624000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23717997</v>
      </c>
      <c r="Y38" s="22">
        <v>-23717997</v>
      </c>
      <c r="Z38" s="23">
        <v>-100</v>
      </c>
      <c r="AA38" s="20">
        <v>31624000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1674476</v>
      </c>
      <c r="F39" s="22">
        <v>1674476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1255856</v>
      </c>
      <c r="Y39" s="22">
        <v>-1255856</v>
      </c>
      <c r="Z39" s="23">
        <v>-100</v>
      </c>
      <c r="AA39" s="20">
        <v>1674476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2497673</v>
      </c>
      <c r="D41" s="20"/>
      <c r="E41" s="21">
        <v>347490</v>
      </c>
      <c r="F41" s="22">
        <v>4811790</v>
      </c>
      <c r="G41" s="22">
        <v>779541</v>
      </c>
      <c r="H41" s="22"/>
      <c r="I41" s="22">
        <v>5255</v>
      </c>
      <c r="J41" s="22">
        <v>784796</v>
      </c>
      <c r="K41" s="22">
        <v>849159</v>
      </c>
      <c r="L41" s="22">
        <v>283156</v>
      </c>
      <c r="M41" s="22">
        <v>4570</v>
      </c>
      <c r="N41" s="22">
        <v>1136885</v>
      </c>
      <c r="O41" s="22">
        <v>266345</v>
      </c>
      <c r="P41" s="22">
        <v>276655</v>
      </c>
      <c r="Q41" s="22">
        <v>1089168</v>
      </c>
      <c r="R41" s="22">
        <v>1632168</v>
      </c>
      <c r="S41" s="22"/>
      <c r="T41" s="22"/>
      <c r="U41" s="22"/>
      <c r="V41" s="22"/>
      <c r="W41" s="22">
        <v>3553849</v>
      </c>
      <c r="X41" s="22">
        <v>3608820</v>
      </c>
      <c r="Y41" s="22">
        <v>-54971</v>
      </c>
      <c r="Z41" s="23">
        <v>-1.5232402835275798</v>
      </c>
      <c r="AA41" s="20">
        <v>4811790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3980560</v>
      </c>
      <c r="D44" s="20"/>
      <c r="E44" s="21">
        <v>2534121</v>
      </c>
      <c r="F44" s="22">
        <v>4386788</v>
      </c>
      <c r="G44" s="22"/>
      <c r="H44" s="22"/>
      <c r="I44" s="22">
        <v>44065</v>
      </c>
      <c r="J44" s="22">
        <v>44065</v>
      </c>
      <c r="K44" s="22">
        <v>207710</v>
      </c>
      <c r="L44" s="22">
        <v>1226736</v>
      </c>
      <c r="M44" s="22">
        <v>222379</v>
      </c>
      <c r="N44" s="22">
        <v>1656825</v>
      </c>
      <c r="O44" s="22">
        <v>285777</v>
      </c>
      <c r="P44" s="22">
        <v>103024</v>
      </c>
      <c r="Q44" s="22">
        <v>422219</v>
      </c>
      <c r="R44" s="22">
        <v>811020</v>
      </c>
      <c r="S44" s="22"/>
      <c r="T44" s="22"/>
      <c r="U44" s="22"/>
      <c r="V44" s="22"/>
      <c r="W44" s="22">
        <v>2511910</v>
      </c>
      <c r="X44" s="22">
        <v>3290058</v>
      </c>
      <c r="Y44" s="22">
        <v>-778148</v>
      </c>
      <c r="Z44" s="23">
        <v>-23.651497937118435</v>
      </c>
      <c r="AA44" s="20">
        <v>4386788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135233675</v>
      </c>
      <c r="D47" s="29">
        <f t="shared" ref="D47:Y47" si="1">SUM(D34:D46)</f>
        <v>0</v>
      </c>
      <c r="E47" s="30">
        <f t="shared" si="1"/>
        <v>174294360</v>
      </c>
      <c r="F47" s="31">
        <f t="shared" si="1"/>
        <v>206842952</v>
      </c>
      <c r="G47" s="31">
        <f t="shared" si="1"/>
        <v>779541</v>
      </c>
      <c r="H47" s="31">
        <f t="shared" si="1"/>
        <v>0</v>
      </c>
      <c r="I47" s="31">
        <f t="shared" si="1"/>
        <v>967985</v>
      </c>
      <c r="J47" s="31">
        <f t="shared" si="1"/>
        <v>1747526</v>
      </c>
      <c r="K47" s="31">
        <f t="shared" si="1"/>
        <v>18431384</v>
      </c>
      <c r="L47" s="31">
        <f t="shared" si="1"/>
        <v>42115807</v>
      </c>
      <c r="M47" s="31">
        <f t="shared" si="1"/>
        <v>20621497</v>
      </c>
      <c r="N47" s="31">
        <f t="shared" si="1"/>
        <v>81168688</v>
      </c>
      <c r="O47" s="31">
        <f t="shared" si="1"/>
        <v>11952482</v>
      </c>
      <c r="P47" s="31">
        <f t="shared" si="1"/>
        <v>1286359</v>
      </c>
      <c r="Q47" s="31">
        <f t="shared" si="1"/>
        <v>19553028</v>
      </c>
      <c r="R47" s="31">
        <f t="shared" si="1"/>
        <v>32791869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115708083</v>
      </c>
      <c r="X47" s="31">
        <f t="shared" si="1"/>
        <v>155132087</v>
      </c>
      <c r="Y47" s="31">
        <f t="shared" si="1"/>
        <v>-39424004</v>
      </c>
      <c r="Z47" s="32">
        <f>+IF(X47&lt;&gt;0,+(Y47/X47)*100,0)</f>
        <v>-25.413184830034552</v>
      </c>
      <c r="AA47" s="29">
        <f>SUM(AA34:AA46)</f>
        <v>206842952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6649206</v>
      </c>
      <c r="D48" s="39">
        <f t="shared" si="2"/>
        <v>0</v>
      </c>
      <c r="E48" s="40">
        <f t="shared" si="2"/>
        <v>-4385963</v>
      </c>
      <c r="F48" s="41">
        <f t="shared" si="2"/>
        <v>-36934555</v>
      </c>
      <c r="G48" s="41">
        <f t="shared" si="2"/>
        <v>4195279</v>
      </c>
      <c r="H48" s="41">
        <f t="shared" si="2"/>
        <v>0</v>
      </c>
      <c r="I48" s="41">
        <f t="shared" si="2"/>
        <v>2917005</v>
      </c>
      <c r="J48" s="41">
        <f t="shared" si="2"/>
        <v>7112284</v>
      </c>
      <c r="K48" s="41">
        <f t="shared" si="2"/>
        <v>-1325194</v>
      </c>
      <c r="L48" s="41">
        <f t="shared" si="2"/>
        <v>-14282205</v>
      </c>
      <c r="M48" s="41">
        <f t="shared" si="2"/>
        <v>-7352507</v>
      </c>
      <c r="N48" s="41">
        <f t="shared" si="2"/>
        <v>-22959906</v>
      </c>
      <c r="O48" s="41">
        <f t="shared" si="2"/>
        <v>4156830</v>
      </c>
      <c r="P48" s="41">
        <f t="shared" si="2"/>
        <v>11905371</v>
      </c>
      <c r="Q48" s="41">
        <f t="shared" si="2"/>
        <v>-6700523</v>
      </c>
      <c r="R48" s="41">
        <f t="shared" si="2"/>
        <v>9361678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-6485944</v>
      </c>
      <c r="X48" s="41">
        <f t="shared" si="2"/>
        <v>-27700853</v>
      </c>
      <c r="Y48" s="41">
        <f t="shared" si="2"/>
        <v>21214909</v>
      </c>
      <c r="Z48" s="42">
        <f>+IF(X48&lt;&gt;0,+(Y48/X48)*100,0)</f>
        <v>-76.585760734516001</v>
      </c>
      <c r="AA48" s="39">
        <f>+AA32-AA47</f>
        <v>-36934555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6649206</v>
      </c>
      <c r="D51" s="48">
        <f t="shared" si="3"/>
        <v>0</v>
      </c>
      <c r="E51" s="49">
        <f t="shared" si="3"/>
        <v>-4385963</v>
      </c>
      <c r="F51" s="50">
        <f t="shared" si="3"/>
        <v>-36934555</v>
      </c>
      <c r="G51" s="50">
        <f t="shared" si="3"/>
        <v>4195279</v>
      </c>
      <c r="H51" s="50">
        <f t="shared" si="3"/>
        <v>0</v>
      </c>
      <c r="I51" s="50">
        <f t="shared" si="3"/>
        <v>2917005</v>
      </c>
      <c r="J51" s="50">
        <f t="shared" si="3"/>
        <v>7112284</v>
      </c>
      <c r="K51" s="50">
        <f t="shared" si="3"/>
        <v>-1325194</v>
      </c>
      <c r="L51" s="50">
        <f t="shared" si="3"/>
        <v>-14282205</v>
      </c>
      <c r="M51" s="50">
        <f t="shared" si="3"/>
        <v>-7352507</v>
      </c>
      <c r="N51" s="50">
        <f t="shared" si="3"/>
        <v>-22959906</v>
      </c>
      <c r="O51" s="50">
        <f t="shared" si="3"/>
        <v>4156830</v>
      </c>
      <c r="P51" s="50">
        <f t="shared" si="3"/>
        <v>11905371</v>
      </c>
      <c r="Q51" s="50">
        <f t="shared" si="3"/>
        <v>-6700523</v>
      </c>
      <c r="R51" s="50">
        <f t="shared" si="3"/>
        <v>9361678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-6485944</v>
      </c>
      <c r="X51" s="50">
        <f t="shared" si="3"/>
        <v>-27700853</v>
      </c>
      <c r="Y51" s="50">
        <f t="shared" si="3"/>
        <v>21214909</v>
      </c>
      <c r="Z51" s="51">
        <f>+IF(X51&lt;&gt;0,+(Y51/X51)*100,0)</f>
        <v>-76.585760734516001</v>
      </c>
      <c r="AA51" s="48">
        <f>SUM(AA48:AA50)</f>
        <v>-36934555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6649206</v>
      </c>
      <c r="D53" s="54">
        <f>+D51-D52</f>
        <v>0</v>
      </c>
      <c r="E53" s="55">
        <f t="shared" si="4"/>
        <v>-4385963</v>
      </c>
      <c r="F53" s="56">
        <f t="shared" si="4"/>
        <v>-36934555</v>
      </c>
      <c r="G53" s="56">
        <f t="shared" si="4"/>
        <v>4195279</v>
      </c>
      <c r="H53" s="56">
        <f t="shared" si="4"/>
        <v>0</v>
      </c>
      <c r="I53" s="56">
        <f t="shared" si="4"/>
        <v>2917005</v>
      </c>
      <c r="J53" s="56">
        <f t="shared" si="4"/>
        <v>7112284</v>
      </c>
      <c r="K53" s="56">
        <f t="shared" si="4"/>
        <v>-1325194</v>
      </c>
      <c r="L53" s="56">
        <f t="shared" si="4"/>
        <v>-14282205</v>
      </c>
      <c r="M53" s="56">
        <f t="shared" si="4"/>
        <v>-7352507</v>
      </c>
      <c r="N53" s="56">
        <f t="shared" si="4"/>
        <v>-22959906</v>
      </c>
      <c r="O53" s="56">
        <f t="shared" si="4"/>
        <v>4156830</v>
      </c>
      <c r="P53" s="56">
        <f t="shared" si="4"/>
        <v>11905371</v>
      </c>
      <c r="Q53" s="56">
        <f t="shared" si="4"/>
        <v>-6700523</v>
      </c>
      <c r="R53" s="56">
        <f t="shared" si="4"/>
        <v>9361678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-6485944</v>
      </c>
      <c r="X53" s="56">
        <f t="shared" si="4"/>
        <v>-27700853</v>
      </c>
      <c r="Y53" s="56">
        <f t="shared" si="4"/>
        <v>21214909</v>
      </c>
      <c r="Z53" s="57">
        <f>+IF(X53&lt;&gt;0,+(Y53/X53)*100,0)</f>
        <v>-76.585760734516001</v>
      </c>
      <c r="AA53" s="54">
        <f>+AA51-AA52</f>
        <v>-36934555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6649206</v>
      </c>
      <c r="D56" s="48">
        <f>SUM(D53:D55)</f>
        <v>0</v>
      </c>
      <c r="E56" s="49">
        <f t="shared" si="5"/>
        <v>-4385963</v>
      </c>
      <c r="F56" s="50">
        <f t="shared" si="5"/>
        <v>-36934555</v>
      </c>
      <c r="G56" s="50">
        <f t="shared" si="5"/>
        <v>4195279</v>
      </c>
      <c r="H56" s="50">
        <f t="shared" si="5"/>
        <v>0</v>
      </c>
      <c r="I56" s="50">
        <f t="shared" si="5"/>
        <v>2917005</v>
      </c>
      <c r="J56" s="50">
        <f t="shared" si="5"/>
        <v>7112284</v>
      </c>
      <c r="K56" s="50">
        <f t="shared" si="5"/>
        <v>-1325194</v>
      </c>
      <c r="L56" s="50">
        <f t="shared" si="5"/>
        <v>-14282205</v>
      </c>
      <c r="M56" s="50">
        <f t="shared" si="5"/>
        <v>-7352507</v>
      </c>
      <c r="N56" s="50">
        <f t="shared" si="5"/>
        <v>-22959906</v>
      </c>
      <c r="O56" s="50">
        <f t="shared" si="5"/>
        <v>4156830</v>
      </c>
      <c r="P56" s="50">
        <f t="shared" si="5"/>
        <v>11905371</v>
      </c>
      <c r="Q56" s="50">
        <f t="shared" si="5"/>
        <v>-6700523</v>
      </c>
      <c r="R56" s="50">
        <f t="shared" si="5"/>
        <v>9361678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-6485944</v>
      </c>
      <c r="X56" s="50">
        <f t="shared" si="5"/>
        <v>-27700853</v>
      </c>
      <c r="Y56" s="50">
        <f t="shared" si="5"/>
        <v>21214909</v>
      </c>
      <c r="Z56" s="51">
        <f>+IF(X56&lt;&gt;0,+(Y56/X56)*100,0)</f>
        <v>-76.585760734516001</v>
      </c>
      <c r="AA56" s="48">
        <f>SUM(AA53:AA55)</f>
        <v>-36934555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6649206</v>
      </c>
      <c r="D59" s="65">
        <f>SUM(D56:D58)</f>
        <v>0</v>
      </c>
      <c r="E59" s="66">
        <f t="shared" si="6"/>
        <v>-4385963</v>
      </c>
      <c r="F59" s="67">
        <f t="shared" si="6"/>
        <v>-36934555</v>
      </c>
      <c r="G59" s="67">
        <f t="shared" si="6"/>
        <v>4195279</v>
      </c>
      <c r="H59" s="67">
        <f t="shared" si="6"/>
        <v>0</v>
      </c>
      <c r="I59" s="67">
        <f t="shared" si="6"/>
        <v>2917005</v>
      </c>
      <c r="J59" s="67">
        <f t="shared" si="6"/>
        <v>7112284</v>
      </c>
      <c r="K59" s="67">
        <f t="shared" si="6"/>
        <v>-1325194</v>
      </c>
      <c r="L59" s="67">
        <f t="shared" si="6"/>
        <v>-14282205</v>
      </c>
      <c r="M59" s="67">
        <f t="shared" si="6"/>
        <v>-7352507</v>
      </c>
      <c r="N59" s="67">
        <f t="shared" si="6"/>
        <v>-22959906</v>
      </c>
      <c r="O59" s="67">
        <f t="shared" si="6"/>
        <v>4156830</v>
      </c>
      <c r="P59" s="67">
        <f t="shared" si="6"/>
        <v>11905371</v>
      </c>
      <c r="Q59" s="67">
        <f t="shared" si="6"/>
        <v>-6700523</v>
      </c>
      <c r="R59" s="67">
        <f t="shared" si="6"/>
        <v>9361678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-6485944</v>
      </c>
      <c r="X59" s="67">
        <f t="shared" si="6"/>
        <v>-27700853</v>
      </c>
      <c r="Y59" s="67">
        <f t="shared" si="6"/>
        <v>21214909</v>
      </c>
      <c r="Z59" s="68">
        <f>+IF(X59&lt;&gt;0,+(Y59/X59)*100,0)</f>
        <v>-76.585760734516001</v>
      </c>
      <c r="AA59" s="65">
        <f>SUM(AA56:AA58)</f>
        <v>-36934555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31764689</v>
      </c>
      <c r="D6" s="20"/>
      <c r="E6" s="21">
        <v>37279488</v>
      </c>
      <c r="F6" s="22">
        <v>37279488</v>
      </c>
      <c r="G6" s="22">
        <v>3924165</v>
      </c>
      <c r="H6" s="22">
        <v>3504040</v>
      </c>
      <c r="I6" s="22">
        <v>2917602</v>
      </c>
      <c r="J6" s="22">
        <v>10345807</v>
      </c>
      <c r="K6" s="22">
        <v>2953519</v>
      </c>
      <c r="L6" s="22"/>
      <c r="M6" s="22"/>
      <c r="N6" s="22">
        <v>2953519</v>
      </c>
      <c r="O6" s="22">
        <v>3723833</v>
      </c>
      <c r="P6" s="22"/>
      <c r="Q6" s="22">
        <v>2922123</v>
      </c>
      <c r="R6" s="22">
        <v>6645956</v>
      </c>
      <c r="S6" s="22"/>
      <c r="T6" s="22"/>
      <c r="U6" s="22"/>
      <c r="V6" s="22"/>
      <c r="W6" s="22">
        <v>19945282</v>
      </c>
      <c r="X6" s="22">
        <v>27959616</v>
      </c>
      <c r="Y6" s="22">
        <v>-8014334</v>
      </c>
      <c r="Z6" s="23">
        <v>-28.66396305299758</v>
      </c>
      <c r="AA6" s="20">
        <v>37279488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2000</v>
      </c>
      <c r="D13" s="20"/>
      <c r="E13" s="21">
        <v>3156</v>
      </c>
      <c r="F13" s="22">
        <v>3156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2367</v>
      </c>
      <c r="Y13" s="22">
        <v>-2367</v>
      </c>
      <c r="Z13" s="23">
        <v>-100</v>
      </c>
      <c r="AA13" s="20">
        <v>3156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31766689</v>
      </c>
      <c r="D32" s="29">
        <f t="shared" ref="D32:Y32" si="0">SUM(D6:D31)</f>
        <v>0</v>
      </c>
      <c r="E32" s="30">
        <f t="shared" si="0"/>
        <v>37282644</v>
      </c>
      <c r="F32" s="31">
        <f t="shared" si="0"/>
        <v>37282644</v>
      </c>
      <c r="G32" s="31">
        <f t="shared" si="0"/>
        <v>3924165</v>
      </c>
      <c r="H32" s="31">
        <f t="shared" si="0"/>
        <v>3504040</v>
      </c>
      <c r="I32" s="31">
        <f t="shared" si="0"/>
        <v>2917602</v>
      </c>
      <c r="J32" s="31">
        <f t="shared" si="0"/>
        <v>10345807</v>
      </c>
      <c r="K32" s="31">
        <f t="shared" si="0"/>
        <v>2953519</v>
      </c>
      <c r="L32" s="31">
        <f t="shared" si="0"/>
        <v>0</v>
      </c>
      <c r="M32" s="31">
        <f t="shared" si="0"/>
        <v>0</v>
      </c>
      <c r="N32" s="31">
        <f t="shared" si="0"/>
        <v>2953519</v>
      </c>
      <c r="O32" s="31">
        <f t="shared" si="0"/>
        <v>3723833</v>
      </c>
      <c r="P32" s="31">
        <f t="shared" si="0"/>
        <v>0</v>
      </c>
      <c r="Q32" s="31">
        <f t="shared" si="0"/>
        <v>2922123</v>
      </c>
      <c r="R32" s="31">
        <f t="shared" si="0"/>
        <v>6645956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19945282</v>
      </c>
      <c r="X32" s="31">
        <f t="shared" si="0"/>
        <v>27961983</v>
      </c>
      <c r="Y32" s="31">
        <f t="shared" si="0"/>
        <v>-8016701</v>
      </c>
      <c r="Z32" s="32">
        <f>+IF(X32&lt;&gt;0,+(Y32/X32)*100,0)</f>
        <v>-28.670001694801115</v>
      </c>
      <c r="AA32" s="29">
        <f>SUM(AA6:AA31)</f>
        <v>37282644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2631500</v>
      </c>
      <c r="D34" s="20"/>
      <c r="E34" s="21">
        <v>2816988</v>
      </c>
      <c r="F34" s="22">
        <v>2816988</v>
      </c>
      <c r="G34" s="22">
        <v>220799</v>
      </c>
      <c r="H34" s="22"/>
      <c r="I34" s="22">
        <v>491464</v>
      </c>
      <c r="J34" s="22">
        <v>712263</v>
      </c>
      <c r="K34" s="22">
        <v>231002</v>
      </c>
      <c r="L34" s="22"/>
      <c r="M34" s="22"/>
      <c r="N34" s="22">
        <v>231002</v>
      </c>
      <c r="O34" s="22">
        <v>340826</v>
      </c>
      <c r="P34" s="22"/>
      <c r="Q34" s="22">
        <v>276174</v>
      </c>
      <c r="R34" s="22">
        <v>617000</v>
      </c>
      <c r="S34" s="22"/>
      <c r="T34" s="22"/>
      <c r="U34" s="22"/>
      <c r="V34" s="22"/>
      <c r="W34" s="22">
        <v>1560265</v>
      </c>
      <c r="X34" s="22">
        <v>2112741</v>
      </c>
      <c r="Y34" s="22">
        <v>-552476</v>
      </c>
      <c r="Z34" s="23">
        <v>-26.149726824064096</v>
      </c>
      <c r="AA34" s="20">
        <v>2816988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41504407</v>
      </c>
      <c r="D36" s="20"/>
      <c r="E36" s="21">
        <v>31977360</v>
      </c>
      <c r="F36" s="22">
        <v>31977360</v>
      </c>
      <c r="G36" s="22">
        <v>6775311</v>
      </c>
      <c r="H36" s="22">
        <v>6704503</v>
      </c>
      <c r="I36" s="22">
        <v>4518368</v>
      </c>
      <c r="J36" s="22">
        <v>17998182</v>
      </c>
      <c r="K36" s="22">
        <v>3432001</v>
      </c>
      <c r="L36" s="22"/>
      <c r="M36" s="22"/>
      <c r="N36" s="22">
        <v>3432001</v>
      </c>
      <c r="O36" s="22">
        <v>3441707</v>
      </c>
      <c r="P36" s="22"/>
      <c r="Q36" s="22">
        <v>3514541</v>
      </c>
      <c r="R36" s="22">
        <v>6956248</v>
      </c>
      <c r="S36" s="22"/>
      <c r="T36" s="22"/>
      <c r="U36" s="22"/>
      <c r="V36" s="22"/>
      <c r="W36" s="22">
        <v>28386431</v>
      </c>
      <c r="X36" s="22">
        <v>23983020</v>
      </c>
      <c r="Y36" s="22">
        <v>4403411</v>
      </c>
      <c r="Z36" s="23">
        <v>18.360535912491422</v>
      </c>
      <c r="AA36" s="20">
        <v>31977360</v>
      </c>
    </row>
    <row r="37" spans="1:27" ht="13.5" x14ac:dyDescent="0.25">
      <c r="A37" s="19" t="s">
        <v>63</v>
      </c>
      <c r="B37" s="15" t="s">
        <v>32</v>
      </c>
      <c r="C37" s="20">
        <v>1375469</v>
      </c>
      <c r="D37" s="20"/>
      <c r="E37" s="21"/>
      <c r="F37" s="22">
        <v>1316156</v>
      </c>
      <c r="G37" s="22">
        <v>292606</v>
      </c>
      <c r="H37" s="22">
        <v>845571</v>
      </c>
      <c r="I37" s="22">
        <v>359691</v>
      </c>
      <c r="J37" s="22">
        <v>1497868</v>
      </c>
      <c r="K37" s="22">
        <v>-314395</v>
      </c>
      <c r="L37" s="22"/>
      <c r="M37" s="22"/>
      <c r="N37" s="22">
        <v>-314395</v>
      </c>
      <c r="O37" s="22">
        <v>-1031102</v>
      </c>
      <c r="P37" s="22"/>
      <c r="Q37" s="22"/>
      <c r="R37" s="22">
        <v>-1031102</v>
      </c>
      <c r="S37" s="22"/>
      <c r="T37" s="22"/>
      <c r="U37" s="22"/>
      <c r="V37" s="22"/>
      <c r="W37" s="22">
        <v>152371</v>
      </c>
      <c r="X37" s="22">
        <v>765906</v>
      </c>
      <c r="Y37" s="22">
        <v>-613535</v>
      </c>
      <c r="Z37" s="23">
        <v>-80.105783216217134</v>
      </c>
      <c r="AA37" s="20">
        <v>1316156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294864</v>
      </c>
      <c r="F41" s="22">
        <v>309864</v>
      </c>
      <c r="G41" s="22"/>
      <c r="H41" s="22">
        <v>5900</v>
      </c>
      <c r="I41" s="22"/>
      <c r="J41" s="22">
        <v>5900</v>
      </c>
      <c r="K41" s="22"/>
      <c r="L41" s="22"/>
      <c r="M41" s="22"/>
      <c r="N41" s="22"/>
      <c r="O41" s="22"/>
      <c r="P41" s="22"/>
      <c r="Q41" s="22">
        <v>70491</v>
      </c>
      <c r="R41" s="22">
        <v>70491</v>
      </c>
      <c r="S41" s="22"/>
      <c r="T41" s="22"/>
      <c r="U41" s="22"/>
      <c r="V41" s="22"/>
      <c r="W41" s="22">
        <v>76391</v>
      </c>
      <c r="X41" s="22">
        <v>227148</v>
      </c>
      <c r="Y41" s="22">
        <v>-150757</v>
      </c>
      <c r="Z41" s="23">
        <v>-66.369503583566654</v>
      </c>
      <c r="AA41" s="20">
        <v>309864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21480</v>
      </c>
      <c r="D44" s="20"/>
      <c r="E44" s="21">
        <v>22656</v>
      </c>
      <c r="F44" s="22">
        <v>22656</v>
      </c>
      <c r="G44" s="22">
        <v>1801</v>
      </c>
      <c r="H44" s="22"/>
      <c r="I44" s="22">
        <v>4083</v>
      </c>
      <c r="J44" s="22">
        <v>5884</v>
      </c>
      <c r="K44" s="22">
        <v>1893</v>
      </c>
      <c r="L44" s="22"/>
      <c r="M44" s="22"/>
      <c r="N44" s="22">
        <v>1893</v>
      </c>
      <c r="O44" s="22">
        <v>2765</v>
      </c>
      <c r="P44" s="22"/>
      <c r="Q44" s="22">
        <v>13233</v>
      </c>
      <c r="R44" s="22">
        <v>15998</v>
      </c>
      <c r="S44" s="22"/>
      <c r="T44" s="22"/>
      <c r="U44" s="22"/>
      <c r="V44" s="22"/>
      <c r="W44" s="22">
        <v>23775</v>
      </c>
      <c r="X44" s="22">
        <v>16992</v>
      </c>
      <c r="Y44" s="22">
        <v>6783</v>
      </c>
      <c r="Z44" s="23">
        <v>39.918785310734464</v>
      </c>
      <c r="AA44" s="20">
        <v>22656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45532856</v>
      </c>
      <c r="D47" s="29">
        <f t="shared" ref="D47:Y47" si="1">SUM(D34:D46)</f>
        <v>0</v>
      </c>
      <c r="E47" s="30">
        <f t="shared" si="1"/>
        <v>35111868</v>
      </c>
      <c r="F47" s="31">
        <f t="shared" si="1"/>
        <v>36443024</v>
      </c>
      <c r="G47" s="31">
        <f t="shared" si="1"/>
        <v>7290517</v>
      </c>
      <c r="H47" s="31">
        <f t="shared" si="1"/>
        <v>7555974</v>
      </c>
      <c r="I47" s="31">
        <f t="shared" si="1"/>
        <v>5373606</v>
      </c>
      <c r="J47" s="31">
        <f t="shared" si="1"/>
        <v>20220097</v>
      </c>
      <c r="K47" s="31">
        <f t="shared" si="1"/>
        <v>3350501</v>
      </c>
      <c r="L47" s="31">
        <f t="shared" si="1"/>
        <v>0</v>
      </c>
      <c r="M47" s="31">
        <f t="shared" si="1"/>
        <v>0</v>
      </c>
      <c r="N47" s="31">
        <f t="shared" si="1"/>
        <v>3350501</v>
      </c>
      <c r="O47" s="31">
        <f t="shared" si="1"/>
        <v>2754196</v>
      </c>
      <c r="P47" s="31">
        <f t="shared" si="1"/>
        <v>0</v>
      </c>
      <c r="Q47" s="31">
        <f t="shared" si="1"/>
        <v>3874439</v>
      </c>
      <c r="R47" s="31">
        <f t="shared" si="1"/>
        <v>6628635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30199233</v>
      </c>
      <c r="X47" s="31">
        <f t="shared" si="1"/>
        <v>27105807</v>
      </c>
      <c r="Y47" s="31">
        <f t="shared" si="1"/>
        <v>3093426</v>
      </c>
      <c r="Z47" s="32">
        <f>+IF(X47&lt;&gt;0,+(Y47/X47)*100,0)</f>
        <v>11.41241063215716</v>
      </c>
      <c r="AA47" s="29">
        <f>SUM(AA34:AA46)</f>
        <v>36443024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-13766167</v>
      </c>
      <c r="D48" s="39">
        <f t="shared" si="2"/>
        <v>0</v>
      </c>
      <c r="E48" s="40">
        <f t="shared" si="2"/>
        <v>2170776</v>
      </c>
      <c r="F48" s="41">
        <f t="shared" si="2"/>
        <v>839620</v>
      </c>
      <c r="G48" s="41">
        <f t="shared" si="2"/>
        <v>-3366352</v>
      </c>
      <c r="H48" s="41">
        <f t="shared" si="2"/>
        <v>-4051934</v>
      </c>
      <c r="I48" s="41">
        <f t="shared" si="2"/>
        <v>-2456004</v>
      </c>
      <c r="J48" s="41">
        <f t="shared" si="2"/>
        <v>-9874290</v>
      </c>
      <c r="K48" s="41">
        <f t="shared" si="2"/>
        <v>-396982</v>
      </c>
      <c r="L48" s="41">
        <f t="shared" si="2"/>
        <v>0</v>
      </c>
      <c r="M48" s="41">
        <f t="shared" si="2"/>
        <v>0</v>
      </c>
      <c r="N48" s="41">
        <f t="shared" si="2"/>
        <v>-396982</v>
      </c>
      <c r="O48" s="41">
        <f t="shared" si="2"/>
        <v>969637</v>
      </c>
      <c r="P48" s="41">
        <f t="shared" si="2"/>
        <v>0</v>
      </c>
      <c r="Q48" s="41">
        <f t="shared" si="2"/>
        <v>-952316</v>
      </c>
      <c r="R48" s="41">
        <f t="shared" si="2"/>
        <v>17321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-10253951</v>
      </c>
      <c r="X48" s="41">
        <f t="shared" si="2"/>
        <v>856176</v>
      </c>
      <c r="Y48" s="41">
        <f t="shared" si="2"/>
        <v>-11110127</v>
      </c>
      <c r="Z48" s="42">
        <f>+IF(X48&lt;&gt;0,+(Y48/X48)*100,0)</f>
        <v>-1297.645227149558</v>
      </c>
      <c r="AA48" s="39">
        <f>+AA32-AA47</f>
        <v>839620</v>
      </c>
    </row>
    <row r="49" spans="1:27" ht="25.5" x14ac:dyDescent="0.25">
      <c r="A49" s="43" t="s">
        <v>74</v>
      </c>
      <c r="B49" s="15" t="s">
        <v>32</v>
      </c>
      <c r="C49" s="20">
        <v>12974197</v>
      </c>
      <c r="D49" s="20"/>
      <c r="E49" s="21">
        <v>1600000</v>
      </c>
      <c r="F49" s="22">
        <v>1600000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800000</v>
      </c>
      <c r="R49" s="22">
        <v>800000</v>
      </c>
      <c r="S49" s="22"/>
      <c r="T49" s="22"/>
      <c r="U49" s="22"/>
      <c r="V49" s="22"/>
      <c r="W49" s="22">
        <v>800000</v>
      </c>
      <c r="X49" s="22">
        <v>1199997</v>
      </c>
      <c r="Y49" s="22">
        <v>-399997</v>
      </c>
      <c r="Z49" s="23">
        <v>-33.333166666249994</v>
      </c>
      <c r="AA49" s="20">
        <v>1600000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-791970</v>
      </c>
      <c r="D51" s="48">
        <f t="shared" si="3"/>
        <v>0</v>
      </c>
      <c r="E51" s="49">
        <f t="shared" si="3"/>
        <v>3770776</v>
      </c>
      <c r="F51" s="50">
        <f t="shared" si="3"/>
        <v>2439620</v>
      </c>
      <c r="G51" s="50">
        <f t="shared" si="3"/>
        <v>-3366352</v>
      </c>
      <c r="H51" s="50">
        <f t="shared" si="3"/>
        <v>-4051934</v>
      </c>
      <c r="I51" s="50">
        <f t="shared" si="3"/>
        <v>-2456004</v>
      </c>
      <c r="J51" s="50">
        <f t="shared" si="3"/>
        <v>-9874290</v>
      </c>
      <c r="K51" s="50">
        <f t="shared" si="3"/>
        <v>-396982</v>
      </c>
      <c r="L51" s="50">
        <f t="shared" si="3"/>
        <v>0</v>
      </c>
      <c r="M51" s="50">
        <f t="shared" si="3"/>
        <v>0</v>
      </c>
      <c r="N51" s="50">
        <f t="shared" si="3"/>
        <v>-396982</v>
      </c>
      <c r="O51" s="50">
        <f t="shared" si="3"/>
        <v>969637</v>
      </c>
      <c r="P51" s="50">
        <f t="shared" si="3"/>
        <v>0</v>
      </c>
      <c r="Q51" s="50">
        <f t="shared" si="3"/>
        <v>-152316</v>
      </c>
      <c r="R51" s="50">
        <f t="shared" si="3"/>
        <v>817321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-9453951</v>
      </c>
      <c r="X51" s="50">
        <f t="shared" si="3"/>
        <v>2056173</v>
      </c>
      <c r="Y51" s="50">
        <f t="shared" si="3"/>
        <v>-11510124</v>
      </c>
      <c r="Z51" s="51">
        <f>+IF(X51&lt;&gt;0,+(Y51/X51)*100,0)</f>
        <v>-559.78383141885433</v>
      </c>
      <c r="AA51" s="48">
        <f>SUM(AA48:AA50)</f>
        <v>2439620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-791970</v>
      </c>
      <c r="D53" s="54">
        <f>+D51-D52</f>
        <v>0</v>
      </c>
      <c r="E53" s="55">
        <f t="shared" si="4"/>
        <v>3770776</v>
      </c>
      <c r="F53" s="56">
        <f t="shared" si="4"/>
        <v>2439620</v>
      </c>
      <c r="G53" s="56">
        <f t="shared" si="4"/>
        <v>-3366352</v>
      </c>
      <c r="H53" s="56">
        <f t="shared" si="4"/>
        <v>-4051934</v>
      </c>
      <c r="I53" s="56">
        <f t="shared" si="4"/>
        <v>-2456004</v>
      </c>
      <c r="J53" s="56">
        <f t="shared" si="4"/>
        <v>-9874290</v>
      </c>
      <c r="K53" s="56">
        <f t="shared" si="4"/>
        <v>-396982</v>
      </c>
      <c r="L53" s="56">
        <f t="shared" si="4"/>
        <v>0</v>
      </c>
      <c r="M53" s="56">
        <f t="shared" si="4"/>
        <v>0</v>
      </c>
      <c r="N53" s="56">
        <f t="shared" si="4"/>
        <v>-396982</v>
      </c>
      <c r="O53" s="56">
        <f t="shared" si="4"/>
        <v>969637</v>
      </c>
      <c r="P53" s="56">
        <f t="shared" si="4"/>
        <v>0</v>
      </c>
      <c r="Q53" s="56">
        <f t="shared" si="4"/>
        <v>-152316</v>
      </c>
      <c r="R53" s="56">
        <f t="shared" si="4"/>
        <v>817321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-9453951</v>
      </c>
      <c r="X53" s="56">
        <f t="shared" si="4"/>
        <v>2056173</v>
      </c>
      <c r="Y53" s="56">
        <f t="shared" si="4"/>
        <v>-11510124</v>
      </c>
      <c r="Z53" s="57">
        <f>+IF(X53&lt;&gt;0,+(Y53/X53)*100,0)</f>
        <v>-559.78383141885433</v>
      </c>
      <c r="AA53" s="54">
        <f>+AA51-AA52</f>
        <v>2439620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-791970</v>
      </c>
      <c r="D56" s="48">
        <f>SUM(D53:D55)</f>
        <v>0</v>
      </c>
      <c r="E56" s="49">
        <f t="shared" si="5"/>
        <v>3770776</v>
      </c>
      <c r="F56" s="50">
        <f t="shared" si="5"/>
        <v>2439620</v>
      </c>
      <c r="G56" s="50">
        <f t="shared" si="5"/>
        <v>-3366352</v>
      </c>
      <c r="H56" s="50">
        <f t="shared" si="5"/>
        <v>-4051934</v>
      </c>
      <c r="I56" s="50">
        <f t="shared" si="5"/>
        <v>-2456004</v>
      </c>
      <c r="J56" s="50">
        <f t="shared" si="5"/>
        <v>-9874290</v>
      </c>
      <c r="K56" s="50">
        <f t="shared" si="5"/>
        <v>-396982</v>
      </c>
      <c r="L56" s="50">
        <f t="shared" si="5"/>
        <v>0</v>
      </c>
      <c r="M56" s="50">
        <f t="shared" si="5"/>
        <v>0</v>
      </c>
      <c r="N56" s="50">
        <f t="shared" si="5"/>
        <v>-396982</v>
      </c>
      <c r="O56" s="50">
        <f t="shared" si="5"/>
        <v>969637</v>
      </c>
      <c r="P56" s="50">
        <f t="shared" si="5"/>
        <v>0</v>
      </c>
      <c r="Q56" s="50">
        <f t="shared" si="5"/>
        <v>-152316</v>
      </c>
      <c r="R56" s="50">
        <f t="shared" si="5"/>
        <v>817321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-9453951</v>
      </c>
      <c r="X56" s="50">
        <f t="shared" si="5"/>
        <v>2056173</v>
      </c>
      <c r="Y56" s="50">
        <f t="shared" si="5"/>
        <v>-11510124</v>
      </c>
      <c r="Z56" s="51">
        <f>+IF(X56&lt;&gt;0,+(Y56/X56)*100,0)</f>
        <v>-559.78383141885433</v>
      </c>
      <c r="AA56" s="48">
        <f>SUM(AA53:AA55)</f>
        <v>2439620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-791970</v>
      </c>
      <c r="D59" s="65">
        <f>SUM(D56:D58)</f>
        <v>0</v>
      </c>
      <c r="E59" s="66">
        <f t="shared" si="6"/>
        <v>3770776</v>
      </c>
      <c r="F59" s="67">
        <f t="shared" si="6"/>
        <v>2439620</v>
      </c>
      <c r="G59" s="67">
        <f t="shared" si="6"/>
        <v>-3366352</v>
      </c>
      <c r="H59" s="67">
        <f t="shared" si="6"/>
        <v>-4051934</v>
      </c>
      <c r="I59" s="67">
        <f t="shared" si="6"/>
        <v>-2456004</v>
      </c>
      <c r="J59" s="67">
        <f t="shared" si="6"/>
        <v>-9874290</v>
      </c>
      <c r="K59" s="67">
        <f t="shared" si="6"/>
        <v>-396982</v>
      </c>
      <c r="L59" s="67">
        <f t="shared" si="6"/>
        <v>0</v>
      </c>
      <c r="M59" s="67">
        <f t="shared" si="6"/>
        <v>0</v>
      </c>
      <c r="N59" s="67">
        <f t="shared" si="6"/>
        <v>-396982</v>
      </c>
      <c r="O59" s="67">
        <f t="shared" si="6"/>
        <v>969637</v>
      </c>
      <c r="P59" s="67">
        <f t="shared" si="6"/>
        <v>0</v>
      </c>
      <c r="Q59" s="67">
        <f t="shared" si="6"/>
        <v>-152316</v>
      </c>
      <c r="R59" s="67">
        <f t="shared" si="6"/>
        <v>817321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-9453951</v>
      </c>
      <c r="X59" s="67">
        <f t="shared" si="6"/>
        <v>2056173</v>
      </c>
      <c r="Y59" s="67">
        <f t="shared" si="6"/>
        <v>-11510124</v>
      </c>
      <c r="Z59" s="68">
        <f>+IF(X59&lt;&gt;0,+(Y59/X59)*100,0)</f>
        <v>-559.78383141885433</v>
      </c>
      <c r="AA59" s="65">
        <f>SUM(AA56:AA58)</f>
        <v>2439620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3455036</v>
      </c>
      <c r="D6" s="20"/>
      <c r="E6" s="21">
        <v>6062117</v>
      </c>
      <c r="F6" s="22">
        <v>6062117</v>
      </c>
      <c r="G6" s="22"/>
      <c r="H6" s="22">
        <v>359027</v>
      </c>
      <c r="I6" s="22">
        <v>342571</v>
      </c>
      <c r="J6" s="22">
        <v>701598</v>
      </c>
      <c r="K6" s="22">
        <v>314081</v>
      </c>
      <c r="L6" s="22">
        <v>288119</v>
      </c>
      <c r="M6" s="22">
        <v>287612</v>
      </c>
      <c r="N6" s="22">
        <v>889812</v>
      </c>
      <c r="O6" s="22">
        <v>283038</v>
      </c>
      <c r="P6" s="22">
        <v>244299</v>
      </c>
      <c r="Q6" s="22">
        <v>284143</v>
      </c>
      <c r="R6" s="22">
        <v>811480</v>
      </c>
      <c r="S6" s="22"/>
      <c r="T6" s="22"/>
      <c r="U6" s="22"/>
      <c r="V6" s="22"/>
      <c r="W6" s="22">
        <v>2402890</v>
      </c>
      <c r="X6" s="22">
        <v>4546593</v>
      </c>
      <c r="Y6" s="22">
        <v>-2143703</v>
      </c>
      <c r="Z6" s="23">
        <v>-47.149656896933593</v>
      </c>
      <c r="AA6" s="20">
        <v>6062117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161531</v>
      </c>
      <c r="D13" s="20"/>
      <c r="E13" s="21">
        <v>7365</v>
      </c>
      <c r="F13" s="22">
        <v>7365</v>
      </c>
      <c r="G13" s="22"/>
      <c r="H13" s="22">
        <v>20290</v>
      </c>
      <c r="I13" s="22">
        <v>2296</v>
      </c>
      <c r="J13" s="22">
        <v>22586</v>
      </c>
      <c r="K13" s="22">
        <v>22300</v>
      </c>
      <c r="L13" s="22">
        <v>22450</v>
      </c>
      <c r="M13" s="22">
        <v>23033</v>
      </c>
      <c r="N13" s="22">
        <v>67783</v>
      </c>
      <c r="O13" s="22">
        <v>23219</v>
      </c>
      <c r="P13" s="22">
        <v>2575</v>
      </c>
      <c r="Q13" s="22">
        <v>-78104</v>
      </c>
      <c r="R13" s="22">
        <v>-52310</v>
      </c>
      <c r="S13" s="22"/>
      <c r="T13" s="22"/>
      <c r="U13" s="22"/>
      <c r="V13" s="22"/>
      <c r="W13" s="22">
        <v>38059</v>
      </c>
      <c r="X13" s="22">
        <v>5526</v>
      </c>
      <c r="Y13" s="22">
        <v>32533</v>
      </c>
      <c r="Z13" s="23">
        <v>588.72602243937752</v>
      </c>
      <c r="AA13" s="20">
        <v>7365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170649</v>
      </c>
      <c r="D17" s="20"/>
      <c r="E17" s="21"/>
      <c r="F17" s="22"/>
      <c r="G17" s="22"/>
      <c r="H17" s="22">
        <v>16094</v>
      </c>
      <c r="I17" s="22">
        <v>7288</v>
      </c>
      <c r="J17" s="22">
        <v>23382</v>
      </c>
      <c r="K17" s="22">
        <v>6462</v>
      </c>
      <c r="L17" s="22">
        <v>18288</v>
      </c>
      <c r="M17" s="22">
        <v>10887</v>
      </c>
      <c r="N17" s="22">
        <v>35637</v>
      </c>
      <c r="O17" s="22">
        <v>8059</v>
      </c>
      <c r="P17" s="22">
        <v>15757</v>
      </c>
      <c r="Q17" s="22">
        <v>14604</v>
      </c>
      <c r="R17" s="22">
        <v>38420</v>
      </c>
      <c r="S17" s="22"/>
      <c r="T17" s="22"/>
      <c r="U17" s="22"/>
      <c r="V17" s="22"/>
      <c r="W17" s="22">
        <v>97439</v>
      </c>
      <c r="X17" s="22"/>
      <c r="Y17" s="22">
        <v>97439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3787216</v>
      </c>
      <c r="D32" s="29">
        <f t="shared" ref="D32:Y32" si="0">SUM(D6:D31)</f>
        <v>0</v>
      </c>
      <c r="E32" s="30">
        <f t="shared" si="0"/>
        <v>6069482</v>
      </c>
      <c r="F32" s="31">
        <f t="shared" si="0"/>
        <v>6069482</v>
      </c>
      <c r="G32" s="31">
        <f t="shared" si="0"/>
        <v>0</v>
      </c>
      <c r="H32" s="31">
        <f t="shared" si="0"/>
        <v>395411</v>
      </c>
      <c r="I32" s="31">
        <f t="shared" si="0"/>
        <v>352155</v>
      </c>
      <c r="J32" s="31">
        <f t="shared" si="0"/>
        <v>747566</v>
      </c>
      <c r="K32" s="31">
        <f t="shared" si="0"/>
        <v>342843</v>
      </c>
      <c r="L32" s="31">
        <f t="shared" si="0"/>
        <v>328857</v>
      </c>
      <c r="M32" s="31">
        <f t="shared" si="0"/>
        <v>321532</v>
      </c>
      <c r="N32" s="31">
        <f t="shared" si="0"/>
        <v>993232</v>
      </c>
      <c r="O32" s="31">
        <f t="shared" si="0"/>
        <v>314316</v>
      </c>
      <c r="P32" s="31">
        <f t="shared" si="0"/>
        <v>262631</v>
      </c>
      <c r="Q32" s="31">
        <f t="shared" si="0"/>
        <v>220643</v>
      </c>
      <c r="R32" s="31">
        <f t="shared" si="0"/>
        <v>797590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2538388</v>
      </c>
      <c r="X32" s="31">
        <f t="shared" si="0"/>
        <v>4552119</v>
      </c>
      <c r="Y32" s="31">
        <f t="shared" si="0"/>
        <v>-2013731</v>
      </c>
      <c r="Z32" s="32">
        <f>+IF(X32&lt;&gt;0,+(Y32/X32)*100,0)</f>
        <v>-44.237222269452978</v>
      </c>
      <c r="AA32" s="29">
        <f>SUM(AA6:AA31)</f>
        <v>6069482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1655923</v>
      </c>
      <c r="D34" s="20"/>
      <c r="E34" s="21">
        <v>2059301</v>
      </c>
      <c r="F34" s="22">
        <v>2059301</v>
      </c>
      <c r="G34" s="22"/>
      <c r="H34" s="22">
        <v>80399</v>
      </c>
      <c r="I34" s="22">
        <v>80399</v>
      </c>
      <c r="J34" s="22">
        <v>160798</v>
      </c>
      <c r="K34" s="22">
        <v>111041</v>
      </c>
      <c r="L34" s="22">
        <v>96187</v>
      </c>
      <c r="M34" s="22"/>
      <c r="N34" s="22">
        <v>207228</v>
      </c>
      <c r="O34" s="22">
        <v>213035</v>
      </c>
      <c r="P34" s="22">
        <v>91785</v>
      </c>
      <c r="Q34" s="22">
        <v>96818</v>
      </c>
      <c r="R34" s="22">
        <v>401638</v>
      </c>
      <c r="S34" s="22"/>
      <c r="T34" s="22"/>
      <c r="U34" s="22"/>
      <c r="V34" s="22"/>
      <c r="W34" s="22">
        <v>769664</v>
      </c>
      <c r="X34" s="22">
        <v>1544481</v>
      </c>
      <c r="Y34" s="22">
        <v>-774817</v>
      </c>
      <c r="Z34" s="23">
        <v>-50.166819792538718</v>
      </c>
      <c r="AA34" s="20">
        <v>2059301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4668831</v>
      </c>
      <c r="D36" s="20"/>
      <c r="E36" s="21">
        <v>5500000</v>
      </c>
      <c r="F36" s="22">
        <v>9605932</v>
      </c>
      <c r="G36" s="22"/>
      <c r="H36" s="22"/>
      <c r="I36" s="22">
        <v>683380</v>
      </c>
      <c r="J36" s="22">
        <v>683380</v>
      </c>
      <c r="K36" s="22">
        <v>518978</v>
      </c>
      <c r="L36" s="22">
        <v>1042432</v>
      </c>
      <c r="M36" s="22">
        <v>440057</v>
      </c>
      <c r="N36" s="22">
        <v>2001467</v>
      </c>
      <c r="O36" s="22">
        <v>414862</v>
      </c>
      <c r="P36" s="22">
        <v>409322</v>
      </c>
      <c r="Q36" s="22">
        <v>1594666</v>
      </c>
      <c r="R36" s="22">
        <v>2418850</v>
      </c>
      <c r="S36" s="22"/>
      <c r="T36" s="22"/>
      <c r="U36" s="22"/>
      <c r="V36" s="22"/>
      <c r="W36" s="22">
        <v>5103697</v>
      </c>
      <c r="X36" s="22">
        <v>5767369</v>
      </c>
      <c r="Y36" s="22">
        <v>-663672</v>
      </c>
      <c r="Z36" s="23">
        <v>-11.507361502272527</v>
      </c>
      <c r="AA36" s="20">
        <v>9605932</v>
      </c>
    </row>
    <row r="37" spans="1:27" ht="13.5" x14ac:dyDescent="0.25">
      <c r="A37" s="19" t="s">
        <v>63</v>
      </c>
      <c r="B37" s="15" t="s">
        <v>32</v>
      </c>
      <c r="C37" s="20">
        <v>20085</v>
      </c>
      <c r="D37" s="20"/>
      <c r="E37" s="21">
        <v>15000</v>
      </c>
      <c r="F37" s="22">
        <v>15000</v>
      </c>
      <c r="G37" s="22"/>
      <c r="H37" s="22"/>
      <c r="I37" s="22">
        <v>673</v>
      </c>
      <c r="J37" s="22">
        <v>673</v>
      </c>
      <c r="K37" s="22">
        <v>5708</v>
      </c>
      <c r="L37" s="22">
        <v>255</v>
      </c>
      <c r="M37" s="22">
        <v>8235</v>
      </c>
      <c r="N37" s="22">
        <v>14198</v>
      </c>
      <c r="O37" s="22"/>
      <c r="P37" s="22"/>
      <c r="Q37" s="22"/>
      <c r="R37" s="22"/>
      <c r="S37" s="22"/>
      <c r="T37" s="22"/>
      <c r="U37" s="22"/>
      <c r="V37" s="22"/>
      <c r="W37" s="22">
        <v>14871</v>
      </c>
      <c r="X37" s="22">
        <v>11250</v>
      </c>
      <c r="Y37" s="22">
        <v>3621</v>
      </c>
      <c r="Z37" s="23">
        <v>32.186666666666667</v>
      </c>
      <c r="AA37" s="20">
        <v>15000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2063033</v>
      </c>
      <c r="D39" s="20"/>
      <c r="E39" s="21">
        <v>8000280</v>
      </c>
      <c r="F39" s="22">
        <v>8000280</v>
      </c>
      <c r="G39" s="22"/>
      <c r="H39" s="22"/>
      <c r="I39" s="22"/>
      <c r="J39" s="22"/>
      <c r="K39" s="22">
        <v>517628</v>
      </c>
      <c r="L39" s="22">
        <v>168789</v>
      </c>
      <c r="M39" s="22">
        <v>174416</v>
      </c>
      <c r="N39" s="22">
        <v>860833</v>
      </c>
      <c r="O39" s="22">
        <v>174416</v>
      </c>
      <c r="P39" s="22">
        <v>163162</v>
      </c>
      <c r="Q39" s="22">
        <v>174416</v>
      </c>
      <c r="R39" s="22">
        <v>511994</v>
      </c>
      <c r="S39" s="22"/>
      <c r="T39" s="22"/>
      <c r="U39" s="22"/>
      <c r="V39" s="22"/>
      <c r="W39" s="22">
        <v>1372827</v>
      </c>
      <c r="X39" s="22">
        <v>6000210</v>
      </c>
      <c r="Y39" s="22">
        <v>-4627383</v>
      </c>
      <c r="Z39" s="23">
        <v>-77.12035078772243</v>
      </c>
      <c r="AA39" s="20">
        <v>8000280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12985844</v>
      </c>
      <c r="D41" s="20"/>
      <c r="E41" s="21">
        <v>9200000</v>
      </c>
      <c r="F41" s="22">
        <v>10100000</v>
      </c>
      <c r="G41" s="22"/>
      <c r="H41" s="22">
        <v>5262996</v>
      </c>
      <c r="I41" s="22">
        <v>1332755</v>
      </c>
      <c r="J41" s="22">
        <v>6595751</v>
      </c>
      <c r="K41" s="22">
        <v>373951</v>
      </c>
      <c r="L41" s="22">
        <v>1116935</v>
      </c>
      <c r="M41" s="22">
        <v>106050</v>
      </c>
      <c r="N41" s="22">
        <v>1596936</v>
      </c>
      <c r="O41" s="22"/>
      <c r="P41" s="22"/>
      <c r="Q41" s="22">
        <v>543680</v>
      </c>
      <c r="R41" s="22">
        <v>543680</v>
      </c>
      <c r="S41" s="22"/>
      <c r="T41" s="22"/>
      <c r="U41" s="22"/>
      <c r="V41" s="22"/>
      <c r="W41" s="22">
        <v>8736367</v>
      </c>
      <c r="X41" s="22">
        <v>7260003</v>
      </c>
      <c r="Y41" s="22">
        <v>1476364</v>
      </c>
      <c r="Z41" s="23">
        <v>20.335583883367541</v>
      </c>
      <c r="AA41" s="20">
        <v>10100000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16688498</v>
      </c>
      <c r="D44" s="20"/>
      <c r="E44" s="21">
        <v>17010000</v>
      </c>
      <c r="F44" s="22">
        <v>17010000</v>
      </c>
      <c r="G44" s="22"/>
      <c r="H44" s="22">
        <v>2141083</v>
      </c>
      <c r="I44" s="22">
        <v>1716372</v>
      </c>
      <c r="J44" s="22">
        <v>3857455</v>
      </c>
      <c r="K44" s="22">
        <v>2361354</v>
      </c>
      <c r="L44" s="22">
        <v>-21075</v>
      </c>
      <c r="M44" s="22">
        <v>1881042</v>
      </c>
      <c r="N44" s="22">
        <v>4221321</v>
      </c>
      <c r="O44" s="22">
        <v>2950102</v>
      </c>
      <c r="P44" s="22">
        <v>2450012</v>
      </c>
      <c r="Q44" s="22">
        <v>1936393</v>
      </c>
      <c r="R44" s="22">
        <v>7336507</v>
      </c>
      <c r="S44" s="22"/>
      <c r="T44" s="22"/>
      <c r="U44" s="22"/>
      <c r="V44" s="22"/>
      <c r="W44" s="22">
        <v>15415283</v>
      </c>
      <c r="X44" s="22">
        <v>12757500</v>
      </c>
      <c r="Y44" s="22">
        <v>2657783</v>
      </c>
      <c r="Z44" s="23">
        <v>20.833102096805799</v>
      </c>
      <c r="AA44" s="20">
        <v>17010000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38082214</v>
      </c>
      <c r="D47" s="29">
        <f t="shared" ref="D47:Y47" si="1">SUM(D34:D46)</f>
        <v>0</v>
      </c>
      <c r="E47" s="30">
        <f t="shared" si="1"/>
        <v>41784581</v>
      </c>
      <c r="F47" s="31">
        <f t="shared" si="1"/>
        <v>46790513</v>
      </c>
      <c r="G47" s="31">
        <f t="shared" si="1"/>
        <v>0</v>
      </c>
      <c r="H47" s="31">
        <f t="shared" si="1"/>
        <v>7484478</v>
      </c>
      <c r="I47" s="31">
        <f t="shared" si="1"/>
        <v>3813579</v>
      </c>
      <c r="J47" s="31">
        <f t="shared" si="1"/>
        <v>11298057</v>
      </c>
      <c r="K47" s="31">
        <f t="shared" si="1"/>
        <v>3888660</v>
      </c>
      <c r="L47" s="31">
        <f t="shared" si="1"/>
        <v>2403523</v>
      </c>
      <c r="M47" s="31">
        <f t="shared" si="1"/>
        <v>2609800</v>
      </c>
      <c r="N47" s="31">
        <f t="shared" si="1"/>
        <v>8901983</v>
      </c>
      <c r="O47" s="31">
        <f t="shared" si="1"/>
        <v>3752415</v>
      </c>
      <c r="P47" s="31">
        <f t="shared" si="1"/>
        <v>3114281</v>
      </c>
      <c r="Q47" s="31">
        <f t="shared" si="1"/>
        <v>4345973</v>
      </c>
      <c r="R47" s="31">
        <f t="shared" si="1"/>
        <v>11212669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31412709</v>
      </c>
      <c r="X47" s="31">
        <f t="shared" si="1"/>
        <v>33340813</v>
      </c>
      <c r="Y47" s="31">
        <f t="shared" si="1"/>
        <v>-1928104</v>
      </c>
      <c r="Z47" s="32">
        <f>+IF(X47&lt;&gt;0,+(Y47/X47)*100,0)</f>
        <v>-5.783014349410136</v>
      </c>
      <c r="AA47" s="29">
        <f>SUM(AA34:AA46)</f>
        <v>46790513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-34294998</v>
      </c>
      <c r="D48" s="39">
        <f t="shared" si="2"/>
        <v>0</v>
      </c>
      <c r="E48" s="40">
        <f t="shared" si="2"/>
        <v>-35715099</v>
      </c>
      <c r="F48" s="41">
        <f t="shared" si="2"/>
        <v>-40721031</v>
      </c>
      <c r="G48" s="41">
        <f t="shared" si="2"/>
        <v>0</v>
      </c>
      <c r="H48" s="41">
        <f t="shared" si="2"/>
        <v>-7089067</v>
      </c>
      <c r="I48" s="41">
        <f t="shared" si="2"/>
        <v>-3461424</v>
      </c>
      <c r="J48" s="41">
        <f t="shared" si="2"/>
        <v>-10550491</v>
      </c>
      <c r="K48" s="41">
        <f t="shared" si="2"/>
        <v>-3545817</v>
      </c>
      <c r="L48" s="41">
        <f t="shared" si="2"/>
        <v>-2074666</v>
      </c>
      <c r="M48" s="41">
        <f t="shared" si="2"/>
        <v>-2288268</v>
      </c>
      <c r="N48" s="41">
        <f t="shared" si="2"/>
        <v>-7908751</v>
      </c>
      <c r="O48" s="41">
        <f t="shared" si="2"/>
        <v>-3438099</v>
      </c>
      <c r="P48" s="41">
        <f t="shared" si="2"/>
        <v>-2851650</v>
      </c>
      <c r="Q48" s="41">
        <f t="shared" si="2"/>
        <v>-4125330</v>
      </c>
      <c r="R48" s="41">
        <f t="shared" si="2"/>
        <v>-10415079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-28874321</v>
      </c>
      <c r="X48" s="41">
        <f t="shared" si="2"/>
        <v>-28788694</v>
      </c>
      <c r="Y48" s="41">
        <f t="shared" si="2"/>
        <v>-85627</v>
      </c>
      <c r="Z48" s="42">
        <f>+IF(X48&lt;&gt;0,+(Y48/X48)*100,0)</f>
        <v>0.2974327352258494</v>
      </c>
      <c r="AA48" s="39">
        <f>+AA32-AA47</f>
        <v>-40721031</v>
      </c>
    </row>
    <row r="49" spans="1:27" ht="25.5" x14ac:dyDescent="0.25">
      <c r="A49" s="43" t="s">
        <v>74</v>
      </c>
      <c r="B49" s="15" t="s">
        <v>32</v>
      </c>
      <c r="C49" s="20">
        <v>7440279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-26854719</v>
      </c>
      <c r="D51" s="48">
        <f t="shared" si="3"/>
        <v>0</v>
      </c>
      <c r="E51" s="49">
        <f t="shared" si="3"/>
        <v>-35715099</v>
      </c>
      <c r="F51" s="50">
        <f t="shared" si="3"/>
        <v>-40721031</v>
      </c>
      <c r="G51" s="50">
        <f t="shared" si="3"/>
        <v>0</v>
      </c>
      <c r="H51" s="50">
        <f t="shared" si="3"/>
        <v>-7089067</v>
      </c>
      <c r="I51" s="50">
        <f t="shared" si="3"/>
        <v>-3461424</v>
      </c>
      <c r="J51" s="50">
        <f t="shared" si="3"/>
        <v>-10550491</v>
      </c>
      <c r="K51" s="50">
        <f t="shared" si="3"/>
        <v>-3545817</v>
      </c>
      <c r="L51" s="50">
        <f t="shared" si="3"/>
        <v>-2074666</v>
      </c>
      <c r="M51" s="50">
        <f t="shared" si="3"/>
        <v>-2288268</v>
      </c>
      <c r="N51" s="50">
        <f t="shared" si="3"/>
        <v>-7908751</v>
      </c>
      <c r="O51" s="50">
        <f t="shared" si="3"/>
        <v>-3438099</v>
      </c>
      <c r="P51" s="50">
        <f t="shared" si="3"/>
        <v>-2851650</v>
      </c>
      <c r="Q51" s="50">
        <f t="shared" si="3"/>
        <v>-4125330</v>
      </c>
      <c r="R51" s="50">
        <f t="shared" si="3"/>
        <v>-10415079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-28874321</v>
      </c>
      <c r="X51" s="50">
        <f t="shared" si="3"/>
        <v>-28788694</v>
      </c>
      <c r="Y51" s="50">
        <f t="shared" si="3"/>
        <v>-85627</v>
      </c>
      <c r="Z51" s="51">
        <f>+IF(X51&lt;&gt;0,+(Y51/X51)*100,0)</f>
        <v>0.2974327352258494</v>
      </c>
      <c r="AA51" s="48">
        <f>SUM(AA48:AA50)</f>
        <v>-40721031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-26854719</v>
      </c>
      <c r="D53" s="54">
        <f>+D51-D52</f>
        <v>0</v>
      </c>
      <c r="E53" s="55">
        <f t="shared" si="4"/>
        <v>-35715099</v>
      </c>
      <c r="F53" s="56">
        <f t="shared" si="4"/>
        <v>-40721031</v>
      </c>
      <c r="G53" s="56">
        <f t="shared" si="4"/>
        <v>0</v>
      </c>
      <c r="H53" s="56">
        <f t="shared" si="4"/>
        <v>-7089067</v>
      </c>
      <c r="I53" s="56">
        <f t="shared" si="4"/>
        <v>-3461424</v>
      </c>
      <c r="J53" s="56">
        <f t="shared" si="4"/>
        <v>-10550491</v>
      </c>
      <c r="K53" s="56">
        <f t="shared" si="4"/>
        <v>-3545817</v>
      </c>
      <c r="L53" s="56">
        <f t="shared" si="4"/>
        <v>-2074666</v>
      </c>
      <c r="M53" s="56">
        <f t="shared" si="4"/>
        <v>-2288268</v>
      </c>
      <c r="N53" s="56">
        <f t="shared" si="4"/>
        <v>-7908751</v>
      </c>
      <c r="O53" s="56">
        <f t="shared" si="4"/>
        <v>-3438099</v>
      </c>
      <c r="P53" s="56">
        <f t="shared" si="4"/>
        <v>-2851650</v>
      </c>
      <c r="Q53" s="56">
        <f t="shared" si="4"/>
        <v>-4125330</v>
      </c>
      <c r="R53" s="56">
        <f t="shared" si="4"/>
        <v>-10415079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-28874321</v>
      </c>
      <c r="X53" s="56">
        <f t="shared" si="4"/>
        <v>-28788694</v>
      </c>
      <c r="Y53" s="56">
        <f t="shared" si="4"/>
        <v>-85627</v>
      </c>
      <c r="Z53" s="57">
        <f>+IF(X53&lt;&gt;0,+(Y53/X53)*100,0)</f>
        <v>0.2974327352258494</v>
      </c>
      <c r="AA53" s="54">
        <f>+AA51-AA52</f>
        <v>-40721031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-26854719</v>
      </c>
      <c r="D56" s="48">
        <f>SUM(D53:D55)</f>
        <v>0</v>
      </c>
      <c r="E56" s="49">
        <f t="shared" si="5"/>
        <v>-35715099</v>
      </c>
      <c r="F56" s="50">
        <f t="shared" si="5"/>
        <v>-40721031</v>
      </c>
      <c r="G56" s="50">
        <f t="shared" si="5"/>
        <v>0</v>
      </c>
      <c r="H56" s="50">
        <f t="shared" si="5"/>
        <v>-7089067</v>
      </c>
      <c r="I56" s="50">
        <f t="shared" si="5"/>
        <v>-3461424</v>
      </c>
      <c r="J56" s="50">
        <f t="shared" si="5"/>
        <v>-10550491</v>
      </c>
      <c r="K56" s="50">
        <f t="shared" si="5"/>
        <v>-3545817</v>
      </c>
      <c r="L56" s="50">
        <f t="shared" si="5"/>
        <v>-2074666</v>
      </c>
      <c r="M56" s="50">
        <f t="shared" si="5"/>
        <v>-2288268</v>
      </c>
      <c r="N56" s="50">
        <f t="shared" si="5"/>
        <v>-7908751</v>
      </c>
      <c r="O56" s="50">
        <f t="shared" si="5"/>
        <v>-3438099</v>
      </c>
      <c r="P56" s="50">
        <f t="shared" si="5"/>
        <v>-2851650</v>
      </c>
      <c r="Q56" s="50">
        <f t="shared" si="5"/>
        <v>-4125330</v>
      </c>
      <c r="R56" s="50">
        <f t="shared" si="5"/>
        <v>-10415079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-28874321</v>
      </c>
      <c r="X56" s="50">
        <f t="shared" si="5"/>
        <v>-28788694</v>
      </c>
      <c r="Y56" s="50">
        <f t="shared" si="5"/>
        <v>-85627</v>
      </c>
      <c r="Z56" s="51">
        <f>+IF(X56&lt;&gt;0,+(Y56/X56)*100,0)</f>
        <v>0.2974327352258494</v>
      </c>
      <c r="AA56" s="48">
        <f>SUM(AA53:AA55)</f>
        <v>-40721031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-26854719</v>
      </c>
      <c r="D59" s="65">
        <f>SUM(D56:D58)</f>
        <v>0</v>
      </c>
      <c r="E59" s="66">
        <f t="shared" si="6"/>
        <v>-35715099</v>
      </c>
      <c r="F59" s="67">
        <f t="shared" si="6"/>
        <v>-40721031</v>
      </c>
      <c r="G59" s="67">
        <f t="shared" si="6"/>
        <v>0</v>
      </c>
      <c r="H59" s="67">
        <f t="shared" si="6"/>
        <v>-7089067</v>
      </c>
      <c r="I59" s="67">
        <f t="shared" si="6"/>
        <v>-3461424</v>
      </c>
      <c r="J59" s="67">
        <f t="shared" si="6"/>
        <v>-10550491</v>
      </c>
      <c r="K59" s="67">
        <f t="shared" si="6"/>
        <v>-3545817</v>
      </c>
      <c r="L59" s="67">
        <f t="shared" si="6"/>
        <v>-2074666</v>
      </c>
      <c r="M59" s="67">
        <f t="shared" si="6"/>
        <v>-2288268</v>
      </c>
      <c r="N59" s="67">
        <f t="shared" si="6"/>
        <v>-7908751</v>
      </c>
      <c r="O59" s="67">
        <f t="shared" si="6"/>
        <v>-3438099</v>
      </c>
      <c r="P59" s="67">
        <f t="shared" si="6"/>
        <v>-2851650</v>
      </c>
      <c r="Q59" s="67">
        <f t="shared" si="6"/>
        <v>-4125330</v>
      </c>
      <c r="R59" s="67">
        <f t="shared" si="6"/>
        <v>-10415079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-28874321</v>
      </c>
      <c r="X59" s="67">
        <f t="shared" si="6"/>
        <v>-28788694</v>
      </c>
      <c r="Y59" s="67">
        <f t="shared" si="6"/>
        <v>-85627</v>
      </c>
      <c r="Z59" s="68">
        <f>+IF(X59&lt;&gt;0,+(Y59/X59)*100,0)</f>
        <v>0.2974327352258494</v>
      </c>
      <c r="AA59" s="65">
        <f>SUM(AA56:AA58)</f>
        <v>-40721031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87633960</v>
      </c>
      <c r="D6" s="20"/>
      <c r="E6" s="21">
        <v>120846902</v>
      </c>
      <c r="F6" s="22">
        <v>108763832</v>
      </c>
      <c r="G6" s="22">
        <v>7216565</v>
      </c>
      <c r="H6" s="22">
        <v>5736819</v>
      </c>
      <c r="I6" s="22">
        <v>10988603</v>
      </c>
      <c r="J6" s="22">
        <v>23941987</v>
      </c>
      <c r="K6" s="22">
        <v>8102204</v>
      </c>
      <c r="L6" s="22">
        <v>7635212</v>
      </c>
      <c r="M6" s="22">
        <v>8810880</v>
      </c>
      <c r="N6" s="22">
        <v>24548296</v>
      </c>
      <c r="O6" s="22">
        <v>8668896</v>
      </c>
      <c r="P6" s="22">
        <v>7877342</v>
      </c>
      <c r="Q6" s="22">
        <v>7921404</v>
      </c>
      <c r="R6" s="22">
        <v>24467642</v>
      </c>
      <c r="S6" s="22"/>
      <c r="T6" s="22"/>
      <c r="U6" s="22"/>
      <c r="V6" s="22"/>
      <c r="W6" s="22">
        <v>72957925</v>
      </c>
      <c r="X6" s="22">
        <v>81572886</v>
      </c>
      <c r="Y6" s="22">
        <v>-8614961</v>
      </c>
      <c r="Z6" s="23">
        <v>-10.561059467725586</v>
      </c>
      <c r="AA6" s="20">
        <v>108763832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16624904</v>
      </c>
      <c r="D13" s="20"/>
      <c r="E13" s="21">
        <v>14084427</v>
      </c>
      <c r="F13" s="22">
        <v>15720509</v>
      </c>
      <c r="G13" s="22"/>
      <c r="H13" s="22"/>
      <c r="I13" s="22"/>
      <c r="J13" s="22"/>
      <c r="K13" s="22"/>
      <c r="L13" s="22"/>
      <c r="M13" s="22"/>
      <c r="N13" s="22"/>
      <c r="O13" s="22"/>
      <c r="P13" s="22">
        <v>1670379</v>
      </c>
      <c r="Q13" s="22"/>
      <c r="R13" s="22">
        <v>1670379</v>
      </c>
      <c r="S13" s="22"/>
      <c r="T13" s="22"/>
      <c r="U13" s="22"/>
      <c r="V13" s="22"/>
      <c r="W13" s="22">
        <v>1670379</v>
      </c>
      <c r="X13" s="22">
        <v>11790378</v>
      </c>
      <c r="Y13" s="22">
        <v>-10119999</v>
      </c>
      <c r="Z13" s="23">
        <v>-85.832693404740709</v>
      </c>
      <c r="AA13" s="20">
        <v>15720509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104258864</v>
      </c>
      <c r="D32" s="29">
        <f t="shared" ref="D32:Y32" si="0">SUM(D6:D31)</f>
        <v>0</v>
      </c>
      <c r="E32" s="30">
        <f t="shared" si="0"/>
        <v>134931329</v>
      </c>
      <c r="F32" s="31">
        <f t="shared" si="0"/>
        <v>124484341</v>
      </c>
      <c r="G32" s="31">
        <f t="shared" si="0"/>
        <v>7216565</v>
      </c>
      <c r="H32" s="31">
        <f t="shared" si="0"/>
        <v>5736819</v>
      </c>
      <c r="I32" s="31">
        <f t="shared" si="0"/>
        <v>10988603</v>
      </c>
      <c r="J32" s="31">
        <f t="shared" si="0"/>
        <v>23941987</v>
      </c>
      <c r="K32" s="31">
        <f t="shared" si="0"/>
        <v>8102204</v>
      </c>
      <c r="L32" s="31">
        <f t="shared" si="0"/>
        <v>7635212</v>
      </c>
      <c r="M32" s="31">
        <f t="shared" si="0"/>
        <v>8810880</v>
      </c>
      <c r="N32" s="31">
        <f t="shared" si="0"/>
        <v>24548296</v>
      </c>
      <c r="O32" s="31">
        <f t="shared" si="0"/>
        <v>8668896</v>
      </c>
      <c r="P32" s="31">
        <f t="shared" si="0"/>
        <v>9547721</v>
      </c>
      <c r="Q32" s="31">
        <f t="shared" si="0"/>
        <v>7921404</v>
      </c>
      <c r="R32" s="31">
        <f t="shared" si="0"/>
        <v>26138021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74628304</v>
      </c>
      <c r="X32" s="31">
        <f t="shared" si="0"/>
        <v>93363264</v>
      </c>
      <c r="Y32" s="31">
        <f t="shared" si="0"/>
        <v>-18734960</v>
      </c>
      <c r="Z32" s="32">
        <f>+IF(X32&lt;&gt;0,+(Y32/X32)*100,0)</f>
        <v>-20.06673631290354</v>
      </c>
      <c r="AA32" s="29">
        <f>SUM(AA6:AA31)</f>
        <v>124484341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3962563</v>
      </c>
      <c r="D34" s="20"/>
      <c r="E34" s="21">
        <v>3645016</v>
      </c>
      <c r="F34" s="22">
        <v>3645016</v>
      </c>
      <c r="G34" s="22">
        <v>290873</v>
      </c>
      <c r="H34" s="22">
        <v>357172</v>
      </c>
      <c r="I34" s="22">
        <v>341266</v>
      </c>
      <c r="J34" s="22">
        <v>989311</v>
      </c>
      <c r="K34" s="22">
        <v>396345</v>
      </c>
      <c r="L34" s="22">
        <v>342162</v>
      </c>
      <c r="M34" s="22">
        <v>338753</v>
      </c>
      <c r="N34" s="22">
        <v>1077260</v>
      </c>
      <c r="O34" s="22">
        <v>465693</v>
      </c>
      <c r="P34" s="22">
        <v>623473</v>
      </c>
      <c r="Q34" s="22">
        <v>396893</v>
      </c>
      <c r="R34" s="22">
        <v>1486059</v>
      </c>
      <c r="S34" s="22"/>
      <c r="T34" s="22"/>
      <c r="U34" s="22"/>
      <c r="V34" s="22"/>
      <c r="W34" s="22">
        <v>3552630</v>
      </c>
      <c r="X34" s="22">
        <v>2733768</v>
      </c>
      <c r="Y34" s="22">
        <v>818862</v>
      </c>
      <c r="Z34" s="23">
        <v>29.953602500285321</v>
      </c>
      <c r="AA34" s="20">
        <v>3645016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55056194</v>
      </c>
      <c r="D36" s="20"/>
      <c r="E36" s="21">
        <v>64908928</v>
      </c>
      <c r="F36" s="22">
        <v>64908928</v>
      </c>
      <c r="G36" s="22"/>
      <c r="H36" s="22"/>
      <c r="I36" s="22">
        <v>15393802</v>
      </c>
      <c r="J36" s="22">
        <v>15393802</v>
      </c>
      <c r="K36" s="22">
        <v>312651</v>
      </c>
      <c r="L36" s="22">
        <v>10826306</v>
      </c>
      <c r="M36" s="22"/>
      <c r="N36" s="22">
        <v>11138957</v>
      </c>
      <c r="O36" s="22">
        <v>5826411</v>
      </c>
      <c r="P36" s="22">
        <v>5199282</v>
      </c>
      <c r="Q36" s="22">
        <v>4036909</v>
      </c>
      <c r="R36" s="22">
        <v>15062602</v>
      </c>
      <c r="S36" s="22"/>
      <c r="T36" s="22"/>
      <c r="U36" s="22"/>
      <c r="V36" s="22"/>
      <c r="W36" s="22">
        <v>41595361</v>
      </c>
      <c r="X36" s="22">
        <v>48681693</v>
      </c>
      <c r="Y36" s="22">
        <v>-7086332</v>
      </c>
      <c r="Z36" s="23">
        <v>-14.55646170727875</v>
      </c>
      <c r="AA36" s="20">
        <v>64908928</v>
      </c>
    </row>
    <row r="37" spans="1:27" ht="13.5" x14ac:dyDescent="0.25">
      <c r="A37" s="19" t="s">
        <v>63</v>
      </c>
      <c r="B37" s="15" t="s">
        <v>32</v>
      </c>
      <c r="C37" s="20">
        <v>887721</v>
      </c>
      <c r="D37" s="20"/>
      <c r="E37" s="21"/>
      <c r="F37" s="22">
        <v>342400</v>
      </c>
      <c r="G37" s="22"/>
      <c r="H37" s="22">
        <v>15343</v>
      </c>
      <c r="I37" s="22"/>
      <c r="J37" s="22">
        <v>15343</v>
      </c>
      <c r="K37" s="22">
        <v>170780</v>
      </c>
      <c r="L37" s="22">
        <v>73</v>
      </c>
      <c r="M37" s="22"/>
      <c r="N37" s="22">
        <v>170853</v>
      </c>
      <c r="O37" s="22"/>
      <c r="P37" s="22"/>
      <c r="Q37" s="22">
        <v>129292</v>
      </c>
      <c r="R37" s="22">
        <v>129292</v>
      </c>
      <c r="S37" s="22"/>
      <c r="T37" s="22"/>
      <c r="U37" s="22"/>
      <c r="V37" s="22"/>
      <c r="W37" s="22">
        <v>315488</v>
      </c>
      <c r="X37" s="22">
        <v>256797</v>
      </c>
      <c r="Y37" s="22">
        <v>58691</v>
      </c>
      <c r="Z37" s="23">
        <v>22.855017776687422</v>
      </c>
      <c r="AA37" s="20">
        <v>342400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7351782</v>
      </c>
      <c r="D39" s="20"/>
      <c r="E39" s="21">
        <v>7976301</v>
      </c>
      <c r="F39" s="22">
        <v>7976301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5982228</v>
      </c>
      <c r="Y39" s="22">
        <v>-5982228</v>
      </c>
      <c r="Z39" s="23">
        <v>-100</v>
      </c>
      <c r="AA39" s="20">
        <v>7976301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1329583</v>
      </c>
      <c r="D41" s="20"/>
      <c r="E41" s="21">
        <v>1900000</v>
      </c>
      <c r="F41" s="22">
        <v>1800000</v>
      </c>
      <c r="G41" s="22">
        <v>195633</v>
      </c>
      <c r="H41" s="22"/>
      <c r="I41" s="22">
        <v>6112</v>
      </c>
      <c r="J41" s="22">
        <v>201745</v>
      </c>
      <c r="K41" s="22">
        <v>3780</v>
      </c>
      <c r="L41" s="22">
        <v>551442</v>
      </c>
      <c r="M41" s="22">
        <v>19840</v>
      </c>
      <c r="N41" s="22">
        <v>575062</v>
      </c>
      <c r="O41" s="22"/>
      <c r="P41" s="22">
        <v>1308</v>
      </c>
      <c r="Q41" s="22">
        <v>399306</v>
      </c>
      <c r="R41" s="22">
        <v>400614</v>
      </c>
      <c r="S41" s="22"/>
      <c r="T41" s="22"/>
      <c r="U41" s="22"/>
      <c r="V41" s="22"/>
      <c r="W41" s="22">
        <v>1177421</v>
      </c>
      <c r="X41" s="22">
        <v>1349991</v>
      </c>
      <c r="Y41" s="22">
        <v>-172570</v>
      </c>
      <c r="Z41" s="23">
        <v>-12.783048183284185</v>
      </c>
      <c r="AA41" s="20">
        <v>1800000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17725</v>
      </c>
      <c r="D44" s="20"/>
      <c r="E44" s="21">
        <v>98975</v>
      </c>
      <c r="F44" s="22">
        <v>114240</v>
      </c>
      <c r="G44" s="22">
        <v>20217</v>
      </c>
      <c r="H44" s="22">
        <v>22500</v>
      </c>
      <c r="I44" s="22">
        <v>20817</v>
      </c>
      <c r="J44" s="22">
        <v>63534</v>
      </c>
      <c r="K44" s="22">
        <v>200</v>
      </c>
      <c r="L44" s="22"/>
      <c r="M44" s="22">
        <v>2000</v>
      </c>
      <c r="N44" s="22">
        <v>2200</v>
      </c>
      <c r="O44" s="22"/>
      <c r="P44" s="22">
        <v>21250</v>
      </c>
      <c r="Q44" s="22">
        <v>16417</v>
      </c>
      <c r="R44" s="22">
        <v>37667</v>
      </c>
      <c r="S44" s="22"/>
      <c r="T44" s="22"/>
      <c r="U44" s="22"/>
      <c r="V44" s="22"/>
      <c r="W44" s="22">
        <v>103401</v>
      </c>
      <c r="X44" s="22">
        <v>85680</v>
      </c>
      <c r="Y44" s="22">
        <v>17721</v>
      </c>
      <c r="Z44" s="23">
        <v>20.682773109243698</v>
      </c>
      <c r="AA44" s="20">
        <v>114240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68605568</v>
      </c>
      <c r="D47" s="29">
        <f t="shared" ref="D47:Y47" si="1">SUM(D34:D46)</f>
        <v>0</v>
      </c>
      <c r="E47" s="30">
        <f t="shared" si="1"/>
        <v>78529220</v>
      </c>
      <c r="F47" s="31">
        <f t="shared" si="1"/>
        <v>78786885</v>
      </c>
      <c r="G47" s="31">
        <f t="shared" si="1"/>
        <v>506723</v>
      </c>
      <c r="H47" s="31">
        <f t="shared" si="1"/>
        <v>395015</v>
      </c>
      <c r="I47" s="31">
        <f t="shared" si="1"/>
        <v>15761997</v>
      </c>
      <c r="J47" s="31">
        <f t="shared" si="1"/>
        <v>16663735</v>
      </c>
      <c r="K47" s="31">
        <f t="shared" si="1"/>
        <v>883756</v>
      </c>
      <c r="L47" s="31">
        <f t="shared" si="1"/>
        <v>11719983</v>
      </c>
      <c r="M47" s="31">
        <f t="shared" si="1"/>
        <v>360593</v>
      </c>
      <c r="N47" s="31">
        <f t="shared" si="1"/>
        <v>12964332</v>
      </c>
      <c r="O47" s="31">
        <f t="shared" si="1"/>
        <v>6292104</v>
      </c>
      <c r="P47" s="31">
        <f t="shared" si="1"/>
        <v>5845313</v>
      </c>
      <c r="Q47" s="31">
        <f t="shared" si="1"/>
        <v>4978817</v>
      </c>
      <c r="R47" s="31">
        <f t="shared" si="1"/>
        <v>17116234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46744301</v>
      </c>
      <c r="X47" s="31">
        <f t="shared" si="1"/>
        <v>59090157</v>
      </c>
      <c r="Y47" s="31">
        <f t="shared" si="1"/>
        <v>-12345856</v>
      </c>
      <c r="Z47" s="32">
        <f>+IF(X47&lt;&gt;0,+(Y47/X47)*100,0)</f>
        <v>-20.893252999818564</v>
      </c>
      <c r="AA47" s="29">
        <f>SUM(AA34:AA46)</f>
        <v>78786885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35653296</v>
      </c>
      <c r="D48" s="39">
        <f t="shared" si="2"/>
        <v>0</v>
      </c>
      <c r="E48" s="40">
        <f t="shared" si="2"/>
        <v>56402109</v>
      </c>
      <c r="F48" s="41">
        <f t="shared" si="2"/>
        <v>45697456</v>
      </c>
      <c r="G48" s="41">
        <f t="shared" si="2"/>
        <v>6709842</v>
      </c>
      <c r="H48" s="41">
        <f t="shared" si="2"/>
        <v>5341804</v>
      </c>
      <c r="I48" s="41">
        <f t="shared" si="2"/>
        <v>-4773394</v>
      </c>
      <c r="J48" s="41">
        <f t="shared" si="2"/>
        <v>7278252</v>
      </c>
      <c r="K48" s="41">
        <f t="shared" si="2"/>
        <v>7218448</v>
      </c>
      <c r="L48" s="41">
        <f t="shared" si="2"/>
        <v>-4084771</v>
      </c>
      <c r="M48" s="41">
        <f t="shared" si="2"/>
        <v>8450287</v>
      </c>
      <c r="N48" s="41">
        <f t="shared" si="2"/>
        <v>11583964</v>
      </c>
      <c r="O48" s="41">
        <f t="shared" si="2"/>
        <v>2376792</v>
      </c>
      <c r="P48" s="41">
        <f t="shared" si="2"/>
        <v>3702408</v>
      </c>
      <c r="Q48" s="41">
        <f t="shared" si="2"/>
        <v>2942587</v>
      </c>
      <c r="R48" s="41">
        <f t="shared" si="2"/>
        <v>9021787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27884003</v>
      </c>
      <c r="X48" s="41">
        <f t="shared" si="2"/>
        <v>34273107</v>
      </c>
      <c r="Y48" s="41">
        <f t="shared" si="2"/>
        <v>-6389104</v>
      </c>
      <c r="Z48" s="42">
        <f>+IF(X48&lt;&gt;0,+(Y48/X48)*100,0)</f>
        <v>-18.641741468026229</v>
      </c>
      <c r="AA48" s="39">
        <f>+AA32-AA47</f>
        <v>45697456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35653296</v>
      </c>
      <c r="D51" s="48">
        <f t="shared" si="3"/>
        <v>0</v>
      </c>
      <c r="E51" s="49">
        <f t="shared" si="3"/>
        <v>56402109</v>
      </c>
      <c r="F51" s="50">
        <f t="shared" si="3"/>
        <v>45697456</v>
      </c>
      <c r="G51" s="50">
        <f t="shared" si="3"/>
        <v>6709842</v>
      </c>
      <c r="H51" s="50">
        <f t="shared" si="3"/>
        <v>5341804</v>
      </c>
      <c r="I51" s="50">
        <f t="shared" si="3"/>
        <v>-4773394</v>
      </c>
      <c r="J51" s="50">
        <f t="shared" si="3"/>
        <v>7278252</v>
      </c>
      <c r="K51" s="50">
        <f t="shared" si="3"/>
        <v>7218448</v>
      </c>
      <c r="L51" s="50">
        <f t="shared" si="3"/>
        <v>-4084771</v>
      </c>
      <c r="M51" s="50">
        <f t="shared" si="3"/>
        <v>8450287</v>
      </c>
      <c r="N51" s="50">
        <f t="shared" si="3"/>
        <v>11583964</v>
      </c>
      <c r="O51" s="50">
        <f t="shared" si="3"/>
        <v>2376792</v>
      </c>
      <c r="P51" s="50">
        <f t="shared" si="3"/>
        <v>3702408</v>
      </c>
      <c r="Q51" s="50">
        <f t="shared" si="3"/>
        <v>2942587</v>
      </c>
      <c r="R51" s="50">
        <f t="shared" si="3"/>
        <v>9021787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27884003</v>
      </c>
      <c r="X51" s="50">
        <f t="shared" si="3"/>
        <v>34273107</v>
      </c>
      <c r="Y51" s="50">
        <f t="shared" si="3"/>
        <v>-6389104</v>
      </c>
      <c r="Z51" s="51">
        <f>+IF(X51&lt;&gt;0,+(Y51/X51)*100,0)</f>
        <v>-18.641741468026229</v>
      </c>
      <c r="AA51" s="48">
        <f>SUM(AA48:AA50)</f>
        <v>45697456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35653296</v>
      </c>
      <c r="D53" s="54">
        <f>+D51-D52</f>
        <v>0</v>
      </c>
      <c r="E53" s="55">
        <f t="shared" si="4"/>
        <v>56402109</v>
      </c>
      <c r="F53" s="56">
        <f t="shared" si="4"/>
        <v>45697456</v>
      </c>
      <c r="G53" s="56">
        <f t="shared" si="4"/>
        <v>6709842</v>
      </c>
      <c r="H53" s="56">
        <f t="shared" si="4"/>
        <v>5341804</v>
      </c>
      <c r="I53" s="56">
        <f t="shared" si="4"/>
        <v>-4773394</v>
      </c>
      <c r="J53" s="56">
        <f t="shared" si="4"/>
        <v>7278252</v>
      </c>
      <c r="K53" s="56">
        <f t="shared" si="4"/>
        <v>7218448</v>
      </c>
      <c r="L53" s="56">
        <f t="shared" si="4"/>
        <v>-4084771</v>
      </c>
      <c r="M53" s="56">
        <f t="shared" si="4"/>
        <v>8450287</v>
      </c>
      <c r="N53" s="56">
        <f t="shared" si="4"/>
        <v>11583964</v>
      </c>
      <c r="O53" s="56">
        <f t="shared" si="4"/>
        <v>2376792</v>
      </c>
      <c r="P53" s="56">
        <f t="shared" si="4"/>
        <v>3702408</v>
      </c>
      <c r="Q53" s="56">
        <f t="shared" si="4"/>
        <v>2942587</v>
      </c>
      <c r="R53" s="56">
        <f t="shared" si="4"/>
        <v>9021787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27884003</v>
      </c>
      <c r="X53" s="56">
        <f t="shared" si="4"/>
        <v>34273107</v>
      </c>
      <c r="Y53" s="56">
        <f t="shared" si="4"/>
        <v>-6389104</v>
      </c>
      <c r="Z53" s="57">
        <f>+IF(X53&lt;&gt;0,+(Y53/X53)*100,0)</f>
        <v>-18.641741468026229</v>
      </c>
      <c r="AA53" s="54">
        <f>+AA51-AA52</f>
        <v>45697456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35653296</v>
      </c>
      <c r="D56" s="48">
        <f>SUM(D53:D55)</f>
        <v>0</v>
      </c>
      <c r="E56" s="49">
        <f t="shared" si="5"/>
        <v>56402109</v>
      </c>
      <c r="F56" s="50">
        <f t="shared" si="5"/>
        <v>45697456</v>
      </c>
      <c r="G56" s="50">
        <f t="shared" si="5"/>
        <v>6709842</v>
      </c>
      <c r="H56" s="50">
        <f t="shared" si="5"/>
        <v>5341804</v>
      </c>
      <c r="I56" s="50">
        <f t="shared" si="5"/>
        <v>-4773394</v>
      </c>
      <c r="J56" s="50">
        <f t="shared" si="5"/>
        <v>7278252</v>
      </c>
      <c r="K56" s="50">
        <f t="shared" si="5"/>
        <v>7218448</v>
      </c>
      <c r="L56" s="50">
        <f t="shared" si="5"/>
        <v>-4084771</v>
      </c>
      <c r="M56" s="50">
        <f t="shared" si="5"/>
        <v>8450287</v>
      </c>
      <c r="N56" s="50">
        <f t="shared" si="5"/>
        <v>11583964</v>
      </c>
      <c r="O56" s="50">
        <f t="shared" si="5"/>
        <v>2376792</v>
      </c>
      <c r="P56" s="50">
        <f t="shared" si="5"/>
        <v>3702408</v>
      </c>
      <c r="Q56" s="50">
        <f t="shared" si="5"/>
        <v>2942587</v>
      </c>
      <c r="R56" s="50">
        <f t="shared" si="5"/>
        <v>9021787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27884003</v>
      </c>
      <c r="X56" s="50">
        <f t="shared" si="5"/>
        <v>34273107</v>
      </c>
      <c r="Y56" s="50">
        <f t="shared" si="5"/>
        <v>-6389104</v>
      </c>
      <c r="Z56" s="51">
        <f>+IF(X56&lt;&gt;0,+(Y56/X56)*100,0)</f>
        <v>-18.641741468026229</v>
      </c>
      <c r="AA56" s="48">
        <f>SUM(AA53:AA55)</f>
        <v>45697456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35653296</v>
      </c>
      <c r="D59" s="65">
        <f>SUM(D56:D58)</f>
        <v>0</v>
      </c>
      <c r="E59" s="66">
        <f t="shared" si="6"/>
        <v>56402109</v>
      </c>
      <c r="F59" s="67">
        <f t="shared" si="6"/>
        <v>45697456</v>
      </c>
      <c r="G59" s="67">
        <f t="shared" si="6"/>
        <v>6709842</v>
      </c>
      <c r="H59" s="67">
        <f t="shared" si="6"/>
        <v>5341804</v>
      </c>
      <c r="I59" s="67">
        <f t="shared" si="6"/>
        <v>-4773394</v>
      </c>
      <c r="J59" s="67">
        <f t="shared" si="6"/>
        <v>7278252</v>
      </c>
      <c r="K59" s="67">
        <f t="shared" si="6"/>
        <v>7218448</v>
      </c>
      <c r="L59" s="67">
        <f t="shared" si="6"/>
        <v>-4084771</v>
      </c>
      <c r="M59" s="67">
        <f t="shared" si="6"/>
        <v>8450287</v>
      </c>
      <c r="N59" s="67">
        <f t="shared" si="6"/>
        <v>11583964</v>
      </c>
      <c r="O59" s="67">
        <f t="shared" si="6"/>
        <v>2376792</v>
      </c>
      <c r="P59" s="67">
        <f t="shared" si="6"/>
        <v>3702408</v>
      </c>
      <c r="Q59" s="67">
        <f t="shared" si="6"/>
        <v>2942587</v>
      </c>
      <c r="R59" s="67">
        <f t="shared" si="6"/>
        <v>9021787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27884003</v>
      </c>
      <c r="X59" s="67">
        <f t="shared" si="6"/>
        <v>34273107</v>
      </c>
      <c r="Y59" s="67">
        <f t="shared" si="6"/>
        <v>-6389104</v>
      </c>
      <c r="Z59" s="68">
        <f>+IF(X59&lt;&gt;0,+(Y59/X59)*100,0)</f>
        <v>-18.641741468026229</v>
      </c>
      <c r="AA59" s="65">
        <f>SUM(AA56:AA58)</f>
        <v>45697456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876123970</v>
      </c>
      <c r="D6" s="20"/>
      <c r="E6" s="21">
        <v>1100939658</v>
      </c>
      <c r="F6" s="22">
        <v>1071668308</v>
      </c>
      <c r="G6" s="22">
        <v>81421919</v>
      </c>
      <c r="H6" s="22">
        <v>90546386</v>
      </c>
      <c r="I6" s="22">
        <v>86695217</v>
      </c>
      <c r="J6" s="22">
        <v>258663522</v>
      </c>
      <c r="K6" s="22">
        <v>85618703</v>
      </c>
      <c r="L6" s="22">
        <v>112838785</v>
      </c>
      <c r="M6" s="22">
        <v>47662215</v>
      </c>
      <c r="N6" s="22">
        <v>246119703</v>
      </c>
      <c r="O6" s="22">
        <v>89961161</v>
      </c>
      <c r="P6" s="22">
        <v>77111590</v>
      </c>
      <c r="Q6" s="22">
        <v>72381105</v>
      </c>
      <c r="R6" s="22">
        <v>239453856</v>
      </c>
      <c r="S6" s="22"/>
      <c r="T6" s="22"/>
      <c r="U6" s="22"/>
      <c r="V6" s="22"/>
      <c r="W6" s="22">
        <v>744237081</v>
      </c>
      <c r="X6" s="22">
        <v>811627350</v>
      </c>
      <c r="Y6" s="22">
        <v>-67390269</v>
      </c>
      <c r="Z6" s="23">
        <v>-8.303104743821164</v>
      </c>
      <c r="AA6" s="20">
        <v>1071668308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55641541</v>
      </c>
      <c r="D13" s="20"/>
      <c r="E13" s="21">
        <v>57043300</v>
      </c>
      <c r="F13" s="22">
        <v>48043300</v>
      </c>
      <c r="G13" s="22">
        <v>5039094</v>
      </c>
      <c r="H13" s="22">
        <v>4720570</v>
      </c>
      <c r="I13" s="22">
        <v>4351208</v>
      </c>
      <c r="J13" s="22">
        <v>14110872</v>
      </c>
      <c r="K13" s="22">
        <v>4705903</v>
      </c>
      <c r="L13" s="22">
        <v>4774458</v>
      </c>
      <c r="M13" s="22">
        <v>4767082</v>
      </c>
      <c r="N13" s="22">
        <v>14247443</v>
      </c>
      <c r="O13" s="22">
        <v>5112291</v>
      </c>
      <c r="P13" s="22">
        <v>4619025</v>
      </c>
      <c r="Q13" s="22">
        <v>2607216</v>
      </c>
      <c r="R13" s="22">
        <v>12338532</v>
      </c>
      <c r="S13" s="22"/>
      <c r="T13" s="22"/>
      <c r="U13" s="22"/>
      <c r="V13" s="22"/>
      <c r="W13" s="22">
        <v>40696847</v>
      </c>
      <c r="X13" s="22">
        <v>39182472</v>
      </c>
      <c r="Y13" s="22">
        <v>1514375</v>
      </c>
      <c r="Z13" s="23">
        <v>3.8649297063237866</v>
      </c>
      <c r="AA13" s="20">
        <v>48043300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662290</v>
      </c>
      <c r="D23" s="20"/>
      <c r="E23" s="21">
        <v>367829</v>
      </c>
      <c r="F23" s="22">
        <v>329785</v>
      </c>
      <c r="G23" s="22"/>
      <c r="H23" s="22">
        <v>73587</v>
      </c>
      <c r="I23" s="22">
        <v>18924</v>
      </c>
      <c r="J23" s="22">
        <v>92511</v>
      </c>
      <c r="K23" s="22">
        <v>35739</v>
      </c>
      <c r="L23" s="22">
        <v>28386</v>
      </c>
      <c r="M23" s="22">
        <v>35739</v>
      </c>
      <c r="N23" s="22">
        <v>99864</v>
      </c>
      <c r="O23" s="22"/>
      <c r="P23" s="22">
        <v>28386</v>
      </c>
      <c r="Q23" s="22">
        <v>37848</v>
      </c>
      <c r="R23" s="22">
        <v>66234</v>
      </c>
      <c r="S23" s="22"/>
      <c r="T23" s="22"/>
      <c r="U23" s="22"/>
      <c r="V23" s="22"/>
      <c r="W23" s="22">
        <v>258609</v>
      </c>
      <c r="X23" s="22">
        <v>247338</v>
      </c>
      <c r="Y23" s="22">
        <v>11271</v>
      </c>
      <c r="Z23" s="23">
        <v>4.5569221065909806</v>
      </c>
      <c r="AA23" s="20">
        <v>329785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2997460</v>
      </c>
      <c r="D25" s="20"/>
      <c r="E25" s="21">
        <v>4000000</v>
      </c>
      <c r="F25" s="22">
        <v>4000000</v>
      </c>
      <c r="G25" s="22"/>
      <c r="H25" s="22"/>
      <c r="I25" s="22"/>
      <c r="J25" s="22"/>
      <c r="K25" s="22"/>
      <c r="L25" s="22">
        <v>26087</v>
      </c>
      <c r="M25" s="22"/>
      <c r="N25" s="22">
        <v>26087</v>
      </c>
      <c r="O25" s="22"/>
      <c r="P25" s="22">
        <v>31800</v>
      </c>
      <c r="Q25" s="22">
        <v>1564601</v>
      </c>
      <c r="R25" s="22">
        <v>1596401</v>
      </c>
      <c r="S25" s="22"/>
      <c r="T25" s="22"/>
      <c r="U25" s="22"/>
      <c r="V25" s="22"/>
      <c r="W25" s="22">
        <v>1622488</v>
      </c>
      <c r="X25" s="22">
        <v>2999997</v>
      </c>
      <c r="Y25" s="22">
        <v>-1377509</v>
      </c>
      <c r="Z25" s="23">
        <v>-45.917012583679252</v>
      </c>
      <c r="AA25" s="20">
        <v>4000000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935425261</v>
      </c>
      <c r="D32" s="29">
        <f t="shared" ref="D32:Y32" si="0">SUM(D6:D31)</f>
        <v>0</v>
      </c>
      <c r="E32" s="30">
        <f t="shared" si="0"/>
        <v>1162350787</v>
      </c>
      <c r="F32" s="31">
        <f t="shared" si="0"/>
        <v>1124041393</v>
      </c>
      <c r="G32" s="31">
        <f t="shared" si="0"/>
        <v>86461013</v>
      </c>
      <c r="H32" s="31">
        <f t="shared" si="0"/>
        <v>95340543</v>
      </c>
      <c r="I32" s="31">
        <f t="shared" si="0"/>
        <v>91065349</v>
      </c>
      <c r="J32" s="31">
        <f t="shared" si="0"/>
        <v>272866905</v>
      </c>
      <c r="K32" s="31">
        <f t="shared" si="0"/>
        <v>90360345</v>
      </c>
      <c r="L32" s="31">
        <f t="shared" si="0"/>
        <v>117667716</v>
      </c>
      <c r="M32" s="31">
        <f t="shared" si="0"/>
        <v>52465036</v>
      </c>
      <c r="N32" s="31">
        <f t="shared" si="0"/>
        <v>260493097</v>
      </c>
      <c r="O32" s="31">
        <f t="shared" si="0"/>
        <v>95073452</v>
      </c>
      <c r="P32" s="31">
        <f t="shared" si="0"/>
        <v>81790801</v>
      </c>
      <c r="Q32" s="31">
        <f t="shared" si="0"/>
        <v>76590770</v>
      </c>
      <c r="R32" s="31">
        <f t="shared" si="0"/>
        <v>253455023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786815025</v>
      </c>
      <c r="X32" s="31">
        <f t="shared" si="0"/>
        <v>854057157</v>
      </c>
      <c r="Y32" s="31">
        <f t="shared" si="0"/>
        <v>-67242132</v>
      </c>
      <c r="Z32" s="32">
        <f>+IF(X32&lt;&gt;0,+(Y32/X32)*100,0)</f>
        <v>-7.8732590025002267</v>
      </c>
      <c r="AA32" s="29">
        <f>SUM(AA6:AA31)</f>
        <v>1124041393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57726132</v>
      </c>
      <c r="D34" s="20"/>
      <c r="E34" s="21">
        <v>55074911</v>
      </c>
      <c r="F34" s="22">
        <v>60707408</v>
      </c>
      <c r="G34" s="22">
        <v>5059415</v>
      </c>
      <c r="H34" s="22">
        <v>5273772</v>
      </c>
      <c r="I34" s="22">
        <v>5270957</v>
      </c>
      <c r="J34" s="22">
        <v>15604144</v>
      </c>
      <c r="K34" s="22">
        <v>5358918</v>
      </c>
      <c r="L34" s="22">
        <v>5432559</v>
      </c>
      <c r="M34" s="22">
        <v>4805091</v>
      </c>
      <c r="N34" s="22">
        <v>15596568</v>
      </c>
      <c r="O34" s="22">
        <v>5252365</v>
      </c>
      <c r="P34" s="22">
        <v>4934325</v>
      </c>
      <c r="Q34" s="22">
        <v>5123871</v>
      </c>
      <c r="R34" s="22">
        <v>15310561</v>
      </c>
      <c r="S34" s="22"/>
      <c r="T34" s="22"/>
      <c r="U34" s="22"/>
      <c r="V34" s="22"/>
      <c r="W34" s="22">
        <v>46511273</v>
      </c>
      <c r="X34" s="22">
        <v>43601256</v>
      </c>
      <c r="Y34" s="22">
        <v>2910017</v>
      </c>
      <c r="Z34" s="23">
        <v>6.6741586526773453</v>
      </c>
      <c r="AA34" s="20">
        <v>60707408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848229632</v>
      </c>
      <c r="D36" s="20"/>
      <c r="E36" s="21">
        <v>1109286788</v>
      </c>
      <c r="F36" s="22">
        <v>1109286788</v>
      </c>
      <c r="G36" s="22">
        <v>2603978</v>
      </c>
      <c r="H36" s="22">
        <v>53158893</v>
      </c>
      <c r="I36" s="22">
        <v>78127904</v>
      </c>
      <c r="J36" s="22">
        <v>133890775</v>
      </c>
      <c r="K36" s="22">
        <v>63492708</v>
      </c>
      <c r="L36" s="22">
        <v>13043478</v>
      </c>
      <c r="M36" s="22">
        <v>93892874</v>
      </c>
      <c r="N36" s="22">
        <v>170429060</v>
      </c>
      <c r="O36" s="22">
        <v>13043478</v>
      </c>
      <c r="P36" s="22">
        <v>31660960</v>
      </c>
      <c r="Q36" s="22">
        <v>110116173</v>
      </c>
      <c r="R36" s="22">
        <v>154820611</v>
      </c>
      <c r="S36" s="22"/>
      <c r="T36" s="22"/>
      <c r="U36" s="22"/>
      <c r="V36" s="22"/>
      <c r="W36" s="22">
        <v>459140446</v>
      </c>
      <c r="X36" s="22">
        <v>831965094</v>
      </c>
      <c r="Y36" s="22">
        <v>-372824648</v>
      </c>
      <c r="Z36" s="23">
        <v>-44.812534887431227</v>
      </c>
      <c r="AA36" s="20">
        <v>1109286788</v>
      </c>
    </row>
    <row r="37" spans="1:27" ht="13.5" x14ac:dyDescent="0.25">
      <c r="A37" s="19" t="s">
        <v>63</v>
      </c>
      <c r="B37" s="15" t="s">
        <v>32</v>
      </c>
      <c r="C37" s="20">
        <v>71851201</v>
      </c>
      <c r="D37" s="20"/>
      <c r="E37" s="21">
        <v>64236596</v>
      </c>
      <c r="F37" s="22">
        <v>69146596</v>
      </c>
      <c r="G37" s="22">
        <v>2561455</v>
      </c>
      <c r="H37" s="22">
        <v>9026496</v>
      </c>
      <c r="I37" s="22">
        <v>7555963</v>
      </c>
      <c r="J37" s="22">
        <v>19143914</v>
      </c>
      <c r="K37" s="22">
        <v>10433779</v>
      </c>
      <c r="L37" s="22">
        <v>5832076</v>
      </c>
      <c r="M37" s="22">
        <v>10261226</v>
      </c>
      <c r="N37" s="22">
        <v>26527081</v>
      </c>
      <c r="O37" s="22">
        <v>5089601</v>
      </c>
      <c r="P37" s="22">
        <v>5034197</v>
      </c>
      <c r="Q37" s="22">
        <v>3431002</v>
      </c>
      <c r="R37" s="22">
        <v>13554800</v>
      </c>
      <c r="S37" s="22"/>
      <c r="T37" s="22"/>
      <c r="U37" s="22"/>
      <c r="V37" s="22"/>
      <c r="W37" s="22">
        <v>59225795</v>
      </c>
      <c r="X37" s="22">
        <v>50141621</v>
      </c>
      <c r="Y37" s="22">
        <v>9084174</v>
      </c>
      <c r="Z37" s="23">
        <v>18.117032953521786</v>
      </c>
      <c r="AA37" s="20">
        <v>69146596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225212912</v>
      </c>
      <c r="F38" s="22">
        <v>92942975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69707223</v>
      </c>
      <c r="Y38" s="22">
        <v>-69707223</v>
      </c>
      <c r="Z38" s="23">
        <v>-100</v>
      </c>
      <c r="AA38" s="20">
        <v>92942975</v>
      </c>
    </row>
    <row r="39" spans="1:27" ht="13.5" x14ac:dyDescent="0.25">
      <c r="A39" s="19" t="s">
        <v>65</v>
      </c>
      <c r="B39" s="15" t="s">
        <v>32</v>
      </c>
      <c r="C39" s="20">
        <v>39497129</v>
      </c>
      <c r="D39" s="20"/>
      <c r="E39" s="21">
        <v>81379162</v>
      </c>
      <c r="F39" s="22">
        <v>61379162</v>
      </c>
      <c r="G39" s="22"/>
      <c r="H39" s="22"/>
      <c r="I39" s="22">
        <v>13701882</v>
      </c>
      <c r="J39" s="22">
        <v>13701882</v>
      </c>
      <c r="K39" s="22">
        <v>4567294</v>
      </c>
      <c r="L39" s="22"/>
      <c r="M39" s="22">
        <v>9134587</v>
      </c>
      <c r="N39" s="22">
        <v>13701881</v>
      </c>
      <c r="O39" s="22"/>
      <c r="P39" s="22">
        <v>4567294</v>
      </c>
      <c r="Q39" s="22">
        <v>4567294</v>
      </c>
      <c r="R39" s="22">
        <v>9134588</v>
      </c>
      <c r="S39" s="22"/>
      <c r="T39" s="22"/>
      <c r="U39" s="22"/>
      <c r="V39" s="22"/>
      <c r="W39" s="22">
        <v>36538351</v>
      </c>
      <c r="X39" s="22">
        <v>53034382</v>
      </c>
      <c r="Y39" s="22">
        <v>-16496031</v>
      </c>
      <c r="Z39" s="23">
        <v>-31.104408834253977</v>
      </c>
      <c r="AA39" s="20">
        <v>61379162</v>
      </c>
    </row>
    <row r="40" spans="1:27" ht="13.5" x14ac:dyDescent="0.25">
      <c r="A40" s="19" t="s">
        <v>40</v>
      </c>
      <c r="B40" s="15" t="s">
        <v>32</v>
      </c>
      <c r="C40" s="20">
        <v>83949</v>
      </c>
      <c r="D40" s="20"/>
      <c r="E40" s="21">
        <v>124419</v>
      </c>
      <c r="F40" s="22">
        <v>121419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92121</v>
      </c>
      <c r="Y40" s="22">
        <v>-92121</v>
      </c>
      <c r="Z40" s="23">
        <v>-100</v>
      </c>
      <c r="AA40" s="20">
        <v>121419</v>
      </c>
    </row>
    <row r="41" spans="1:27" ht="13.5" x14ac:dyDescent="0.25">
      <c r="A41" s="19" t="s">
        <v>66</v>
      </c>
      <c r="B41" s="15" t="s">
        <v>32</v>
      </c>
      <c r="C41" s="20">
        <v>10218759</v>
      </c>
      <c r="D41" s="20"/>
      <c r="E41" s="21">
        <v>44947317</v>
      </c>
      <c r="F41" s="22">
        <v>45947317</v>
      </c>
      <c r="G41" s="22">
        <v>-87510</v>
      </c>
      <c r="H41" s="22">
        <v>266369</v>
      </c>
      <c r="I41" s="22">
        <v>479027</v>
      </c>
      <c r="J41" s="22">
        <v>657886</v>
      </c>
      <c r="K41" s="22">
        <v>985684</v>
      </c>
      <c r="L41" s="22">
        <v>581439</v>
      </c>
      <c r="M41" s="22">
        <v>2696174</v>
      </c>
      <c r="N41" s="22">
        <v>4263297</v>
      </c>
      <c r="O41" s="22">
        <v>678499</v>
      </c>
      <c r="P41" s="22">
        <v>1845374</v>
      </c>
      <c r="Q41" s="22">
        <v>641062</v>
      </c>
      <c r="R41" s="22">
        <v>3164935</v>
      </c>
      <c r="S41" s="22"/>
      <c r="T41" s="22"/>
      <c r="U41" s="22"/>
      <c r="V41" s="22"/>
      <c r="W41" s="22">
        <v>8086118</v>
      </c>
      <c r="X41" s="22">
        <v>34110562</v>
      </c>
      <c r="Y41" s="22">
        <v>-26024444</v>
      </c>
      <c r="Z41" s="23">
        <v>-76.29438647184999</v>
      </c>
      <c r="AA41" s="20">
        <v>45947317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608301690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>
        <v>142500000</v>
      </c>
      <c r="Q43" s="22"/>
      <c r="R43" s="22">
        <v>142500000</v>
      </c>
      <c r="S43" s="22"/>
      <c r="T43" s="22"/>
      <c r="U43" s="22"/>
      <c r="V43" s="22"/>
      <c r="W43" s="22">
        <v>142500000</v>
      </c>
      <c r="X43" s="22"/>
      <c r="Y43" s="22">
        <v>142500000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92637670</v>
      </c>
      <c r="D44" s="20"/>
      <c r="E44" s="21">
        <v>103628315</v>
      </c>
      <c r="F44" s="22">
        <v>92972913</v>
      </c>
      <c r="G44" s="22">
        <v>10963920</v>
      </c>
      <c r="H44" s="22">
        <v>6273176</v>
      </c>
      <c r="I44" s="22">
        <v>7976421</v>
      </c>
      <c r="J44" s="22">
        <v>25213517</v>
      </c>
      <c r="K44" s="22">
        <v>11912294</v>
      </c>
      <c r="L44" s="22">
        <v>8276615</v>
      </c>
      <c r="M44" s="22">
        <v>3218070</v>
      </c>
      <c r="N44" s="22">
        <v>23406979</v>
      </c>
      <c r="O44" s="22">
        <v>2768611</v>
      </c>
      <c r="P44" s="22">
        <v>370969</v>
      </c>
      <c r="Q44" s="22">
        <v>340213</v>
      </c>
      <c r="R44" s="22">
        <v>3479793</v>
      </c>
      <c r="S44" s="22"/>
      <c r="T44" s="22"/>
      <c r="U44" s="22"/>
      <c r="V44" s="22"/>
      <c r="W44" s="22">
        <v>52100289</v>
      </c>
      <c r="X44" s="22">
        <v>73548253</v>
      </c>
      <c r="Y44" s="22">
        <v>-21447964</v>
      </c>
      <c r="Z44" s="23">
        <v>-29.161758607644973</v>
      </c>
      <c r="AA44" s="20">
        <v>92972913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1728546162</v>
      </c>
      <c r="D47" s="29">
        <f t="shared" ref="D47:Y47" si="1">SUM(D34:D46)</f>
        <v>0</v>
      </c>
      <c r="E47" s="30">
        <f t="shared" si="1"/>
        <v>1683890420</v>
      </c>
      <c r="F47" s="31">
        <f t="shared" si="1"/>
        <v>1532504578</v>
      </c>
      <c r="G47" s="31">
        <f t="shared" si="1"/>
        <v>21101258</v>
      </c>
      <c r="H47" s="31">
        <f t="shared" si="1"/>
        <v>73998706</v>
      </c>
      <c r="I47" s="31">
        <f t="shared" si="1"/>
        <v>113112154</v>
      </c>
      <c r="J47" s="31">
        <f t="shared" si="1"/>
        <v>208212118</v>
      </c>
      <c r="K47" s="31">
        <f t="shared" si="1"/>
        <v>96750677</v>
      </c>
      <c r="L47" s="31">
        <f t="shared" si="1"/>
        <v>33166167</v>
      </c>
      <c r="M47" s="31">
        <f t="shared" si="1"/>
        <v>124008022</v>
      </c>
      <c r="N47" s="31">
        <f t="shared" si="1"/>
        <v>253924866</v>
      </c>
      <c r="O47" s="31">
        <f t="shared" si="1"/>
        <v>26832554</v>
      </c>
      <c r="P47" s="31">
        <f t="shared" si="1"/>
        <v>190913119</v>
      </c>
      <c r="Q47" s="31">
        <f t="shared" si="1"/>
        <v>124219615</v>
      </c>
      <c r="R47" s="31">
        <f t="shared" si="1"/>
        <v>341965288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804102272</v>
      </c>
      <c r="X47" s="31">
        <f t="shared" si="1"/>
        <v>1156200512</v>
      </c>
      <c r="Y47" s="31">
        <f t="shared" si="1"/>
        <v>-352098240</v>
      </c>
      <c r="Z47" s="32">
        <f>+IF(X47&lt;&gt;0,+(Y47/X47)*100,0)</f>
        <v>-30.453043079088342</v>
      </c>
      <c r="AA47" s="29">
        <f>SUM(AA34:AA46)</f>
        <v>1532504578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-793120901</v>
      </c>
      <c r="D48" s="39">
        <f t="shared" si="2"/>
        <v>0</v>
      </c>
      <c r="E48" s="40">
        <f t="shared" si="2"/>
        <v>-521539633</v>
      </c>
      <c r="F48" s="41">
        <f t="shared" si="2"/>
        <v>-408463185</v>
      </c>
      <c r="G48" s="41">
        <f t="shared" si="2"/>
        <v>65359755</v>
      </c>
      <c r="H48" s="41">
        <f t="shared" si="2"/>
        <v>21341837</v>
      </c>
      <c r="I48" s="41">
        <f t="shared" si="2"/>
        <v>-22046805</v>
      </c>
      <c r="J48" s="41">
        <f t="shared" si="2"/>
        <v>64654787</v>
      </c>
      <c r="K48" s="41">
        <f t="shared" si="2"/>
        <v>-6390332</v>
      </c>
      <c r="L48" s="41">
        <f t="shared" si="2"/>
        <v>84501549</v>
      </c>
      <c r="M48" s="41">
        <f t="shared" si="2"/>
        <v>-71542986</v>
      </c>
      <c r="N48" s="41">
        <f t="shared" si="2"/>
        <v>6568231</v>
      </c>
      <c r="O48" s="41">
        <f t="shared" si="2"/>
        <v>68240898</v>
      </c>
      <c r="P48" s="41">
        <f t="shared" si="2"/>
        <v>-109122318</v>
      </c>
      <c r="Q48" s="41">
        <f t="shared" si="2"/>
        <v>-47628845</v>
      </c>
      <c r="R48" s="41">
        <f t="shared" si="2"/>
        <v>-88510265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-17287247</v>
      </c>
      <c r="X48" s="41">
        <f t="shared" si="2"/>
        <v>-302143355</v>
      </c>
      <c r="Y48" s="41">
        <f t="shared" si="2"/>
        <v>284856108</v>
      </c>
      <c r="Z48" s="42">
        <f>+IF(X48&lt;&gt;0,+(Y48/X48)*100,0)</f>
        <v>-94.278461957238818</v>
      </c>
      <c r="AA48" s="39">
        <f>+AA32-AA47</f>
        <v>-408463185</v>
      </c>
    </row>
    <row r="49" spans="1:27" ht="25.5" x14ac:dyDescent="0.25">
      <c r="A49" s="43" t="s">
        <v>74</v>
      </c>
      <c r="B49" s="15" t="s">
        <v>32</v>
      </c>
      <c r="C49" s="20">
        <v>28976164</v>
      </c>
      <c r="D49" s="20"/>
      <c r="E49" s="21">
        <v>5206177</v>
      </c>
      <c r="F49" s="22">
        <v>5206177</v>
      </c>
      <c r="G49" s="22"/>
      <c r="H49" s="22"/>
      <c r="I49" s="22"/>
      <c r="J49" s="22"/>
      <c r="K49" s="22"/>
      <c r="L49" s="22"/>
      <c r="M49" s="22">
        <v>972993</v>
      </c>
      <c r="N49" s="22">
        <v>972993</v>
      </c>
      <c r="O49" s="22">
        <v>1690534</v>
      </c>
      <c r="P49" s="22"/>
      <c r="Q49" s="22">
        <v>2114879</v>
      </c>
      <c r="R49" s="22">
        <v>3805413</v>
      </c>
      <c r="S49" s="22"/>
      <c r="T49" s="22"/>
      <c r="U49" s="22"/>
      <c r="V49" s="22"/>
      <c r="W49" s="22">
        <v>4778406</v>
      </c>
      <c r="X49" s="22">
        <v>3904623</v>
      </c>
      <c r="Y49" s="22">
        <v>873783</v>
      </c>
      <c r="Z49" s="23">
        <v>22.378165574499768</v>
      </c>
      <c r="AA49" s="20">
        <v>5206177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-764144737</v>
      </c>
      <c r="D51" s="48">
        <f t="shared" si="3"/>
        <v>0</v>
      </c>
      <c r="E51" s="49">
        <f t="shared" si="3"/>
        <v>-516333456</v>
      </c>
      <c r="F51" s="50">
        <f t="shared" si="3"/>
        <v>-403257008</v>
      </c>
      <c r="G51" s="50">
        <f t="shared" si="3"/>
        <v>65359755</v>
      </c>
      <c r="H51" s="50">
        <f t="shared" si="3"/>
        <v>21341837</v>
      </c>
      <c r="I51" s="50">
        <f t="shared" si="3"/>
        <v>-22046805</v>
      </c>
      <c r="J51" s="50">
        <f t="shared" si="3"/>
        <v>64654787</v>
      </c>
      <c r="K51" s="50">
        <f t="shared" si="3"/>
        <v>-6390332</v>
      </c>
      <c r="L51" s="50">
        <f t="shared" si="3"/>
        <v>84501549</v>
      </c>
      <c r="M51" s="50">
        <f t="shared" si="3"/>
        <v>-70569993</v>
      </c>
      <c r="N51" s="50">
        <f t="shared" si="3"/>
        <v>7541224</v>
      </c>
      <c r="O51" s="50">
        <f t="shared" si="3"/>
        <v>69931432</v>
      </c>
      <c r="P51" s="50">
        <f t="shared" si="3"/>
        <v>-109122318</v>
      </c>
      <c r="Q51" s="50">
        <f t="shared" si="3"/>
        <v>-45513966</v>
      </c>
      <c r="R51" s="50">
        <f t="shared" si="3"/>
        <v>-84704852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-12508841</v>
      </c>
      <c r="X51" s="50">
        <f t="shared" si="3"/>
        <v>-298238732</v>
      </c>
      <c r="Y51" s="50">
        <f t="shared" si="3"/>
        <v>285729891</v>
      </c>
      <c r="Z51" s="51">
        <f>+IF(X51&lt;&gt;0,+(Y51/X51)*100,0)</f>
        <v>-95.805762411838586</v>
      </c>
      <c r="AA51" s="48">
        <f>SUM(AA48:AA50)</f>
        <v>-403257008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-764144737</v>
      </c>
      <c r="D53" s="54">
        <f>+D51-D52</f>
        <v>0</v>
      </c>
      <c r="E53" s="55">
        <f t="shared" si="4"/>
        <v>-516333456</v>
      </c>
      <c r="F53" s="56">
        <f t="shared" si="4"/>
        <v>-403257008</v>
      </c>
      <c r="G53" s="56">
        <f t="shared" si="4"/>
        <v>65359755</v>
      </c>
      <c r="H53" s="56">
        <f t="shared" si="4"/>
        <v>21341837</v>
      </c>
      <c r="I53" s="56">
        <f t="shared" si="4"/>
        <v>-22046805</v>
      </c>
      <c r="J53" s="56">
        <f t="shared" si="4"/>
        <v>64654787</v>
      </c>
      <c r="K53" s="56">
        <f t="shared" si="4"/>
        <v>-6390332</v>
      </c>
      <c r="L53" s="56">
        <f t="shared" si="4"/>
        <v>84501549</v>
      </c>
      <c r="M53" s="56">
        <f t="shared" si="4"/>
        <v>-70569993</v>
      </c>
      <c r="N53" s="56">
        <f t="shared" si="4"/>
        <v>7541224</v>
      </c>
      <c r="O53" s="56">
        <f t="shared" si="4"/>
        <v>69931432</v>
      </c>
      <c r="P53" s="56">
        <f t="shared" si="4"/>
        <v>-109122318</v>
      </c>
      <c r="Q53" s="56">
        <f t="shared" si="4"/>
        <v>-45513966</v>
      </c>
      <c r="R53" s="56">
        <f t="shared" si="4"/>
        <v>-84704852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-12508841</v>
      </c>
      <c r="X53" s="56">
        <f t="shared" si="4"/>
        <v>-298238732</v>
      </c>
      <c r="Y53" s="56">
        <f t="shared" si="4"/>
        <v>285729891</v>
      </c>
      <c r="Z53" s="57">
        <f>+IF(X53&lt;&gt;0,+(Y53/X53)*100,0)</f>
        <v>-95.805762411838586</v>
      </c>
      <c r="AA53" s="54">
        <f>+AA51-AA52</f>
        <v>-403257008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-764144737</v>
      </c>
      <c r="D56" s="48">
        <f>SUM(D53:D55)</f>
        <v>0</v>
      </c>
      <c r="E56" s="49">
        <f t="shared" si="5"/>
        <v>-516333456</v>
      </c>
      <c r="F56" s="50">
        <f t="shared" si="5"/>
        <v>-403257008</v>
      </c>
      <c r="G56" s="50">
        <f t="shared" si="5"/>
        <v>65359755</v>
      </c>
      <c r="H56" s="50">
        <f t="shared" si="5"/>
        <v>21341837</v>
      </c>
      <c r="I56" s="50">
        <f t="shared" si="5"/>
        <v>-22046805</v>
      </c>
      <c r="J56" s="50">
        <f t="shared" si="5"/>
        <v>64654787</v>
      </c>
      <c r="K56" s="50">
        <f t="shared" si="5"/>
        <v>-6390332</v>
      </c>
      <c r="L56" s="50">
        <f t="shared" si="5"/>
        <v>84501549</v>
      </c>
      <c r="M56" s="50">
        <f t="shared" si="5"/>
        <v>-70569993</v>
      </c>
      <c r="N56" s="50">
        <f t="shared" si="5"/>
        <v>7541224</v>
      </c>
      <c r="O56" s="50">
        <f t="shared" si="5"/>
        <v>69931432</v>
      </c>
      <c r="P56" s="50">
        <f t="shared" si="5"/>
        <v>-109122318</v>
      </c>
      <c r="Q56" s="50">
        <f t="shared" si="5"/>
        <v>-45513966</v>
      </c>
      <c r="R56" s="50">
        <f t="shared" si="5"/>
        <v>-84704852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-12508841</v>
      </c>
      <c r="X56" s="50">
        <f t="shared" si="5"/>
        <v>-298238732</v>
      </c>
      <c r="Y56" s="50">
        <f t="shared" si="5"/>
        <v>285729891</v>
      </c>
      <c r="Z56" s="51">
        <f>+IF(X56&lt;&gt;0,+(Y56/X56)*100,0)</f>
        <v>-95.805762411838586</v>
      </c>
      <c r="AA56" s="48">
        <f>SUM(AA53:AA55)</f>
        <v>-403257008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-764144737</v>
      </c>
      <c r="D59" s="65">
        <f>SUM(D56:D58)</f>
        <v>0</v>
      </c>
      <c r="E59" s="66">
        <f t="shared" si="6"/>
        <v>-516333456</v>
      </c>
      <c r="F59" s="67">
        <f t="shared" si="6"/>
        <v>-403257008</v>
      </c>
      <c r="G59" s="67">
        <f t="shared" si="6"/>
        <v>65359755</v>
      </c>
      <c r="H59" s="67">
        <f t="shared" si="6"/>
        <v>21341837</v>
      </c>
      <c r="I59" s="67">
        <f t="shared" si="6"/>
        <v>-22046805</v>
      </c>
      <c r="J59" s="67">
        <f t="shared" si="6"/>
        <v>64654787</v>
      </c>
      <c r="K59" s="67">
        <f t="shared" si="6"/>
        <v>-6390332</v>
      </c>
      <c r="L59" s="67">
        <f t="shared" si="6"/>
        <v>84501549</v>
      </c>
      <c r="M59" s="67">
        <f t="shared" si="6"/>
        <v>-70569993</v>
      </c>
      <c r="N59" s="67">
        <f t="shared" si="6"/>
        <v>7541224</v>
      </c>
      <c r="O59" s="67">
        <f t="shared" si="6"/>
        <v>69931432</v>
      </c>
      <c r="P59" s="67">
        <f t="shared" si="6"/>
        <v>-109122318</v>
      </c>
      <c r="Q59" s="67">
        <f t="shared" si="6"/>
        <v>-45513966</v>
      </c>
      <c r="R59" s="67">
        <f t="shared" si="6"/>
        <v>-84704852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-12508841</v>
      </c>
      <c r="X59" s="67">
        <f t="shared" si="6"/>
        <v>-298238732</v>
      </c>
      <c r="Y59" s="67">
        <f t="shared" si="6"/>
        <v>285729891</v>
      </c>
      <c r="Z59" s="68">
        <f>+IF(X59&lt;&gt;0,+(Y59/X59)*100,0)</f>
        <v>-95.805762411838586</v>
      </c>
      <c r="AA59" s="65">
        <f>SUM(AA56:AA58)</f>
        <v>-403257008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63815696</v>
      </c>
      <c r="D6" s="20"/>
      <c r="E6" s="21">
        <v>86183856</v>
      </c>
      <c r="F6" s="22">
        <v>66805874</v>
      </c>
      <c r="G6" s="22">
        <v>4092523</v>
      </c>
      <c r="H6" s="22">
        <v>5424075</v>
      </c>
      <c r="I6" s="22">
        <v>6079230</v>
      </c>
      <c r="J6" s="22">
        <v>15595828</v>
      </c>
      <c r="K6" s="22">
        <v>5317504</v>
      </c>
      <c r="L6" s="22">
        <v>5175785</v>
      </c>
      <c r="M6" s="22">
        <v>4962645</v>
      </c>
      <c r="N6" s="22">
        <v>15455934</v>
      </c>
      <c r="O6" s="22">
        <v>4091073</v>
      </c>
      <c r="P6" s="22">
        <v>4615919</v>
      </c>
      <c r="Q6" s="22">
        <v>6020610</v>
      </c>
      <c r="R6" s="22">
        <v>14727602</v>
      </c>
      <c r="S6" s="22"/>
      <c r="T6" s="22"/>
      <c r="U6" s="22"/>
      <c r="V6" s="22"/>
      <c r="W6" s="22">
        <v>45779364</v>
      </c>
      <c r="X6" s="22">
        <v>50104404</v>
      </c>
      <c r="Y6" s="22">
        <v>-4325040</v>
      </c>
      <c r="Z6" s="23">
        <v>-8.6320555773899628</v>
      </c>
      <c r="AA6" s="20">
        <v>66805874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3417703</v>
      </c>
      <c r="D13" s="20"/>
      <c r="E13" s="21"/>
      <c r="F13" s="22"/>
      <c r="G13" s="22">
        <v>313987</v>
      </c>
      <c r="H13" s="22">
        <v>368609</v>
      </c>
      <c r="I13" s="22">
        <v>376162</v>
      </c>
      <c r="J13" s="22">
        <v>1058758</v>
      </c>
      <c r="K13" s="22">
        <v>377638</v>
      </c>
      <c r="L13" s="22">
        <v>378809</v>
      </c>
      <c r="M13" s="22">
        <v>386186</v>
      </c>
      <c r="N13" s="22">
        <v>1142633</v>
      </c>
      <c r="O13" s="22">
        <v>261506</v>
      </c>
      <c r="P13" s="22">
        <v>337266</v>
      </c>
      <c r="Q13" s="22">
        <v>350537</v>
      </c>
      <c r="R13" s="22">
        <v>949309</v>
      </c>
      <c r="S13" s="22"/>
      <c r="T13" s="22"/>
      <c r="U13" s="22"/>
      <c r="V13" s="22"/>
      <c r="W13" s="22">
        <v>3150700</v>
      </c>
      <c r="X13" s="22"/>
      <c r="Y13" s="22">
        <v>3150700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>
        <v>27009</v>
      </c>
      <c r="J23" s="22">
        <v>27009</v>
      </c>
      <c r="K23" s="22">
        <v>-13504</v>
      </c>
      <c r="L23" s="22">
        <v>108034</v>
      </c>
      <c r="M23" s="22"/>
      <c r="N23" s="22">
        <v>94530</v>
      </c>
      <c r="O23" s="22"/>
      <c r="P23" s="22"/>
      <c r="Q23" s="22">
        <v>54017</v>
      </c>
      <c r="R23" s="22">
        <v>54017</v>
      </c>
      <c r="S23" s="22"/>
      <c r="T23" s="22"/>
      <c r="U23" s="22"/>
      <c r="V23" s="22"/>
      <c r="W23" s="22">
        <v>175556</v>
      </c>
      <c r="X23" s="22"/>
      <c r="Y23" s="22">
        <v>175556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67233399</v>
      </c>
      <c r="D32" s="29">
        <f t="shared" ref="D32:Y32" si="0">SUM(D6:D31)</f>
        <v>0</v>
      </c>
      <c r="E32" s="30">
        <f t="shared" si="0"/>
        <v>86183856</v>
      </c>
      <c r="F32" s="31">
        <f t="shared" si="0"/>
        <v>66805874</v>
      </c>
      <c r="G32" s="31">
        <f t="shared" si="0"/>
        <v>4406510</v>
      </c>
      <c r="H32" s="31">
        <f t="shared" si="0"/>
        <v>5792684</v>
      </c>
      <c r="I32" s="31">
        <f t="shared" si="0"/>
        <v>6482401</v>
      </c>
      <c r="J32" s="31">
        <f t="shared" si="0"/>
        <v>16681595</v>
      </c>
      <c r="K32" s="31">
        <f t="shared" si="0"/>
        <v>5681638</v>
      </c>
      <c r="L32" s="31">
        <f t="shared" si="0"/>
        <v>5662628</v>
      </c>
      <c r="M32" s="31">
        <f t="shared" si="0"/>
        <v>5348831</v>
      </c>
      <c r="N32" s="31">
        <f t="shared" si="0"/>
        <v>16693097</v>
      </c>
      <c r="O32" s="31">
        <f t="shared" si="0"/>
        <v>4352579</v>
      </c>
      <c r="P32" s="31">
        <f t="shared" si="0"/>
        <v>4953185</v>
      </c>
      <c r="Q32" s="31">
        <f t="shared" si="0"/>
        <v>6425164</v>
      </c>
      <c r="R32" s="31">
        <f t="shared" si="0"/>
        <v>15730928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49105620</v>
      </c>
      <c r="X32" s="31">
        <f t="shared" si="0"/>
        <v>50104404</v>
      </c>
      <c r="Y32" s="31">
        <f t="shared" si="0"/>
        <v>-998784</v>
      </c>
      <c r="Z32" s="32">
        <f>+IF(X32&lt;&gt;0,+(Y32/X32)*100,0)</f>
        <v>-1.9934056096146759</v>
      </c>
      <c r="AA32" s="29">
        <f>SUM(AA6:AA31)</f>
        <v>66805874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4726877</v>
      </c>
      <c r="D34" s="20"/>
      <c r="E34" s="21">
        <v>4886019</v>
      </c>
      <c r="F34" s="22">
        <v>4886019</v>
      </c>
      <c r="G34" s="22">
        <v>380021</v>
      </c>
      <c r="H34" s="22">
        <v>403416</v>
      </c>
      <c r="I34" s="22">
        <v>442917</v>
      </c>
      <c r="J34" s="22">
        <v>1226354</v>
      </c>
      <c r="K34" s="22">
        <v>486229</v>
      </c>
      <c r="L34" s="22">
        <v>425277</v>
      </c>
      <c r="M34" s="22">
        <v>545870</v>
      </c>
      <c r="N34" s="22">
        <v>1457376</v>
      </c>
      <c r="O34" s="22">
        <v>402383</v>
      </c>
      <c r="P34" s="22">
        <v>454896</v>
      </c>
      <c r="Q34" s="22">
        <v>393028</v>
      </c>
      <c r="R34" s="22">
        <v>1250307</v>
      </c>
      <c r="S34" s="22"/>
      <c r="T34" s="22"/>
      <c r="U34" s="22"/>
      <c r="V34" s="22"/>
      <c r="W34" s="22">
        <v>3934037</v>
      </c>
      <c r="X34" s="22">
        <v>3664566</v>
      </c>
      <c r="Y34" s="22">
        <v>269471</v>
      </c>
      <c r="Z34" s="23">
        <v>7.3534219331839026</v>
      </c>
      <c r="AA34" s="20">
        <v>4886019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70779887</v>
      </c>
      <c r="D36" s="20"/>
      <c r="E36" s="21">
        <v>68586878</v>
      </c>
      <c r="F36" s="22">
        <v>58298846</v>
      </c>
      <c r="G36" s="22">
        <v>1300</v>
      </c>
      <c r="H36" s="22">
        <v>5800102</v>
      </c>
      <c r="I36" s="22">
        <v>10048906</v>
      </c>
      <c r="J36" s="22">
        <v>15850308</v>
      </c>
      <c r="K36" s="22">
        <v>9073933</v>
      </c>
      <c r="L36" s="22">
        <v>5993505</v>
      </c>
      <c r="M36" s="22">
        <v>5422267</v>
      </c>
      <c r="N36" s="22">
        <v>20489705</v>
      </c>
      <c r="O36" s="22">
        <v>5388459</v>
      </c>
      <c r="P36" s="22">
        <v>5416468</v>
      </c>
      <c r="Q36" s="22">
        <v>843565</v>
      </c>
      <c r="R36" s="22">
        <v>11648492</v>
      </c>
      <c r="S36" s="22"/>
      <c r="T36" s="22"/>
      <c r="U36" s="22"/>
      <c r="V36" s="22"/>
      <c r="W36" s="22">
        <v>47988505</v>
      </c>
      <c r="X36" s="22">
        <v>48868158</v>
      </c>
      <c r="Y36" s="22">
        <v>-879653</v>
      </c>
      <c r="Z36" s="23">
        <v>-1.800053523605289</v>
      </c>
      <c r="AA36" s="20">
        <v>58298846</v>
      </c>
    </row>
    <row r="37" spans="1:27" ht="13.5" x14ac:dyDescent="0.25">
      <c r="A37" s="19" t="s">
        <v>63</v>
      </c>
      <c r="B37" s="15" t="s">
        <v>32</v>
      </c>
      <c r="C37" s="20">
        <v>4075938</v>
      </c>
      <c r="D37" s="20"/>
      <c r="E37" s="21">
        <v>11219690</v>
      </c>
      <c r="F37" s="22">
        <v>11219690</v>
      </c>
      <c r="G37" s="22"/>
      <c r="H37" s="22">
        <v>412525</v>
      </c>
      <c r="I37" s="22">
        <v>2100320</v>
      </c>
      <c r="J37" s="22">
        <v>2512845</v>
      </c>
      <c r="K37" s="22">
        <v>1013009</v>
      </c>
      <c r="L37" s="22">
        <v>529000</v>
      </c>
      <c r="M37" s="22">
        <v>2840058</v>
      </c>
      <c r="N37" s="22">
        <v>4382067</v>
      </c>
      <c r="O37" s="22">
        <v>62253</v>
      </c>
      <c r="P37" s="22">
        <v>411887</v>
      </c>
      <c r="Q37" s="22">
        <v>1304344</v>
      </c>
      <c r="R37" s="22">
        <v>1778484</v>
      </c>
      <c r="S37" s="22"/>
      <c r="T37" s="22"/>
      <c r="U37" s="22"/>
      <c r="V37" s="22"/>
      <c r="W37" s="22">
        <v>8673396</v>
      </c>
      <c r="X37" s="22">
        <v>8414775</v>
      </c>
      <c r="Y37" s="22">
        <v>258621</v>
      </c>
      <c r="Z37" s="23">
        <v>3.0734155102186334</v>
      </c>
      <c r="AA37" s="20">
        <v>11219690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2141741</v>
      </c>
      <c r="D41" s="20"/>
      <c r="E41" s="21">
        <v>1</v>
      </c>
      <c r="F41" s="22">
        <v>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</v>
      </c>
      <c r="Y41" s="22">
        <v>-9</v>
      </c>
      <c r="Z41" s="23">
        <v>-100</v>
      </c>
      <c r="AA41" s="20">
        <v>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39782</v>
      </c>
      <c r="D44" s="20"/>
      <c r="E44" s="21">
        <v>80000</v>
      </c>
      <c r="F44" s="22">
        <v>80000</v>
      </c>
      <c r="G44" s="22">
        <v>3184</v>
      </c>
      <c r="H44" s="22">
        <v>3414</v>
      </c>
      <c r="I44" s="22">
        <v>3812</v>
      </c>
      <c r="J44" s="22">
        <v>10410</v>
      </c>
      <c r="K44" s="22">
        <v>4092</v>
      </c>
      <c r="L44" s="22">
        <v>3551</v>
      </c>
      <c r="M44" s="22">
        <v>4774</v>
      </c>
      <c r="N44" s="22">
        <v>12417</v>
      </c>
      <c r="O44" s="22">
        <v>3400</v>
      </c>
      <c r="P44" s="22">
        <v>3764</v>
      </c>
      <c r="Q44" s="22">
        <v>3212</v>
      </c>
      <c r="R44" s="22">
        <v>10376</v>
      </c>
      <c r="S44" s="22"/>
      <c r="T44" s="22"/>
      <c r="U44" s="22"/>
      <c r="V44" s="22"/>
      <c r="W44" s="22">
        <v>33203</v>
      </c>
      <c r="X44" s="22">
        <v>60012</v>
      </c>
      <c r="Y44" s="22">
        <v>-26809</v>
      </c>
      <c r="Z44" s="23">
        <v>-44.672732120242621</v>
      </c>
      <c r="AA44" s="20">
        <v>80000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81764225</v>
      </c>
      <c r="D47" s="29">
        <f t="shared" ref="D47:Y47" si="1">SUM(D34:D46)</f>
        <v>0</v>
      </c>
      <c r="E47" s="30">
        <f t="shared" si="1"/>
        <v>84772588</v>
      </c>
      <c r="F47" s="31">
        <f t="shared" si="1"/>
        <v>74484556</v>
      </c>
      <c r="G47" s="31">
        <f t="shared" si="1"/>
        <v>384505</v>
      </c>
      <c r="H47" s="31">
        <f t="shared" si="1"/>
        <v>6619457</v>
      </c>
      <c r="I47" s="31">
        <f t="shared" si="1"/>
        <v>12595955</v>
      </c>
      <c r="J47" s="31">
        <f t="shared" si="1"/>
        <v>19599917</v>
      </c>
      <c r="K47" s="31">
        <f t="shared" si="1"/>
        <v>10577263</v>
      </c>
      <c r="L47" s="31">
        <f t="shared" si="1"/>
        <v>6951333</v>
      </c>
      <c r="M47" s="31">
        <f t="shared" si="1"/>
        <v>8812969</v>
      </c>
      <c r="N47" s="31">
        <f t="shared" si="1"/>
        <v>26341565</v>
      </c>
      <c r="O47" s="31">
        <f t="shared" si="1"/>
        <v>5856495</v>
      </c>
      <c r="P47" s="31">
        <f t="shared" si="1"/>
        <v>6287015</v>
      </c>
      <c r="Q47" s="31">
        <f t="shared" si="1"/>
        <v>2544149</v>
      </c>
      <c r="R47" s="31">
        <f t="shared" si="1"/>
        <v>14687659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60629141</v>
      </c>
      <c r="X47" s="31">
        <f t="shared" si="1"/>
        <v>61007520</v>
      </c>
      <c r="Y47" s="31">
        <f t="shared" si="1"/>
        <v>-378379</v>
      </c>
      <c r="Z47" s="32">
        <f>+IF(X47&lt;&gt;0,+(Y47/X47)*100,0)</f>
        <v>-0.62021698308667528</v>
      </c>
      <c r="AA47" s="29">
        <f>SUM(AA34:AA46)</f>
        <v>74484556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-14530826</v>
      </c>
      <c r="D48" s="39">
        <f t="shared" si="2"/>
        <v>0</v>
      </c>
      <c r="E48" s="40">
        <f t="shared" si="2"/>
        <v>1411268</v>
      </c>
      <c r="F48" s="41">
        <f t="shared" si="2"/>
        <v>-7678682</v>
      </c>
      <c r="G48" s="41">
        <f t="shared" si="2"/>
        <v>4022005</v>
      </c>
      <c r="H48" s="41">
        <f t="shared" si="2"/>
        <v>-826773</v>
      </c>
      <c r="I48" s="41">
        <f t="shared" si="2"/>
        <v>-6113554</v>
      </c>
      <c r="J48" s="41">
        <f t="shared" si="2"/>
        <v>-2918322</v>
      </c>
      <c r="K48" s="41">
        <f t="shared" si="2"/>
        <v>-4895625</v>
      </c>
      <c r="L48" s="41">
        <f t="shared" si="2"/>
        <v>-1288705</v>
      </c>
      <c r="M48" s="41">
        <f t="shared" si="2"/>
        <v>-3464138</v>
      </c>
      <c r="N48" s="41">
        <f t="shared" si="2"/>
        <v>-9648468</v>
      </c>
      <c r="O48" s="41">
        <f t="shared" si="2"/>
        <v>-1503916</v>
      </c>
      <c r="P48" s="41">
        <f t="shared" si="2"/>
        <v>-1333830</v>
      </c>
      <c r="Q48" s="41">
        <f t="shared" si="2"/>
        <v>3881015</v>
      </c>
      <c r="R48" s="41">
        <f t="shared" si="2"/>
        <v>1043269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-11523521</v>
      </c>
      <c r="X48" s="41">
        <f t="shared" si="2"/>
        <v>-10903116</v>
      </c>
      <c r="Y48" s="41">
        <f t="shared" si="2"/>
        <v>-620405</v>
      </c>
      <c r="Z48" s="42">
        <f>+IF(X48&lt;&gt;0,+(Y48/X48)*100,0)</f>
        <v>5.6901623352443469</v>
      </c>
      <c r="AA48" s="39">
        <f>+AA32-AA47</f>
        <v>-7678682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-14530826</v>
      </c>
      <c r="D51" s="48">
        <f t="shared" si="3"/>
        <v>0</v>
      </c>
      <c r="E51" s="49">
        <f t="shared" si="3"/>
        <v>1411268</v>
      </c>
      <c r="F51" s="50">
        <f t="shared" si="3"/>
        <v>-7678682</v>
      </c>
      <c r="G51" s="50">
        <f t="shared" si="3"/>
        <v>4022005</v>
      </c>
      <c r="H51" s="50">
        <f t="shared" si="3"/>
        <v>-826773</v>
      </c>
      <c r="I51" s="50">
        <f t="shared" si="3"/>
        <v>-6113554</v>
      </c>
      <c r="J51" s="50">
        <f t="shared" si="3"/>
        <v>-2918322</v>
      </c>
      <c r="K51" s="50">
        <f t="shared" si="3"/>
        <v>-4895625</v>
      </c>
      <c r="L51" s="50">
        <f t="shared" si="3"/>
        <v>-1288705</v>
      </c>
      <c r="M51" s="50">
        <f t="shared" si="3"/>
        <v>-3464138</v>
      </c>
      <c r="N51" s="50">
        <f t="shared" si="3"/>
        <v>-9648468</v>
      </c>
      <c r="O51" s="50">
        <f t="shared" si="3"/>
        <v>-1503916</v>
      </c>
      <c r="P51" s="50">
        <f t="shared" si="3"/>
        <v>-1333830</v>
      </c>
      <c r="Q51" s="50">
        <f t="shared" si="3"/>
        <v>3881015</v>
      </c>
      <c r="R51" s="50">
        <f t="shared" si="3"/>
        <v>1043269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-11523521</v>
      </c>
      <c r="X51" s="50">
        <f t="shared" si="3"/>
        <v>-10903116</v>
      </c>
      <c r="Y51" s="50">
        <f t="shared" si="3"/>
        <v>-620405</v>
      </c>
      <c r="Z51" s="51">
        <f>+IF(X51&lt;&gt;0,+(Y51/X51)*100,0)</f>
        <v>5.6901623352443469</v>
      </c>
      <c r="AA51" s="48">
        <f>SUM(AA48:AA50)</f>
        <v>-7678682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-14530826</v>
      </c>
      <c r="D53" s="54">
        <f>+D51-D52</f>
        <v>0</v>
      </c>
      <c r="E53" s="55">
        <f t="shared" si="4"/>
        <v>1411268</v>
      </c>
      <c r="F53" s="56">
        <f t="shared" si="4"/>
        <v>-7678682</v>
      </c>
      <c r="G53" s="56">
        <f t="shared" si="4"/>
        <v>4022005</v>
      </c>
      <c r="H53" s="56">
        <f t="shared" si="4"/>
        <v>-826773</v>
      </c>
      <c r="I53" s="56">
        <f t="shared" si="4"/>
        <v>-6113554</v>
      </c>
      <c r="J53" s="56">
        <f t="shared" si="4"/>
        <v>-2918322</v>
      </c>
      <c r="K53" s="56">
        <f t="shared" si="4"/>
        <v>-4895625</v>
      </c>
      <c r="L53" s="56">
        <f t="shared" si="4"/>
        <v>-1288705</v>
      </c>
      <c r="M53" s="56">
        <f t="shared" si="4"/>
        <v>-3464138</v>
      </c>
      <c r="N53" s="56">
        <f t="shared" si="4"/>
        <v>-9648468</v>
      </c>
      <c r="O53" s="56">
        <f t="shared" si="4"/>
        <v>-1503916</v>
      </c>
      <c r="P53" s="56">
        <f t="shared" si="4"/>
        <v>-1333830</v>
      </c>
      <c r="Q53" s="56">
        <f t="shared" si="4"/>
        <v>3881015</v>
      </c>
      <c r="R53" s="56">
        <f t="shared" si="4"/>
        <v>1043269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-11523521</v>
      </c>
      <c r="X53" s="56">
        <f t="shared" si="4"/>
        <v>-10903116</v>
      </c>
      <c r="Y53" s="56">
        <f t="shared" si="4"/>
        <v>-620405</v>
      </c>
      <c r="Z53" s="57">
        <f>+IF(X53&lt;&gt;0,+(Y53/X53)*100,0)</f>
        <v>5.6901623352443469</v>
      </c>
      <c r="AA53" s="54">
        <f>+AA51-AA52</f>
        <v>-7678682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-14530826</v>
      </c>
      <c r="D56" s="48">
        <f>SUM(D53:D55)</f>
        <v>0</v>
      </c>
      <c r="E56" s="49">
        <f t="shared" si="5"/>
        <v>1411268</v>
      </c>
      <c r="F56" s="50">
        <f t="shared" si="5"/>
        <v>-7678682</v>
      </c>
      <c r="G56" s="50">
        <f t="shared" si="5"/>
        <v>4022005</v>
      </c>
      <c r="H56" s="50">
        <f t="shared" si="5"/>
        <v>-826773</v>
      </c>
      <c r="I56" s="50">
        <f t="shared" si="5"/>
        <v>-6113554</v>
      </c>
      <c r="J56" s="50">
        <f t="shared" si="5"/>
        <v>-2918322</v>
      </c>
      <c r="K56" s="50">
        <f t="shared" si="5"/>
        <v>-4895625</v>
      </c>
      <c r="L56" s="50">
        <f t="shared" si="5"/>
        <v>-1288705</v>
      </c>
      <c r="M56" s="50">
        <f t="shared" si="5"/>
        <v>-3464138</v>
      </c>
      <c r="N56" s="50">
        <f t="shared" si="5"/>
        <v>-9648468</v>
      </c>
      <c r="O56" s="50">
        <f t="shared" si="5"/>
        <v>-1503916</v>
      </c>
      <c r="P56" s="50">
        <f t="shared" si="5"/>
        <v>-1333830</v>
      </c>
      <c r="Q56" s="50">
        <f t="shared" si="5"/>
        <v>3881015</v>
      </c>
      <c r="R56" s="50">
        <f t="shared" si="5"/>
        <v>1043269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-11523521</v>
      </c>
      <c r="X56" s="50">
        <f t="shared" si="5"/>
        <v>-10903116</v>
      </c>
      <c r="Y56" s="50">
        <f t="shared" si="5"/>
        <v>-620405</v>
      </c>
      <c r="Z56" s="51">
        <f>+IF(X56&lt;&gt;0,+(Y56/X56)*100,0)</f>
        <v>5.6901623352443469</v>
      </c>
      <c r="AA56" s="48">
        <f>SUM(AA53:AA55)</f>
        <v>-7678682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-14530826</v>
      </c>
      <c r="D59" s="65">
        <f>SUM(D56:D58)</f>
        <v>0</v>
      </c>
      <c r="E59" s="66">
        <f t="shared" si="6"/>
        <v>1411268</v>
      </c>
      <c r="F59" s="67">
        <f t="shared" si="6"/>
        <v>-7678682</v>
      </c>
      <c r="G59" s="67">
        <f t="shared" si="6"/>
        <v>4022005</v>
      </c>
      <c r="H59" s="67">
        <f t="shared" si="6"/>
        <v>-826773</v>
      </c>
      <c r="I59" s="67">
        <f t="shared" si="6"/>
        <v>-6113554</v>
      </c>
      <c r="J59" s="67">
        <f t="shared" si="6"/>
        <v>-2918322</v>
      </c>
      <c r="K59" s="67">
        <f t="shared" si="6"/>
        <v>-4895625</v>
      </c>
      <c r="L59" s="67">
        <f t="shared" si="6"/>
        <v>-1288705</v>
      </c>
      <c r="M59" s="67">
        <f t="shared" si="6"/>
        <v>-3464138</v>
      </c>
      <c r="N59" s="67">
        <f t="shared" si="6"/>
        <v>-9648468</v>
      </c>
      <c r="O59" s="67">
        <f t="shared" si="6"/>
        <v>-1503916</v>
      </c>
      <c r="P59" s="67">
        <f t="shared" si="6"/>
        <v>-1333830</v>
      </c>
      <c r="Q59" s="67">
        <f t="shared" si="6"/>
        <v>3881015</v>
      </c>
      <c r="R59" s="67">
        <f t="shared" si="6"/>
        <v>1043269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-11523521</v>
      </c>
      <c r="X59" s="67">
        <f t="shared" si="6"/>
        <v>-10903116</v>
      </c>
      <c r="Y59" s="67">
        <f t="shared" si="6"/>
        <v>-620405</v>
      </c>
      <c r="Z59" s="68">
        <f>+IF(X59&lt;&gt;0,+(Y59/X59)*100,0)</f>
        <v>5.6901623352443469</v>
      </c>
      <c r="AA59" s="65">
        <f>SUM(AA56:AA58)</f>
        <v>-7678682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754724482</v>
      </c>
      <c r="D6" s="20"/>
      <c r="E6" s="21">
        <v>1095047104</v>
      </c>
      <c r="F6" s="22">
        <v>1069793711</v>
      </c>
      <c r="G6" s="22">
        <v>86444580</v>
      </c>
      <c r="H6" s="22">
        <v>92625970</v>
      </c>
      <c r="I6" s="22">
        <v>62048146</v>
      </c>
      <c r="J6" s="22">
        <v>241118696</v>
      </c>
      <c r="K6" s="22">
        <v>41332927</v>
      </c>
      <c r="L6" s="22">
        <v>57718662</v>
      </c>
      <c r="M6" s="22">
        <v>77612483</v>
      </c>
      <c r="N6" s="22">
        <v>176664072</v>
      </c>
      <c r="O6" s="22">
        <v>123621353</v>
      </c>
      <c r="P6" s="22"/>
      <c r="Q6" s="22">
        <v>66903740</v>
      </c>
      <c r="R6" s="22">
        <v>190525093</v>
      </c>
      <c r="S6" s="22"/>
      <c r="T6" s="22"/>
      <c r="U6" s="22"/>
      <c r="V6" s="22"/>
      <c r="W6" s="22">
        <v>608307861</v>
      </c>
      <c r="X6" s="22">
        <v>817228912</v>
      </c>
      <c r="Y6" s="22">
        <v>-208921051</v>
      </c>
      <c r="Z6" s="23">
        <v>-25.564569232959293</v>
      </c>
      <c r="AA6" s="20">
        <v>1069793711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43944239</v>
      </c>
      <c r="G13" s="22">
        <v>2884743</v>
      </c>
      <c r="H13" s="22">
        <v>1524612</v>
      </c>
      <c r="I13" s="22">
        <v>2410404</v>
      </c>
      <c r="J13" s="22">
        <v>6819759</v>
      </c>
      <c r="K13" s="22">
        <v>1131265</v>
      </c>
      <c r="L13" s="22">
        <v>2632494</v>
      </c>
      <c r="M13" s="22">
        <v>2979439</v>
      </c>
      <c r="N13" s="22">
        <v>6743198</v>
      </c>
      <c r="O13" s="22">
        <v>2713969</v>
      </c>
      <c r="P13" s="22"/>
      <c r="Q13" s="22">
        <v>2550343</v>
      </c>
      <c r="R13" s="22">
        <v>5264312</v>
      </c>
      <c r="S13" s="22"/>
      <c r="T13" s="22"/>
      <c r="U13" s="22"/>
      <c r="V13" s="22"/>
      <c r="W13" s="22">
        <v>18827269</v>
      </c>
      <c r="X13" s="22">
        <v>38606895</v>
      </c>
      <c r="Y13" s="22">
        <v>-19779626</v>
      </c>
      <c r="Z13" s="23">
        <v>-51.233402738034229</v>
      </c>
      <c r="AA13" s="20">
        <v>43944239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1234061</v>
      </c>
      <c r="D19" s="20"/>
      <c r="E19" s="21">
        <v>2037900</v>
      </c>
      <c r="F19" s="22">
        <v>37900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1028425</v>
      </c>
      <c r="Y19" s="22">
        <v>-1028425</v>
      </c>
      <c r="Z19" s="23">
        <v>-100</v>
      </c>
      <c r="AA19" s="20">
        <v>37900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755958543</v>
      </c>
      <c r="D32" s="29">
        <f t="shared" ref="D32:Y32" si="0">SUM(D6:D31)</f>
        <v>0</v>
      </c>
      <c r="E32" s="30">
        <f t="shared" si="0"/>
        <v>1097085004</v>
      </c>
      <c r="F32" s="31">
        <f t="shared" si="0"/>
        <v>1113775850</v>
      </c>
      <c r="G32" s="31">
        <f t="shared" si="0"/>
        <v>89329323</v>
      </c>
      <c r="H32" s="31">
        <f t="shared" si="0"/>
        <v>94150582</v>
      </c>
      <c r="I32" s="31">
        <f t="shared" si="0"/>
        <v>64458550</v>
      </c>
      <c r="J32" s="31">
        <f t="shared" si="0"/>
        <v>247938455</v>
      </c>
      <c r="K32" s="31">
        <f t="shared" si="0"/>
        <v>42464192</v>
      </c>
      <c r="L32" s="31">
        <f t="shared" si="0"/>
        <v>60351156</v>
      </c>
      <c r="M32" s="31">
        <f t="shared" si="0"/>
        <v>80591922</v>
      </c>
      <c r="N32" s="31">
        <f t="shared" si="0"/>
        <v>183407270</v>
      </c>
      <c r="O32" s="31">
        <f t="shared" si="0"/>
        <v>126335322</v>
      </c>
      <c r="P32" s="31">
        <f t="shared" si="0"/>
        <v>0</v>
      </c>
      <c r="Q32" s="31">
        <f t="shared" si="0"/>
        <v>69454083</v>
      </c>
      <c r="R32" s="31">
        <f t="shared" si="0"/>
        <v>195789405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627135130</v>
      </c>
      <c r="X32" s="31">
        <f t="shared" si="0"/>
        <v>856864232</v>
      </c>
      <c r="Y32" s="31">
        <f t="shared" si="0"/>
        <v>-229729102</v>
      </c>
      <c r="Z32" s="32">
        <f>+IF(X32&lt;&gt;0,+(Y32/X32)*100,0)</f>
        <v>-26.810443640971116</v>
      </c>
      <c r="AA32" s="29">
        <f>SUM(AA6:AA31)</f>
        <v>1113775850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44345490</v>
      </c>
      <c r="D34" s="20"/>
      <c r="E34" s="21">
        <v>42709772</v>
      </c>
      <c r="F34" s="22">
        <v>42709772</v>
      </c>
      <c r="G34" s="22">
        <v>91985</v>
      </c>
      <c r="H34" s="22">
        <v>91985</v>
      </c>
      <c r="I34" s="22">
        <v>11420219</v>
      </c>
      <c r="J34" s="22">
        <v>11604189</v>
      </c>
      <c r="K34" s="22">
        <v>3787081</v>
      </c>
      <c r="L34" s="22">
        <v>3630933</v>
      </c>
      <c r="M34" s="22">
        <v>3755130</v>
      </c>
      <c r="N34" s="22">
        <v>11173144</v>
      </c>
      <c r="O34" s="22">
        <v>3722715</v>
      </c>
      <c r="P34" s="22"/>
      <c r="Q34" s="22">
        <v>4055400</v>
      </c>
      <c r="R34" s="22">
        <v>7778115</v>
      </c>
      <c r="S34" s="22"/>
      <c r="T34" s="22"/>
      <c r="U34" s="22"/>
      <c r="V34" s="22"/>
      <c r="W34" s="22">
        <v>30555448</v>
      </c>
      <c r="X34" s="22">
        <v>29129880</v>
      </c>
      <c r="Y34" s="22">
        <v>1425568</v>
      </c>
      <c r="Z34" s="23">
        <v>4.893834097497141</v>
      </c>
      <c r="AA34" s="20">
        <v>42709772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666728327</v>
      </c>
      <c r="D36" s="20"/>
      <c r="E36" s="21">
        <v>850478181</v>
      </c>
      <c r="F36" s="22">
        <v>843338163</v>
      </c>
      <c r="G36" s="22">
        <v>6526031</v>
      </c>
      <c r="H36" s="22">
        <v>99945876</v>
      </c>
      <c r="I36" s="22">
        <v>12789571</v>
      </c>
      <c r="J36" s="22">
        <v>119261478</v>
      </c>
      <c r="K36" s="22">
        <v>167727230</v>
      </c>
      <c r="L36" s="22">
        <v>59088070</v>
      </c>
      <c r="M36" s="22">
        <v>7251832</v>
      </c>
      <c r="N36" s="22">
        <v>234067132</v>
      </c>
      <c r="O36" s="22">
        <v>108378003</v>
      </c>
      <c r="P36" s="22"/>
      <c r="Q36" s="22">
        <v>57323882</v>
      </c>
      <c r="R36" s="22">
        <v>165701885</v>
      </c>
      <c r="S36" s="22"/>
      <c r="T36" s="22"/>
      <c r="U36" s="22"/>
      <c r="V36" s="22"/>
      <c r="W36" s="22">
        <v>519030495</v>
      </c>
      <c r="X36" s="22">
        <v>614654359</v>
      </c>
      <c r="Y36" s="22">
        <v>-95623864</v>
      </c>
      <c r="Z36" s="23">
        <v>-15.55733927529179</v>
      </c>
      <c r="AA36" s="20">
        <v>843338163</v>
      </c>
    </row>
    <row r="37" spans="1:27" ht="13.5" x14ac:dyDescent="0.25">
      <c r="A37" s="19" t="s">
        <v>63</v>
      </c>
      <c r="B37" s="15" t="s">
        <v>32</v>
      </c>
      <c r="C37" s="20">
        <v>24066046</v>
      </c>
      <c r="D37" s="20"/>
      <c r="E37" s="21">
        <v>11664232</v>
      </c>
      <c r="F37" s="22">
        <v>12313716</v>
      </c>
      <c r="G37" s="22">
        <v>293950</v>
      </c>
      <c r="H37" s="22">
        <v>1274882</v>
      </c>
      <c r="I37" s="22">
        <v>373866</v>
      </c>
      <c r="J37" s="22">
        <v>1942698</v>
      </c>
      <c r="K37" s="22">
        <v>3224842</v>
      </c>
      <c r="L37" s="22">
        <v>4093678</v>
      </c>
      <c r="M37" s="22">
        <v>745374</v>
      </c>
      <c r="N37" s="22">
        <v>8063894</v>
      </c>
      <c r="O37" s="22">
        <v>302502</v>
      </c>
      <c r="P37" s="22"/>
      <c r="Q37" s="22">
        <v>669670</v>
      </c>
      <c r="R37" s="22">
        <v>972172</v>
      </c>
      <c r="S37" s="22"/>
      <c r="T37" s="22"/>
      <c r="U37" s="22"/>
      <c r="V37" s="22"/>
      <c r="W37" s="22">
        <v>10978764</v>
      </c>
      <c r="X37" s="22">
        <v>10554340</v>
      </c>
      <c r="Y37" s="22">
        <v>424424</v>
      </c>
      <c r="Z37" s="23">
        <v>4.0213220343479552</v>
      </c>
      <c r="AA37" s="20">
        <v>12313716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10000003</v>
      </c>
      <c r="Y38" s="22">
        <v>-10000003</v>
      </c>
      <c r="Z38" s="23">
        <v>-100</v>
      </c>
      <c r="AA38" s="20">
        <v>30000000</v>
      </c>
    </row>
    <row r="39" spans="1:27" ht="13.5" x14ac:dyDescent="0.25">
      <c r="A39" s="19" t="s">
        <v>65</v>
      </c>
      <c r="B39" s="15" t="s">
        <v>32</v>
      </c>
      <c r="C39" s="20">
        <v>337601</v>
      </c>
      <c r="D39" s="20"/>
      <c r="E39" s="21">
        <v>21155727</v>
      </c>
      <c r="F39" s="22">
        <v>11954727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-29642</v>
      </c>
      <c r="R39" s="22">
        <v>-29642</v>
      </c>
      <c r="S39" s="22"/>
      <c r="T39" s="22"/>
      <c r="U39" s="22"/>
      <c r="V39" s="22"/>
      <c r="W39" s="22">
        <v>-29642</v>
      </c>
      <c r="X39" s="22">
        <v>10466043</v>
      </c>
      <c r="Y39" s="22">
        <v>-10495685</v>
      </c>
      <c r="Z39" s="23">
        <v>-100.28322069764093</v>
      </c>
      <c r="AA39" s="20">
        <v>11954727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23636064</v>
      </c>
      <c r="D41" s="20"/>
      <c r="E41" s="21">
        <v>11467733</v>
      </c>
      <c r="F41" s="22">
        <v>11013953</v>
      </c>
      <c r="G41" s="22">
        <v>612135</v>
      </c>
      <c r="H41" s="22">
        <v>328040</v>
      </c>
      <c r="I41" s="22">
        <v>1059695</v>
      </c>
      <c r="J41" s="22">
        <v>1999870</v>
      </c>
      <c r="K41" s="22">
        <v>1391284</v>
      </c>
      <c r="L41" s="22">
        <v>706993</v>
      </c>
      <c r="M41" s="22">
        <v>2705847</v>
      </c>
      <c r="N41" s="22">
        <v>4804124</v>
      </c>
      <c r="O41" s="22">
        <v>988326</v>
      </c>
      <c r="P41" s="22"/>
      <c r="Q41" s="22">
        <v>180386</v>
      </c>
      <c r="R41" s="22">
        <v>1168712</v>
      </c>
      <c r="S41" s="22"/>
      <c r="T41" s="22"/>
      <c r="U41" s="22"/>
      <c r="V41" s="22"/>
      <c r="W41" s="22">
        <v>7972706</v>
      </c>
      <c r="X41" s="22">
        <v>8609267</v>
      </c>
      <c r="Y41" s="22">
        <v>-636561</v>
      </c>
      <c r="Z41" s="23">
        <v>-7.3939047307976384</v>
      </c>
      <c r="AA41" s="20">
        <v>11013953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1449020</v>
      </c>
      <c r="D44" s="20"/>
      <c r="E44" s="21">
        <v>12272190</v>
      </c>
      <c r="F44" s="22">
        <v>12259829</v>
      </c>
      <c r="G44" s="22">
        <v>557784</v>
      </c>
      <c r="H44" s="22">
        <v>1087349</v>
      </c>
      <c r="I44" s="22">
        <v>1320569</v>
      </c>
      <c r="J44" s="22">
        <v>2965702</v>
      </c>
      <c r="K44" s="22">
        <v>761684</v>
      </c>
      <c r="L44" s="22">
        <v>1788793</v>
      </c>
      <c r="M44" s="22">
        <v>1741054</v>
      </c>
      <c r="N44" s="22">
        <v>4291531</v>
      </c>
      <c r="O44" s="22">
        <v>13338</v>
      </c>
      <c r="P44" s="22"/>
      <c r="Q44" s="22">
        <v>83393</v>
      </c>
      <c r="R44" s="22">
        <v>96731</v>
      </c>
      <c r="S44" s="22"/>
      <c r="T44" s="22"/>
      <c r="U44" s="22"/>
      <c r="V44" s="22"/>
      <c r="W44" s="22">
        <v>7353964</v>
      </c>
      <c r="X44" s="22">
        <v>9223405</v>
      </c>
      <c r="Y44" s="22">
        <v>-1869441</v>
      </c>
      <c r="Z44" s="23">
        <v>-20.268447498510582</v>
      </c>
      <c r="AA44" s="20">
        <v>12259829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760562548</v>
      </c>
      <c r="D47" s="29">
        <f t="shared" ref="D47:Y47" si="1">SUM(D34:D46)</f>
        <v>0</v>
      </c>
      <c r="E47" s="30">
        <f t="shared" si="1"/>
        <v>979747835</v>
      </c>
      <c r="F47" s="31">
        <f t="shared" si="1"/>
        <v>963590160</v>
      </c>
      <c r="G47" s="31">
        <f t="shared" si="1"/>
        <v>8081885</v>
      </c>
      <c r="H47" s="31">
        <f t="shared" si="1"/>
        <v>102728132</v>
      </c>
      <c r="I47" s="31">
        <f t="shared" si="1"/>
        <v>26963920</v>
      </c>
      <c r="J47" s="31">
        <f t="shared" si="1"/>
        <v>137773937</v>
      </c>
      <c r="K47" s="31">
        <f t="shared" si="1"/>
        <v>176892121</v>
      </c>
      <c r="L47" s="31">
        <f t="shared" si="1"/>
        <v>69308467</v>
      </c>
      <c r="M47" s="31">
        <f t="shared" si="1"/>
        <v>16199237</v>
      </c>
      <c r="N47" s="31">
        <f t="shared" si="1"/>
        <v>262399825</v>
      </c>
      <c r="O47" s="31">
        <f t="shared" si="1"/>
        <v>113404884</v>
      </c>
      <c r="P47" s="31">
        <f t="shared" si="1"/>
        <v>0</v>
      </c>
      <c r="Q47" s="31">
        <f t="shared" si="1"/>
        <v>62283089</v>
      </c>
      <c r="R47" s="31">
        <f t="shared" si="1"/>
        <v>175687973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575861735</v>
      </c>
      <c r="X47" s="31">
        <f t="shared" si="1"/>
        <v>692637297</v>
      </c>
      <c r="Y47" s="31">
        <f t="shared" si="1"/>
        <v>-116775562</v>
      </c>
      <c r="Z47" s="32">
        <f>+IF(X47&lt;&gt;0,+(Y47/X47)*100,0)</f>
        <v>-16.859554416977922</v>
      </c>
      <c r="AA47" s="29">
        <f>SUM(AA34:AA46)</f>
        <v>963590160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-4604005</v>
      </c>
      <c r="D48" s="39">
        <f t="shared" si="2"/>
        <v>0</v>
      </c>
      <c r="E48" s="40">
        <f t="shared" si="2"/>
        <v>117337169</v>
      </c>
      <c r="F48" s="41">
        <f t="shared" si="2"/>
        <v>150185690</v>
      </c>
      <c r="G48" s="41">
        <f t="shared" si="2"/>
        <v>81247438</v>
      </c>
      <c r="H48" s="41">
        <f t="shared" si="2"/>
        <v>-8577550</v>
      </c>
      <c r="I48" s="41">
        <f t="shared" si="2"/>
        <v>37494630</v>
      </c>
      <c r="J48" s="41">
        <f t="shared" si="2"/>
        <v>110164518</v>
      </c>
      <c r="K48" s="41">
        <f t="shared" si="2"/>
        <v>-134427929</v>
      </c>
      <c r="L48" s="41">
        <f t="shared" si="2"/>
        <v>-8957311</v>
      </c>
      <c r="M48" s="41">
        <f t="shared" si="2"/>
        <v>64392685</v>
      </c>
      <c r="N48" s="41">
        <f t="shared" si="2"/>
        <v>-78992555</v>
      </c>
      <c r="O48" s="41">
        <f t="shared" si="2"/>
        <v>12930438</v>
      </c>
      <c r="P48" s="41">
        <f t="shared" si="2"/>
        <v>0</v>
      </c>
      <c r="Q48" s="41">
        <f t="shared" si="2"/>
        <v>7170994</v>
      </c>
      <c r="R48" s="41">
        <f t="shared" si="2"/>
        <v>20101432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51273395</v>
      </c>
      <c r="X48" s="41">
        <f t="shared" si="2"/>
        <v>164226935</v>
      </c>
      <c r="Y48" s="41">
        <f t="shared" si="2"/>
        <v>-112953540</v>
      </c>
      <c r="Z48" s="42">
        <f>+IF(X48&lt;&gt;0,+(Y48/X48)*100,0)</f>
        <v>-68.778936902159188</v>
      </c>
      <c r="AA48" s="39">
        <f>+AA32-AA47</f>
        <v>150185690</v>
      </c>
    </row>
    <row r="49" spans="1:27" ht="25.5" x14ac:dyDescent="0.25">
      <c r="A49" s="43" t="s">
        <v>74</v>
      </c>
      <c r="B49" s="15" t="s">
        <v>32</v>
      </c>
      <c r="C49" s="20">
        <v>20185266</v>
      </c>
      <c r="D49" s="20"/>
      <c r="E49" s="21">
        <v>27436000</v>
      </c>
      <c r="F49" s="22">
        <v>22436000</v>
      </c>
      <c r="G49" s="22"/>
      <c r="H49" s="22"/>
      <c r="I49" s="22"/>
      <c r="J49" s="22"/>
      <c r="K49" s="22"/>
      <c r="L49" s="22">
        <v>7603000</v>
      </c>
      <c r="M49" s="22"/>
      <c r="N49" s="22">
        <v>7603000</v>
      </c>
      <c r="O49" s="22"/>
      <c r="P49" s="22"/>
      <c r="Q49" s="22"/>
      <c r="R49" s="22"/>
      <c r="S49" s="22"/>
      <c r="T49" s="22"/>
      <c r="U49" s="22"/>
      <c r="V49" s="22"/>
      <c r="W49" s="22">
        <v>7603000</v>
      </c>
      <c r="X49" s="22">
        <v>19326997</v>
      </c>
      <c r="Y49" s="22">
        <v>-11723997</v>
      </c>
      <c r="Z49" s="23">
        <v>-60.661244993208207</v>
      </c>
      <c r="AA49" s="20">
        <v>22436000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15581261</v>
      </c>
      <c r="D51" s="48">
        <f t="shared" si="3"/>
        <v>0</v>
      </c>
      <c r="E51" s="49">
        <f t="shared" si="3"/>
        <v>144773169</v>
      </c>
      <c r="F51" s="50">
        <f t="shared" si="3"/>
        <v>172621690</v>
      </c>
      <c r="G51" s="50">
        <f t="shared" si="3"/>
        <v>81247438</v>
      </c>
      <c r="H51" s="50">
        <f t="shared" si="3"/>
        <v>-8577550</v>
      </c>
      <c r="I51" s="50">
        <f t="shared" si="3"/>
        <v>37494630</v>
      </c>
      <c r="J51" s="50">
        <f t="shared" si="3"/>
        <v>110164518</v>
      </c>
      <c r="K51" s="50">
        <f t="shared" si="3"/>
        <v>-134427929</v>
      </c>
      <c r="L51" s="50">
        <f t="shared" si="3"/>
        <v>-1354311</v>
      </c>
      <c r="M51" s="50">
        <f t="shared" si="3"/>
        <v>64392685</v>
      </c>
      <c r="N51" s="50">
        <f t="shared" si="3"/>
        <v>-71389555</v>
      </c>
      <c r="O51" s="50">
        <f t="shared" si="3"/>
        <v>12930438</v>
      </c>
      <c r="P51" s="50">
        <f t="shared" si="3"/>
        <v>0</v>
      </c>
      <c r="Q51" s="50">
        <f t="shared" si="3"/>
        <v>7170994</v>
      </c>
      <c r="R51" s="50">
        <f t="shared" si="3"/>
        <v>20101432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58876395</v>
      </c>
      <c r="X51" s="50">
        <f t="shared" si="3"/>
        <v>183553932</v>
      </c>
      <c r="Y51" s="50">
        <f t="shared" si="3"/>
        <v>-124677537</v>
      </c>
      <c r="Z51" s="51">
        <f>+IF(X51&lt;&gt;0,+(Y51/X51)*100,0)</f>
        <v>-67.924198431227296</v>
      </c>
      <c r="AA51" s="48">
        <f>SUM(AA48:AA50)</f>
        <v>172621690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15581261</v>
      </c>
      <c r="D53" s="54">
        <f>+D51-D52</f>
        <v>0</v>
      </c>
      <c r="E53" s="55">
        <f t="shared" si="4"/>
        <v>144773169</v>
      </c>
      <c r="F53" s="56">
        <f t="shared" si="4"/>
        <v>172621690</v>
      </c>
      <c r="G53" s="56">
        <f t="shared" si="4"/>
        <v>81247438</v>
      </c>
      <c r="H53" s="56">
        <f t="shared" si="4"/>
        <v>-8577550</v>
      </c>
      <c r="I53" s="56">
        <f t="shared" si="4"/>
        <v>37494630</v>
      </c>
      <c r="J53" s="56">
        <f t="shared" si="4"/>
        <v>110164518</v>
      </c>
      <c r="K53" s="56">
        <f t="shared" si="4"/>
        <v>-134427929</v>
      </c>
      <c r="L53" s="56">
        <f t="shared" si="4"/>
        <v>-1354311</v>
      </c>
      <c r="M53" s="56">
        <f t="shared" si="4"/>
        <v>64392685</v>
      </c>
      <c r="N53" s="56">
        <f t="shared" si="4"/>
        <v>-71389555</v>
      </c>
      <c r="O53" s="56">
        <f t="shared" si="4"/>
        <v>12930438</v>
      </c>
      <c r="P53" s="56">
        <f t="shared" si="4"/>
        <v>0</v>
      </c>
      <c r="Q53" s="56">
        <f t="shared" si="4"/>
        <v>7170994</v>
      </c>
      <c r="R53" s="56">
        <f t="shared" si="4"/>
        <v>20101432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58876395</v>
      </c>
      <c r="X53" s="56">
        <f t="shared" si="4"/>
        <v>183553932</v>
      </c>
      <c r="Y53" s="56">
        <f t="shared" si="4"/>
        <v>-124677537</v>
      </c>
      <c r="Z53" s="57">
        <f>+IF(X53&lt;&gt;0,+(Y53/X53)*100,0)</f>
        <v>-67.924198431227296</v>
      </c>
      <c r="AA53" s="54">
        <f>+AA51-AA52</f>
        <v>172621690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15581261</v>
      </c>
      <c r="D56" s="48">
        <f>SUM(D53:D55)</f>
        <v>0</v>
      </c>
      <c r="E56" s="49">
        <f t="shared" si="5"/>
        <v>144773169</v>
      </c>
      <c r="F56" s="50">
        <f t="shared" si="5"/>
        <v>172621690</v>
      </c>
      <c r="G56" s="50">
        <f t="shared" si="5"/>
        <v>81247438</v>
      </c>
      <c r="H56" s="50">
        <f t="shared" si="5"/>
        <v>-8577550</v>
      </c>
      <c r="I56" s="50">
        <f t="shared" si="5"/>
        <v>37494630</v>
      </c>
      <c r="J56" s="50">
        <f t="shared" si="5"/>
        <v>110164518</v>
      </c>
      <c r="K56" s="50">
        <f t="shared" si="5"/>
        <v>-134427929</v>
      </c>
      <c r="L56" s="50">
        <f t="shared" si="5"/>
        <v>-1354311</v>
      </c>
      <c r="M56" s="50">
        <f t="shared" si="5"/>
        <v>64392685</v>
      </c>
      <c r="N56" s="50">
        <f t="shared" si="5"/>
        <v>-71389555</v>
      </c>
      <c r="O56" s="50">
        <f t="shared" si="5"/>
        <v>12930438</v>
      </c>
      <c r="P56" s="50">
        <f t="shared" si="5"/>
        <v>0</v>
      </c>
      <c r="Q56" s="50">
        <f t="shared" si="5"/>
        <v>7170994</v>
      </c>
      <c r="R56" s="50">
        <f t="shared" si="5"/>
        <v>20101432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58876395</v>
      </c>
      <c r="X56" s="50">
        <f t="shared" si="5"/>
        <v>183553932</v>
      </c>
      <c r="Y56" s="50">
        <f t="shared" si="5"/>
        <v>-124677537</v>
      </c>
      <c r="Z56" s="51">
        <f>+IF(X56&lt;&gt;0,+(Y56/X56)*100,0)</f>
        <v>-67.924198431227296</v>
      </c>
      <c r="AA56" s="48">
        <f>SUM(AA53:AA55)</f>
        <v>172621690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15581261</v>
      </c>
      <c r="D59" s="65">
        <f>SUM(D56:D58)</f>
        <v>0</v>
      </c>
      <c r="E59" s="66">
        <f t="shared" si="6"/>
        <v>144773169</v>
      </c>
      <c r="F59" s="67">
        <f t="shared" si="6"/>
        <v>172621690</v>
      </c>
      <c r="G59" s="67">
        <f t="shared" si="6"/>
        <v>81247438</v>
      </c>
      <c r="H59" s="67">
        <f t="shared" si="6"/>
        <v>-8577550</v>
      </c>
      <c r="I59" s="67">
        <f t="shared" si="6"/>
        <v>37494630</v>
      </c>
      <c r="J59" s="67">
        <f t="shared" si="6"/>
        <v>110164518</v>
      </c>
      <c r="K59" s="67">
        <f t="shared" si="6"/>
        <v>-134427929</v>
      </c>
      <c r="L59" s="67">
        <f t="shared" si="6"/>
        <v>-1354311</v>
      </c>
      <c r="M59" s="67">
        <f t="shared" si="6"/>
        <v>64392685</v>
      </c>
      <c r="N59" s="67">
        <f t="shared" si="6"/>
        <v>-71389555</v>
      </c>
      <c r="O59" s="67">
        <f t="shared" si="6"/>
        <v>12930438</v>
      </c>
      <c r="P59" s="67">
        <f t="shared" si="6"/>
        <v>0</v>
      </c>
      <c r="Q59" s="67">
        <f t="shared" si="6"/>
        <v>7170994</v>
      </c>
      <c r="R59" s="67">
        <f t="shared" si="6"/>
        <v>20101432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58876395</v>
      </c>
      <c r="X59" s="67">
        <f t="shared" si="6"/>
        <v>183553932</v>
      </c>
      <c r="Y59" s="67">
        <f t="shared" si="6"/>
        <v>-124677537</v>
      </c>
      <c r="Z59" s="68">
        <f>+IF(X59&lt;&gt;0,+(Y59/X59)*100,0)</f>
        <v>-67.924198431227296</v>
      </c>
      <c r="AA59" s="65">
        <f>SUM(AA56:AA58)</f>
        <v>172621690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16362178598</v>
      </c>
      <c r="D6" s="20"/>
      <c r="E6" s="21">
        <v>19641084917</v>
      </c>
      <c r="F6" s="22">
        <v>19643434365</v>
      </c>
      <c r="G6" s="22">
        <v>1750558996</v>
      </c>
      <c r="H6" s="22">
        <v>1884870031</v>
      </c>
      <c r="I6" s="22">
        <v>1855761017</v>
      </c>
      <c r="J6" s="22">
        <v>5491190044</v>
      </c>
      <c r="K6" s="22">
        <v>1571793133</v>
      </c>
      <c r="L6" s="22">
        <v>1567832970</v>
      </c>
      <c r="M6" s="22">
        <v>1510781918</v>
      </c>
      <c r="N6" s="22">
        <v>4650408021</v>
      </c>
      <c r="O6" s="22">
        <v>1500170412</v>
      </c>
      <c r="P6" s="22">
        <v>1529705450</v>
      </c>
      <c r="Q6" s="22">
        <v>1566258439</v>
      </c>
      <c r="R6" s="22">
        <v>4596134301</v>
      </c>
      <c r="S6" s="22"/>
      <c r="T6" s="22"/>
      <c r="U6" s="22"/>
      <c r="V6" s="22"/>
      <c r="W6" s="22">
        <v>14737732366</v>
      </c>
      <c r="X6" s="22">
        <v>14844484966</v>
      </c>
      <c r="Y6" s="22">
        <v>-106752600</v>
      </c>
      <c r="Z6" s="23">
        <v>-0.71913980339841721</v>
      </c>
      <c r="AA6" s="20">
        <v>19643434365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9442989</v>
      </c>
      <c r="D10" s="20"/>
      <c r="E10" s="21">
        <v>6036732</v>
      </c>
      <c r="F10" s="22">
        <v>6036732</v>
      </c>
      <c r="G10" s="22">
        <v>597055</v>
      </c>
      <c r="H10" s="22">
        <v>1442781</v>
      </c>
      <c r="I10" s="22">
        <v>437889</v>
      </c>
      <c r="J10" s="22">
        <v>2477725</v>
      </c>
      <c r="K10" s="22">
        <v>689777</v>
      </c>
      <c r="L10" s="22">
        <v>2277253</v>
      </c>
      <c r="M10" s="22">
        <v>706836</v>
      </c>
      <c r="N10" s="22">
        <v>3673866</v>
      </c>
      <c r="O10" s="22">
        <v>484695</v>
      </c>
      <c r="P10" s="22">
        <v>832189</v>
      </c>
      <c r="Q10" s="22">
        <v>439303</v>
      </c>
      <c r="R10" s="22">
        <v>1756187</v>
      </c>
      <c r="S10" s="22"/>
      <c r="T10" s="22"/>
      <c r="U10" s="22"/>
      <c r="V10" s="22"/>
      <c r="W10" s="22">
        <v>7907778</v>
      </c>
      <c r="X10" s="22">
        <v>4527549</v>
      </c>
      <c r="Y10" s="22">
        <v>3380229</v>
      </c>
      <c r="Z10" s="23">
        <v>74.659136764726341</v>
      </c>
      <c r="AA10" s="20">
        <v>6036732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32680356</v>
      </c>
      <c r="D13" s="20"/>
      <c r="E13" s="21">
        <v>30360000</v>
      </c>
      <c r="F13" s="22">
        <v>30360000</v>
      </c>
      <c r="G13" s="22">
        <v>2773111</v>
      </c>
      <c r="H13" s="22">
        <v>3428764</v>
      </c>
      <c r="I13" s="22">
        <v>3151816</v>
      </c>
      <c r="J13" s="22">
        <v>9353691</v>
      </c>
      <c r="K13" s="22">
        <v>2860660</v>
      </c>
      <c r="L13" s="22">
        <v>2773744</v>
      </c>
      <c r="M13" s="22">
        <v>2617033</v>
      </c>
      <c r="N13" s="22">
        <v>8251437</v>
      </c>
      <c r="O13" s="22">
        <v>3549809</v>
      </c>
      <c r="P13" s="22">
        <v>3147174</v>
      </c>
      <c r="Q13" s="22">
        <v>2784343</v>
      </c>
      <c r="R13" s="22">
        <v>9481326</v>
      </c>
      <c r="S13" s="22"/>
      <c r="T13" s="22"/>
      <c r="U13" s="22"/>
      <c r="V13" s="22"/>
      <c r="W13" s="22">
        <v>27086454</v>
      </c>
      <c r="X13" s="22">
        <v>22770000</v>
      </c>
      <c r="Y13" s="22">
        <v>4316454</v>
      </c>
      <c r="Z13" s="23">
        <v>18.956758893280632</v>
      </c>
      <c r="AA13" s="20">
        <v>30360000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27188</v>
      </c>
      <c r="D17" s="20"/>
      <c r="E17" s="21">
        <v>1206786</v>
      </c>
      <c r="F17" s="22">
        <v>1206786</v>
      </c>
      <c r="G17" s="22">
        <v>1982</v>
      </c>
      <c r="H17" s="22">
        <v>1982</v>
      </c>
      <c r="I17" s="22">
        <v>2417</v>
      </c>
      <c r="J17" s="22">
        <v>6381</v>
      </c>
      <c r="K17" s="22">
        <v>2265</v>
      </c>
      <c r="L17" s="22">
        <v>2265</v>
      </c>
      <c r="M17" s="22">
        <v>2265</v>
      </c>
      <c r="N17" s="22">
        <v>6795</v>
      </c>
      <c r="O17" s="22">
        <v>2265</v>
      </c>
      <c r="P17" s="22">
        <v>2265</v>
      </c>
      <c r="Q17" s="22">
        <v>2265</v>
      </c>
      <c r="R17" s="22">
        <v>6795</v>
      </c>
      <c r="S17" s="22"/>
      <c r="T17" s="22"/>
      <c r="U17" s="22"/>
      <c r="V17" s="22"/>
      <c r="W17" s="22">
        <v>19971</v>
      </c>
      <c r="X17" s="22">
        <v>905094</v>
      </c>
      <c r="Y17" s="22">
        <v>-885123</v>
      </c>
      <c r="Z17" s="23">
        <v>-97.793488853091503</v>
      </c>
      <c r="AA17" s="20">
        <v>1206786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135632970</v>
      </c>
      <c r="D19" s="20"/>
      <c r="E19" s="21">
        <v>99435149</v>
      </c>
      <c r="F19" s="22">
        <v>99435149</v>
      </c>
      <c r="G19" s="22">
        <v>476202</v>
      </c>
      <c r="H19" s="22">
        <v>25527405</v>
      </c>
      <c r="I19" s="22">
        <v>6089968</v>
      </c>
      <c r="J19" s="22">
        <v>32093575</v>
      </c>
      <c r="K19" s="22">
        <v>15098005</v>
      </c>
      <c r="L19" s="22">
        <v>11420250</v>
      </c>
      <c r="M19" s="22">
        <v>5129749</v>
      </c>
      <c r="N19" s="22">
        <v>31648004</v>
      </c>
      <c r="O19" s="22">
        <v>15088958</v>
      </c>
      <c r="P19" s="22">
        <v>6272423</v>
      </c>
      <c r="Q19" s="22">
        <v>7753689</v>
      </c>
      <c r="R19" s="22">
        <v>29115070</v>
      </c>
      <c r="S19" s="22"/>
      <c r="T19" s="22"/>
      <c r="U19" s="22"/>
      <c r="V19" s="22"/>
      <c r="W19" s="22">
        <v>92856649</v>
      </c>
      <c r="X19" s="22">
        <v>74576358</v>
      </c>
      <c r="Y19" s="22">
        <v>18280291</v>
      </c>
      <c r="Z19" s="23">
        <v>24.512179851957907</v>
      </c>
      <c r="AA19" s="20">
        <v>99435149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10172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282862110</v>
      </c>
      <c r="D25" s="20"/>
      <c r="E25" s="21">
        <v>346713811</v>
      </c>
      <c r="F25" s="22">
        <v>346713811</v>
      </c>
      <c r="G25" s="22">
        <v>144089081</v>
      </c>
      <c r="H25" s="22"/>
      <c r="I25" s="22"/>
      <c r="J25" s="22">
        <v>144089081</v>
      </c>
      <c r="K25" s="22">
        <v>288471</v>
      </c>
      <c r="L25" s="22">
        <v>2700</v>
      </c>
      <c r="M25" s="22">
        <v>115271299</v>
      </c>
      <c r="N25" s="22">
        <v>115562470</v>
      </c>
      <c r="O25" s="22"/>
      <c r="P25" s="22">
        <v>97705</v>
      </c>
      <c r="Q25" s="22">
        <v>86666503</v>
      </c>
      <c r="R25" s="22">
        <v>86764208</v>
      </c>
      <c r="S25" s="22"/>
      <c r="T25" s="22"/>
      <c r="U25" s="22"/>
      <c r="V25" s="22"/>
      <c r="W25" s="22">
        <v>346415759</v>
      </c>
      <c r="X25" s="22">
        <v>346520205</v>
      </c>
      <c r="Y25" s="22">
        <v>-104446</v>
      </c>
      <c r="Z25" s="23">
        <v>-3.0141388147914779E-2</v>
      </c>
      <c r="AA25" s="20">
        <v>346713811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2115016</v>
      </c>
      <c r="D29" s="20"/>
      <c r="E29" s="21">
        <v>2500000</v>
      </c>
      <c r="F29" s="22">
        <v>2500000</v>
      </c>
      <c r="G29" s="22"/>
      <c r="H29" s="22"/>
      <c r="I29" s="22"/>
      <c r="J29" s="22"/>
      <c r="K29" s="22"/>
      <c r="L29" s="22"/>
      <c r="M29" s="22"/>
      <c r="N29" s="22"/>
      <c r="O29" s="22"/>
      <c r="P29" s="22">
        <v>1011466</v>
      </c>
      <c r="Q29" s="22">
        <v>101521</v>
      </c>
      <c r="R29" s="22">
        <v>1112987</v>
      </c>
      <c r="S29" s="22"/>
      <c r="T29" s="22"/>
      <c r="U29" s="22"/>
      <c r="V29" s="22"/>
      <c r="W29" s="22">
        <v>1112987</v>
      </c>
      <c r="X29" s="22"/>
      <c r="Y29" s="22">
        <v>1112987</v>
      </c>
      <c r="Z29" s="23"/>
      <c r="AA29" s="20">
        <v>2500000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16824949399</v>
      </c>
      <c r="D32" s="29">
        <f t="shared" ref="D32:Y32" si="0">SUM(D6:D31)</f>
        <v>0</v>
      </c>
      <c r="E32" s="30">
        <f t="shared" si="0"/>
        <v>20127337395</v>
      </c>
      <c r="F32" s="31">
        <f t="shared" si="0"/>
        <v>20129686843</v>
      </c>
      <c r="G32" s="31">
        <f t="shared" si="0"/>
        <v>1898496427</v>
      </c>
      <c r="H32" s="31">
        <f t="shared" si="0"/>
        <v>1915270963</v>
      </c>
      <c r="I32" s="31">
        <f t="shared" si="0"/>
        <v>1865443107</v>
      </c>
      <c r="J32" s="31">
        <f t="shared" si="0"/>
        <v>5679210497</v>
      </c>
      <c r="K32" s="31">
        <f t="shared" si="0"/>
        <v>1590732311</v>
      </c>
      <c r="L32" s="31">
        <f t="shared" si="0"/>
        <v>1584309182</v>
      </c>
      <c r="M32" s="31">
        <f t="shared" si="0"/>
        <v>1634509100</v>
      </c>
      <c r="N32" s="31">
        <f t="shared" si="0"/>
        <v>4809550593</v>
      </c>
      <c r="O32" s="31">
        <f t="shared" si="0"/>
        <v>1519296139</v>
      </c>
      <c r="P32" s="31">
        <f t="shared" si="0"/>
        <v>1541068672</v>
      </c>
      <c r="Q32" s="31">
        <f t="shared" si="0"/>
        <v>1664006063</v>
      </c>
      <c r="R32" s="31">
        <f t="shared" si="0"/>
        <v>4724370874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15213131964</v>
      </c>
      <c r="X32" s="31">
        <f t="shared" si="0"/>
        <v>15293784172</v>
      </c>
      <c r="Y32" s="31">
        <f t="shared" si="0"/>
        <v>-80652208</v>
      </c>
      <c r="Z32" s="32">
        <f>+IF(X32&lt;&gt;0,+(Y32/X32)*100,0)</f>
        <v>-0.52735285847474422</v>
      </c>
      <c r="AA32" s="29">
        <f>SUM(AA6:AA31)</f>
        <v>20129686843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1114923704</v>
      </c>
      <c r="D34" s="20"/>
      <c r="E34" s="21">
        <v>1362502626</v>
      </c>
      <c r="F34" s="22">
        <v>1403090717</v>
      </c>
      <c r="G34" s="22">
        <v>90849811</v>
      </c>
      <c r="H34" s="22">
        <v>102653351</v>
      </c>
      <c r="I34" s="22">
        <v>102666282</v>
      </c>
      <c r="J34" s="22">
        <v>296169444</v>
      </c>
      <c r="K34" s="22">
        <v>103916429</v>
      </c>
      <c r="L34" s="22">
        <v>164797329</v>
      </c>
      <c r="M34" s="22">
        <v>104018907</v>
      </c>
      <c r="N34" s="22">
        <v>372732665</v>
      </c>
      <c r="O34" s="22">
        <v>103779168</v>
      </c>
      <c r="P34" s="22">
        <v>102520345</v>
      </c>
      <c r="Q34" s="22">
        <v>101302712</v>
      </c>
      <c r="R34" s="22">
        <v>307602225</v>
      </c>
      <c r="S34" s="22"/>
      <c r="T34" s="22"/>
      <c r="U34" s="22"/>
      <c r="V34" s="22"/>
      <c r="W34" s="22">
        <v>976504334</v>
      </c>
      <c r="X34" s="22">
        <v>1008612317</v>
      </c>
      <c r="Y34" s="22">
        <v>-32107983</v>
      </c>
      <c r="Z34" s="23">
        <v>-3.1833820050404955</v>
      </c>
      <c r="AA34" s="20">
        <v>1403090717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11812158445</v>
      </c>
      <c r="D36" s="20"/>
      <c r="E36" s="21">
        <v>14099100000</v>
      </c>
      <c r="F36" s="22">
        <v>14088144954</v>
      </c>
      <c r="G36" s="22">
        <v>71198794</v>
      </c>
      <c r="H36" s="22">
        <v>1687927724</v>
      </c>
      <c r="I36" s="22">
        <v>1464932261</v>
      </c>
      <c r="J36" s="22">
        <v>3224058779</v>
      </c>
      <c r="K36" s="22">
        <v>1148690082</v>
      </c>
      <c r="L36" s="22">
        <v>1028493228</v>
      </c>
      <c r="M36" s="22">
        <v>987563719</v>
      </c>
      <c r="N36" s="22">
        <v>3164747029</v>
      </c>
      <c r="O36" s="22">
        <v>910059954</v>
      </c>
      <c r="P36" s="22">
        <v>1000742941</v>
      </c>
      <c r="Q36" s="22">
        <v>1015368669</v>
      </c>
      <c r="R36" s="22">
        <v>2926171564</v>
      </c>
      <c r="S36" s="22"/>
      <c r="T36" s="22"/>
      <c r="U36" s="22"/>
      <c r="V36" s="22"/>
      <c r="W36" s="22">
        <v>9314977372</v>
      </c>
      <c r="X36" s="22">
        <v>9364899067</v>
      </c>
      <c r="Y36" s="22">
        <v>-49921695</v>
      </c>
      <c r="Z36" s="23">
        <v>-0.53307242974901781</v>
      </c>
      <c r="AA36" s="20">
        <v>14088144954</v>
      </c>
    </row>
    <row r="37" spans="1:27" ht="13.5" x14ac:dyDescent="0.25">
      <c r="A37" s="19" t="s">
        <v>63</v>
      </c>
      <c r="B37" s="15" t="s">
        <v>32</v>
      </c>
      <c r="C37" s="20">
        <v>150866613</v>
      </c>
      <c r="D37" s="20"/>
      <c r="E37" s="21">
        <v>190482319</v>
      </c>
      <c r="F37" s="22">
        <v>186883348</v>
      </c>
      <c r="G37" s="22">
        <v>11746984</v>
      </c>
      <c r="H37" s="22">
        <v>12416621</v>
      </c>
      <c r="I37" s="22">
        <v>13701962</v>
      </c>
      <c r="J37" s="22">
        <v>37865567</v>
      </c>
      <c r="K37" s="22">
        <v>14322552</v>
      </c>
      <c r="L37" s="22">
        <v>13317638</v>
      </c>
      <c r="M37" s="22">
        <v>9920646</v>
      </c>
      <c r="N37" s="22">
        <v>37560836</v>
      </c>
      <c r="O37" s="22">
        <v>12193639</v>
      </c>
      <c r="P37" s="22">
        <v>12903395</v>
      </c>
      <c r="Q37" s="22">
        <v>10006879</v>
      </c>
      <c r="R37" s="22">
        <v>35103913</v>
      </c>
      <c r="S37" s="22"/>
      <c r="T37" s="22"/>
      <c r="U37" s="22"/>
      <c r="V37" s="22"/>
      <c r="W37" s="22">
        <v>110530316</v>
      </c>
      <c r="X37" s="22">
        <v>135593663</v>
      </c>
      <c r="Y37" s="22">
        <v>-25063347</v>
      </c>
      <c r="Z37" s="23">
        <v>-18.484158068655464</v>
      </c>
      <c r="AA37" s="20">
        <v>186883348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151206000</v>
      </c>
      <c r="F38" s="22">
        <v>151206000</v>
      </c>
      <c r="G38" s="22">
        <v>16038142</v>
      </c>
      <c r="H38" s="22">
        <v>15918232</v>
      </c>
      <c r="I38" s="22">
        <v>14424618</v>
      </c>
      <c r="J38" s="22">
        <v>46380992</v>
      </c>
      <c r="K38" s="22">
        <v>13421694</v>
      </c>
      <c r="L38" s="22">
        <v>15600129</v>
      </c>
      <c r="M38" s="22">
        <v>15623072</v>
      </c>
      <c r="N38" s="22">
        <v>44644895</v>
      </c>
      <c r="O38" s="22">
        <v>15305481</v>
      </c>
      <c r="P38" s="22">
        <v>14987046</v>
      </c>
      <c r="Q38" s="22">
        <v>14947850</v>
      </c>
      <c r="R38" s="22">
        <v>45240377</v>
      </c>
      <c r="S38" s="22"/>
      <c r="T38" s="22"/>
      <c r="U38" s="22"/>
      <c r="V38" s="22"/>
      <c r="W38" s="22">
        <v>136266264</v>
      </c>
      <c r="X38" s="22">
        <v>113404500</v>
      </c>
      <c r="Y38" s="22">
        <v>22861764</v>
      </c>
      <c r="Z38" s="23">
        <v>20.159485734693067</v>
      </c>
      <c r="AA38" s="20">
        <v>151206000</v>
      </c>
    </row>
    <row r="39" spans="1:27" ht="13.5" x14ac:dyDescent="0.25">
      <c r="A39" s="19" t="s">
        <v>65</v>
      </c>
      <c r="B39" s="15" t="s">
        <v>32</v>
      </c>
      <c r="C39" s="20">
        <v>416574199</v>
      </c>
      <c r="D39" s="20"/>
      <c r="E39" s="21">
        <v>434262767</v>
      </c>
      <c r="F39" s="22">
        <v>444889638</v>
      </c>
      <c r="G39" s="22">
        <v>36731807</v>
      </c>
      <c r="H39" s="22">
        <v>36745981</v>
      </c>
      <c r="I39" s="22">
        <v>36734974</v>
      </c>
      <c r="J39" s="22">
        <v>110212762</v>
      </c>
      <c r="K39" s="22">
        <v>36774652</v>
      </c>
      <c r="L39" s="22">
        <v>36902589</v>
      </c>
      <c r="M39" s="22">
        <v>36898329</v>
      </c>
      <c r="N39" s="22">
        <v>110575570</v>
      </c>
      <c r="O39" s="22">
        <v>36454583</v>
      </c>
      <c r="P39" s="22">
        <v>36638256</v>
      </c>
      <c r="Q39" s="22">
        <v>36730221</v>
      </c>
      <c r="R39" s="22">
        <v>109823060</v>
      </c>
      <c r="S39" s="22"/>
      <c r="T39" s="22"/>
      <c r="U39" s="22"/>
      <c r="V39" s="22"/>
      <c r="W39" s="22">
        <v>330611392</v>
      </c>
      <c r="X39" s="22">
        <v>333667206</v>
      </c>
      <c r="Y39" s="22">
        <v>-3055814</v>
      </c>
      <c r="Z39" s="23">
        <v>-0.91582689130078909</v>
      </c>
      <c r="AA39" s="20">
        <v>444889638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416626950</v>
      </c>
      <c r="D41" s="20"/>
      <c r="E41" s="21">
        <v>426458224</v>
      </c>
      <c r="F41" s="22">
        <v>466277304</v>
      </c>
      <c r="G41" s="22">
        <v>10977306</v>
      </c>
      <c r="H41" s="22">
        <v>27501550</v>
      </c>
      <c r="I41" s="22">
        <v>23000750</v>
      </c>
      <c r="J41" s="22">
        <v>61479606</v>
      </c>
      <c r="K41" s="22">
        <v>64904011</v>
      </c>
      <c r="L41" s="22">
        <v>50360162</v>
      </c>
      <c r="M41" s="22">
        <v>43347125</v>
      </c>
      <c r="N41" s="22">
        <v>158611298</v>
      </c>
      <c r="O41" s="22">
        <v>31312289</v>
      </c>
      <c r="P41" s="22">
        <v>34037867</v>
      </c>
      <c r="Q41" s="22">
        <v>31512464</v>
      </c>
      <c r="R41" s="22">
        <v>96862620</v>
      </c>
      <c r="S41" s="22"/>
      <c r="T41" s="22"/>
      <c r="U41" s="22"/>
      <c r="V41" s="22"/>
      <c r="W41" s="22">
        <v>316953524</v>
      </c>
      <c r="X41" s="22">
        <v>341426113</v>
      </c>
      <c r="Y41" s="22">
        <v>-24472589</v>
      </c>
      <c r="Z41" s="23">
        <v>-7.1677555020520645</v>
      </c>
      <c r="AA41" s="20">
        <v>466277304</v>
      </c>
    </row>
    <row r="42" spans="1:27" ht="13.5" x14ac:dyDescent="0.25">
      <c r="A42" s="19" t="s">
        <v>67</v>
      </c>
      <c r="B42" s="15" t="s">
        <v>32</v>
      </c>
      <c r="C42" s="20">
        <v>2350000</v>
      </c>
      <c r="D42" s="20"/>
      <c r="E42" s="21">
        <v>1900000</v>
      </c>
      <c r="F42" s="22">
        <v>1900000</v>
      </c>
      <c r="G42" s="22"/>
      <c r="H42" s="22"/>
      <c r="I42" s="22">
        <v>1860870</v>
      </c>
      <c r="J42" s="22">
        <v>1860870</v>
      </c>
      <c r="K42" s="22">
        <v>39130</v>
      </c>
      <c r="L42" s="22"/>
      <c r="M42" s="22"/>
      <c r="N42" s="22">
        <v>39130</v>
      </c>
      <c r="O42" s="22"/>
      <c r="P42" s="22"/>
      <c r="Q42" s="22"/>
      <c r="R42" s="22"/>
      <c r="S42" s="22"/>
      <c r="T42" s="22"/>
      <c r="U42" s="22"/>
      <c r="V42" s="22"/>
      <c r="W42" s="22">
        <v>1900000</v>
      </c>
      <c r="X42" s="22">
        <v>1900000</v>
      </c>
      <c r="Y42" s="22"/>
      <c r="Z42" s="23"/>
      <c r="AA42" s="20">
        <v>1900000</v>
      </c>
    </row>
    <row r="43" spans="1:27" ht="13.5" x14ac:dyDescent="0.25">
      <c r="A43" s="19" t="s">
        <v>68</v>
      </c>
      <c r="B43" s="15" t="s">
        <v>32</v>
      </c>
      <c r="C43" s="20">
        <v>296370887</v>
      </c>
      <c r="D43" s="20"/>
      <c r="E43" s="21">
        <v>44400000</v>
      </c>
      <c r="F43" s="22">
        <v>44400000</v>
      </c>
      <c r="G43" s="22">
        <v>262358</v>
      </c>
      <c r="H43" s="22">
        <v>382268</v>
      </c>
      <c r="I43" s="22">
        <v>1875882</v>
      </c>
      <c r="J43" s="22">
        <v>2520508</v>
      </c>
      <c r="K43" s="22">
        <v>2878806</v>
      </c>
      <c r="L43" s="22">
        <v>700371</v>
      </c>
      <c r="M43" s="22">
        <v>677428</v>
      </c>
      <c r="N43" s="22">
        <v>4256605</v>
      </c>
      <c r="O43" s="22">
        <v>995019</v>
      </c>
      <c r="P43" s="22">
        <v>1313454</v>
      </c>
      <c r="Q43" s="22">
        <v>1352650</v>
      </c>
      <c r="R43" s="22">
        <v>3661123</v>
      </c>
      <c r="S43" s="22"/>
      <c r="T43" s="22"/>
      <c r="U43" s="22"/>
      <c r="V43" s="22"/>
      <c r="W43" s="22">
        <v>10438236</v>
      </c>
      <c r="X43" s="22">
        <v>33300000</v>
      </c>
      <c r="Y43" s="22">
        <v>-22861764</v>
      </c>
      <c r="Z43" s="23">
        <v>-68.653945945945949</v>
      </c>
      <c r="AA43" s="20">
        <v>44400000</v>
      </c>
    </row>
    <row r="44" spans="1:27" ht="13.5" x14ac:dyDescent="0.25">
      <c r="A44" s="19" t="s">
        <v>69</v>
      </c>
      <c r="B44" s="15" t="s">
        <v>32</v>
      </c>
      <c r="C44" s="20">
        <v>241838310</v>
      </c>
      <c r="D44" s="20"/>
      <c r="E44" s="21">
        <v>334513531</v>
      </c>
      <c r="F44" s="22">
        <v>300900039</v>
      </c>
      <c r="G44" s="22">
        <v>49818972</v>
      </c>
      <c r="H44" s="22">
        <v>31970596</v>
      </c>
      <c r="I44" s="22">
        <v>20394275</v>
      </c>
      <c r="J44" s="22">
        <v>102183843</v>
      </c>
      <c r="K44" s="22">
        <v>28487336</v>
      </c>
      <c r="L44" s="22">
        <v>24503639</v>
      </c>
      <c r="M44" s="22">
        <v>20342326</v>
      </c>
      <c r="N44" s="22">
        <v>73333301</v>
      </c>
      <c r="O44" s="22">
        <v>-23180108</v>
      </c>
      <c r="P44" s="22">
        <v>26481773</v>
      </c>
      <c r="Q44" s="22">
        <v>22684044</v>
      </c>
      <c r="R44" s="22">
        <v>25985709</v>
      </c>
      <c r="S44" s="22"/>
      <c r="T44" s="22"/>
      <c r="U44" s="22"/>
      <c r="V44" s="22"/>
      <c r="W44" s="22">
        <v>201502853</v>
      </c>
      <c r="X44" s="22">
        <v>205874152</v>
      </c>
      <c r="Y44" s="22">
        <v>-4371299</v>
      </c>
      <c r="Z44" s="23">
        <v>-2.1232869486209225</v>
      </c>
      <c r="AA44" s="20">
        <v>300900039</v>
      </c>
    </row>
    <row r="45" spans="1:27" ht="13.5" x14ac:dyDescent="0.25">
      <c r="A45" s="19" t="s">
        <v>70</v>
      </c>
      <c r="B45" s="15" t="s">
        <v>32</v>
      </c>
      <c r="C45" s="20">
        <v>715460</v>
      </c>
      <c r="D45" s="20"/>
      <c r="E45" s="21">
        <v>463950</v>
      </c>
      <c r="F45" s="22">
        <v>463950</v>
      </c>
      <c r="G45" s="22"/>
      <c r="H45" s="22">
        <v>7604</v>
      </c>
      <c r="I45" s="22">
        <v>4046</v>
      </c>
      <c r="J45" s="22">
        <v>11650</v>
      </c>
      <c r="K45" s="22">
        <v>6667</v>
      </c>
      <c r="L45" s="22"/>
      <c r="M45" s="22">
        <v>7002</v>
      </c>
      <c r="N45" s="22">
        <v>13669</v>
      </c>
      <c r="O45" s="22">
        <v>5945</v>
      </c>
      <c r="P45" s="22">
        <v>184200</v>
      </c>
      <c r="Q45" s="22">
        <v>185906</v>
      </c>
      <c r="R45" s="22">
        <v>376051</v>
      </c>
      <c r="S45" s="22"/>
      <c r="T45" s="22"/>
      <c r="U45" s="22"/>
      <c r="V45" s="22"/>
      <c r="W45" s="22">
        <v>401370</v>
      </c>
      <c r="X45" s="22">
        <v>463950</v>
      </c>
      <c r="Y45" s="22">
        <v>-62580</v>
      </c>
      <c r="Z45" s="23">
        <v>-13.488522470093761</v>
      </c>
      <c r="AA45" s="20">
        <v>463950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14452424568</v>
      </c>
      <c r="D47" s="29">
        <f t="shared" ref="D47:Y47" si="1">SUM(D34:D46)</f>
        <v>0</v>
      </c>
      <c r="E47" s="30">
        <f t="shared" si="1"/>
        <v>17045289417</v>
      </c>
      <c r="F47" s="31">
        <f t="shared" si="1"/>
        <v>17088155950</v>
      </c>
      <c r="G47" s="31">
        <f t="shared" si="1"/>
        <v>287624174</v>
      </c>
      <c r="H47" s="31">
        <f t="shared" si="1"/>
        <v>1915523927</v>
      </c>
      <c r="I47" s="31">
        <f t="shared" si="1"/>
        <v>1679595920</v>
      </c>
      <c r="J47" s="31">
        <f t="shared" si="1"/>
        <v>3882744021</v>
      </c>
      <c r="K47" s="31">
        <f t="shared" si="1"/>
        <v>1413441359</v>
      </c>
      <c r="L47" s="31">
        <f t="shared" si="1"/>
        <v>1334675085</v>
      </c>
      <c r="M47" s="31">
        <f t="shared" si="1"/>
        <v>1218398554</v>
      </c>
      <c r="N47" s="31">
        <f t="shared" si="1"/>
        <v>3966514998</v>
      </c>
      <c r="O47" s="31">
        <f t="shared" si="1"/>
        <v>1086925970</v>
      </c>
      <c r="P47" s="31">
        <f t="shared" si="1"/>
        <v>1229809277</v>
      </c>
      <c r="Q47" s="31">
        <f t="shared" si="1"/>
        <v>1234091395</v>
      </c>
      <c r="R47" s="31">
        <f t="shared" si="1"/>
        <v>3550826642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11400085661</v>
      </c>
      <c r="X47" s="31">
        <f t="shared" si="1"/>
        <v>11539140968</v>
      </c>
      <c r="Y47" s="31">
        <f t="shared" si="1"/>
        <v>-139055307</v>
      </c>
      <c r="Z47" s="32">
        <f>+IF(X47&lt;&gt;0,+(Y47/X47)*100,0)</f>
        <v>-1.2050750344902104</v>
      </c>
      <c r="AA47" s="29">
        <f>SUM(AA34:AA46)</f>
        <v>17088155950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2372524831</v>
      </c>
      <c r="D48" s="39">
        <f t="shared" si="2"/>
        <v>0</v>
      </c>
      <c r="E48" s="40">
        <f t="shared" si="2"/>
        <v>3082047978</v>
      </c>
      <c r="F48" s="41">
        <f t="shared" si="2"/>
        <v>3041530893</v>
      </c>
      <c r="G48" s="41">
        <f t="shared" si="2"/>
        <v>1610872253</v>
      </c>
      <c r="H48" s="41">
        <f t="shared" si="2"/>
        <v>-252964</v>
      </c>
      <c r="I48" s="41">
        <f t="shared" si="2"/>
        <v>185847187</v>
      </c>
      <c r="J48" s="41">
        <f t="shared" si="2"/>
        <v>1796466476</v>
      </c>
      <c r="K48" s="41">
        <f t="shared" si="2"/>
        <v>177290952</v>
      </c>
      <c r="L48" s="41">
        <f t="shared" si="2"/>
        <v>249634097</v>
      </c>
      <c r="M48" s="41">
        <f t="shared" si="2"/>
        <v>416110546</v>
      </c>
      <c r="N48" s="41">
        <f t="shared" si="2"/>
        <v>843035595</v>
      </c>
      <c r="O48" s="41">
        <f t="shared" si="2"/>
        <v>432370169</v>
      </c>
      <c r="P48" s="41">
        <f t="shared" si="2"/>
        <v>311259395</v>
      </c>
      <c r="Q48" s="41">
        <f t="shared" si="2"/>
        <v>429914668</v>
      </c>
      <c r="R48" s="41">
        <f t="shared" si="2"/>
        <v>1173544232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3813046303</v>
      </c>
      <c r="X48" s="41">
        <f t="shared" si="2"/>
        <v>3754643204</v>
      </c>
      <c r="Y48" s="41">
        <f t="shared" si="2"/>
        <v>58403099</v>
      </c>
      <c r="Z48" s="42">
        <f>+IF(X48&lt;&gt;0,+(Y48/X48)*100,0)</f>
        <v>1.5554899847149366</v>
      </c>
      <c r="AA48" s="39">
        <f>+AA32-AA47</f>
        <v>3041530893</v>
      </c>
    </row>
    <row r="49" spans="1:27" ht="25.5" x14ac:dyDescent="0.25">
      <c r="A49" s="43" t="s">
        <v>74</v>
      </c>
      <c r="B49" s="15" t="s">
        <v>32</v>
      </c>
      <c r="C49" s="20">
        <v>100348728</v>
      </c>
      <c r="D49" s="20"/>
      <c r="E49" s="21">
        <v>66685548</v>
      </c>
      <c r="F49" s="22">
        <v>78519465</v>
      </c>
      <c r="G49" s="22">
        <v>4396843</v>
      </c>
      <c r="H49" s="22">
        <v>4849986</v>
      </c>
      <c r="I49" s="22">
        <v>4859374</v>
      </c>
      <c r="J49" s="22">
        <v>14106203</v>
      </c>
      <c r="K49" s="22">
        <v>9350202</v>
      </c>
      <c r="L49" s="22">
        <v>7650139</v>
      </c>
      <c r="M49" s="22">
        <v>5594980</v>
      </c>
      <c r="N49" s="22">
        <v>22595321</v>
      </c>
      <c r="O49" s="22">
        <v>7063229</v>
      </c>
      <c r="P49" s="22">
        <v>6965425</v>
      </c>
      <c r="Q49" s="22">
        <v>4397493</v>
      </c>
      <c r="R49" s="22">
        <v>18426147</v>
      </c>
      <c r="S49" s="22"/>
      <c r="T49" s="22"/>
      <c r="U49" s="22"/>
      <c r="V49" s="22"/>
      <c r="W49" s="22">
        <v>55127671</v>
      </c>
      <c r="X49" s="22">
        <v>50755519</v>
      </c>
      <c r="Y49" s="22">
        <v>4372152</v>
      </c>
      <c r="Z49" s="23">
        <v>8.6141410552811024</v>
      </c>
      <c r="AA49" s="20">
        <v>78519465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2472873559</v>
      </c>
      <c r="D51" s="48">
        <f t="shared" si="3"/>
        <v>0</v>
      </c>
      <c r="E51" s="49">
        <f t="shared" si="3"/>
        <v>3148733526</v>
      </c>
      <c r="F51" s="50">
        <f t="shared" si="3"/>
        <v>3120050358</v>
      </c>
      <c r="G51" s="50">
        <f t="shared" si="3"/>
        <v>1615269096</v>
      </c>
      <c r="H51" s="50">
        <f t="shared" si="3"/>
        <v>4597022</v>
      </c>
      <c r="I51" s="50">
        <f t="shared" si="3"/>
        <v>190706561</v>
      </c>
      <c r="J51" s="50">
        <f t="shared" si="3"/>
        <v>1810572679</v>
      </c>
      <c r="K51" s="50">
        <f t="shared" si="3"/>
        <v>186641154</v>
      </c>
      <c r="L51" s="50">
        <f t="shared" si="3"/>
        <v>257284236</v>
      </c>
      <c r="M51" s="50">
        <f t="shared" si="3"/>
        <v>421705526</v>
      </c>
      <c r="N51" s="50">
        <f t="shared" si="3"/>
        <v>865630916</v>
      </c>
      <c r="O51" s="50">
        <f t="shared" si="3"/>
        <v>439433398</v>
      </c>
      <c r="P51" s="50">
        <f t="shared" si="3"/>
        <v>318224820</v>
      </c>
      <c r="Q51" s="50">
        <f t="shared" si="3"/>
        <v>434312161</v>
      </c>
      <c r="R51" s="50">
        <f t="shared" si="3"/>
        <v>1191970379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3868173974</v>
      </c>
      <c r="X51" s="50">
        <f t="shared" si="3"/>
        <v>3805398723</v>
      </c>
      <c r="Y51" s="50">
        <f t="shared" si="3"/>
        <v>62775251</v>
      </c>
      <c r="Z51" s="51">
        <f>+IF(X51&lt;&gt;0,+(Y51/X51)*100,0)</f>
        <v>1.6496366233736186</v>
      </c>
      <c r="AA51" s="48">
        <f>SUM(AA48:AA50)</f>
        <v>3120050358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2472873559</v>
      </c>
      <c r="D53" s="54">
        <f>+D51-D52</f>
        <v>0</v>
      </c>
      <c r="E53" s="55">
        <f t="shared" si="4"/>
        <v>3148733526</v>
      </c>
      <c r="F53" s="56">
        <f t="shared" si="4"/>
        <v>3120050358</v>
      </c>
      <c r="G53" s="56">
        <f t="shared" si="4"/>
        <v>1615269096</v>
      </c>
      <c r="H53" s="56">
        <f t="shared" si="4"/>
        <v>4597022</v>
      </c>
      <c r="I53" s="56">
        <f t="shared" si="4"/>
        <v>190706561</v>
      </c>
      <c r="J53" s="56">
        <f t="shared" si="4"/>
        <v>1810572679</v>
      </c>
      <c r="K53" s="56">
        <f t="shared" si="4"/>
        <v>186641154</v>
      </c>
      <c r="L53" s="56">
        <f t="shared" si="4"/>
        <v>257284236</v>
      </c>
      <c r="M53" s="56">
        <f t="shared" si="4"/>
        <v>421705526</v>
      </c>
      <c r="N53" s="56">
        <f t="shared" si="4"/>
        <v>865630916</v>
      </c>
      <c r="O53" s="56">
        <f t="shared" si="4"/>
        <v>439433398</v>
      </c>
      <c r="P53" s="56">
        <f t="shared" si="4"/>
        <v>318224820</v>
      </c>
      <c r="Q53" s="56">
        <f t="shared" si="4"/>
        <v>434312161</v>
      </c>
      <c r="R53" s="56">
        <f t="shared" si="4"/>
        <v>1191970379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3868173974</v>
      </c>
      <c r="X53" s="56">
        <f t="shared" si="4"/>
        <v>3805398723</v>
      </c>
      <c r="Y53" s="56">
        <f t="shared" si="4"/>
        <v>62775251</v>
      </c>
      <c r="Z53" s="57">
        <f>+IF(X53&lt;&gt;0,+(Y53/X53)*100,0)</f>
        <v>1.6496366233736186</v>
      </c>
      <c r="AA53" s="54">
        <f>+AA51-AA52</f>
        <v>3120050358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2472873559</v>
      </c>
      <c r="D56" s="48">
        <f>SUM(D53:D55)</f>
        <v>0</v>
      </c>
      <c r="E56" s="49">
        <f t="shared" si="5"/>
        <v>3148733526</v>
      </c>
      <c r="F56" s="50">
        <f t="shared" si="5"/>
        <v>3120050358</v>
      </c>
      <c r="G56" s="50">
        <f t="shared" si="5"/>
        <v>1615269096</v>
      </c>
      <c r="H56" s="50">
        <f t="shared" si="5"/>
        <v>4597022</v>
      </c>
      <c r="I56" s="50">
        <f t="shared" si="5"/>
        <v>190706561</v>
      </c>
      <c r="J56" s="50">
        <f t="shared" si="5"/>
        <v>1810572679</v>
      </c>
      <c r="K56" s="50">
        <f t="shared" si="5"/>
        <v>186641154</v>
      </c>
      <c r="L56" s="50">
        <f t="shared" si="5"/>
        <v>257284236</v>
      </c>
      <c r="M56" s="50">
        <f t="shared" si="5"/>
        <v>421705526</v>
      </c>
      <c r="N56" s="50">
        <f t="shared" si="5"/>
        <v>865630916</v>
      </c>
      <c r="O56" s="50">
        <f t="shared" si="5"/>
        <v>439433398</v>
      </c>
      <c r="P56" s="50">
        <f t="shared" si="5"/>
        <v>318224820</v>
      </c>
      <c r="Q56" s="50">
        <f t="shared" si="5"/>
        <v>434312161</v>
      </c>
      <c r="R56" s="50">
        <f t="shared" si="5"/>
        <v>1191970379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3868173974</v>
      </c>
      <c r="X56" s="50">
        <f t="shared" si="5"/>
        <v>3805398723</v>
      </c>
      <c r="Y56" s="50">
        <f t="shared" si="5"/>
        <v>62775251</v>
      </c>
      <c r="Z56" s="51">
        <f>+IF(X56&lt;&gt;0,+(Y56/X56)*100,0)</f>
        <v>1.6496366233736186</v>
      </c>
      <c r="AA56" s="48">
        <f>SUM(AA53:AA55)</f>
        <v>3120050358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2472873559</v>
      </c>
      <c r="D59" s="65">
        <f>SUM(D56:D58)</f>
        <v>0</v>
      </c>
      <c r="E59" s="66">
        <f t="shared" si="6"/>
        <v>3148733526</v>
      </c>
      <c r="F59" s="67">
        <f t="shared" si="6"/>
        <v>3120050358</v>
      </c>
      <c r="G59" s="67">
        <f t="shared" si="6"/>
        <v>1615269096</v>
      </c>
      <c r="H59" s="67">
        <f t="shared" si="6"/>
        <v>4597022</v>
      </c>
      <c r="I59" s="67">
        <f t="shared" si="6"/>
        <v>190706561</v>
      </c>
      <c r="J59" s="67">
        <f t="shared" si="6"/>
        <v>1810572679</v>
      </c>
      <c r="K59" s="67">
        <f t="shared" si="6"/>
        <v>186641154</v>
      </c>
      <c r="L59" s="67">
        <f t="shared" si="6"/>
        <v>257284236</v>
      </c>
      <c r="M59" s="67">
        <f t="shared" si="6"/>
        <v>421705526</v>
      </c>
      <c r="N59" s="67">
        <f t="shared" si="6"/>
        <v>865630916</v>
      </c>
      <c r="O59" s="67">
        <f t="shared" si="6"/>
        <v>439433398</v>
      </c>
      <c r="P59" s="67">
        <f t="shared" si="6"/>
        <v>318224820</v>
      </c>
      <c r="Q59" s="67">
        <f t="shared" si="6"/>
        <v>434312161</v>
      </c>
      <c r="R59" s="67">
        <f t="shared" si="6"/>
        <v>1191970379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3868173974</v>
      </c>
      <c r="X59" s="67">
        <f t="shared" si="6"/>
        <v>3805398723</v>
      </c>
      <c r="Y59" s="67">
        <f t="shared" si="6"/>
        <v>62775251</v>
      </c>
      <c r="Z59" s="68">
        <f>+IF(X59&lt;&gt;0,+(Y59/X59)*100,0)</f>
        <v>1.6496366233736186</v>
      </c>
      <c r="AA59" s="65">
        <f>SUM(AA56:AA58)</f>
        <v>3120050358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135885955</v>
      </c>
      <c r="D6" s="20"/>
      <c r="E6" s="21">
        <v>180682489</v>
      </c>
      <c r="F6" s="22">
        <v>162114763</v>
      </c>
      <c r="G6" s="22"/>
      <c r="H6" s="22">
        <v>23986059</v>
      </c>
      <c r="I6" s="22">
        <v>9537969</v>
      </c>
      <c r="J6" s="22">
        <v>33524028</v>
      </c>
      <c r="K6" s="22">
        <v>13397113</v>
      </c>
      <c r="L6" s="22">
        <v>10832429</v>
      </c>
      <c r="M6" s="22">
        <v>10570470</v>
      </c>
      <c r="N6" s="22">
        <v>34800012</v>
      </c>
      <c r="O6" s="22">
        <v>14844887</v>
      </c>
      <c r="P6" s="22">
        <v>13184109</v>
      </c>
      <c r="Q6" s="22">
        <v>13497079</v>
      </c>
      <c r="R6" s="22">
        <v>41526075</v>
      </c>
      <c r="S6" s="22"/>
      <c r="T6" s="22"/>
      <c r="U6" s="22"/>
      <c r="V6" s="22"/>
      <c r="W6" s="22">
        <v>109850115</v>
      </c>
      <c r="X6" s="22">
        <v>121621630</v>
      </c>
      <c r="Y6" s="22">
        <v>-11771515</v>
      </c>
      <c r="Z6" s="23">
        <v>-9.6788005554604073</v>
      </c>
      <c r="AA6" s="20">
        <v>162114763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910196</v>
      </c>
      <c r="G13" s="22"/>
      <c r="H13" s="22">
        <v>151028</v>
      </c>
      <c r="I13" s="22">
        <v>78478</v>
      </c>
      <c r="J13" s="22">
        <v>229506</v>
      </c>
      <c r="K13" s="22">
        <v>84627</v>
      </c>
      <c r="L13" s="22">
        <v>76581</v>
      </c>
      <c r="M13" s="22">
        <v>75980</v>
      </c>
      <c r="N13" s="22">
        <v>237188</v>
      </c>
      <c r="O13" s="22">
        <v>70314</v>
      </c>
      <c r="P13" s="22">
        <v>76319</v>
      </c>
      <c r="Q13" s="22">
        <v>77633</v>
      </c>
      <c r="R13" s="22">
        <v>224266</v>
      </c>
      <c r="S13" s="22"/>
      <c r="T13" s="22"/>
      <c r="U13" s="22"/>
      <c r="V13" s="22"/>
      <c r="W13" s="22">
        <v>690960</v>
      </c>
      <c r="X13" s="22">
        <v>611223</v>
      </c>
      <c r="Y13" s="22">
        <v>79737</v>
      </c>
      <c r="Z13" s="23">
        <v>13.045484217707775</v>
      </c>
      <c r="AA13" s="20">
        <v>910196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544500</v>
      </c>
      <c r="D25" s="20"/>
      <c r="E25" s="21">
        <v>1085870</v>
      </c>
      <c r="F25" s="22">
        <v>1381845</v>
      </c>
      <c r="G25" s="22"/>
      <c r="H25" s="22">
        <v>178895</v>
      </c>
      <c r="I25" s="22">
        <v>63367</v>
      </c>
      <c r="J25" s="22">
        <v>242262</v>
      </c>
      <c r="K25" s="22"/>
      <c r="L25" s="22">
        <v>62341</v>
      </c>
      <c r="M25" s="22"/>
      <c r="N25" s="22">
        <v>62341</v>
      </c>
      <c r="O25" s="22"/>
      <c r="P25" s="22">
        <v>295976</v>
      </c>
      <c r="Q25" s="22">
        <v>33821</v>
      </c>
      <c r="R25" s="22">
        <v>329797</v>
      </c>
      <c r="S25" s="22"/>
      <c r="T25" s="22"/>
      <c r="U25" s="22"/>
      <c r="V25" s="22"/>
      <c r="W25" s="22">
        <v>634400</v>
      </c>
      <c r="X25" s="22">
        <v>1036388</v>
      </c>
      <c r="Y25" s="22">
        <v>-401988</v>
      </c>
      <c r="Z25" s="23">
        <v>-38.787403945240584</v>
      </c>
      <c r="AA25" s="20">
        <v>1381845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1759122</v>
      </c>
      <c r="G28" s="22"/>
      <c r="H28" s="22">
        <v>302510</v>
      </c>
      <c r="I28" s="22">
        <v>140658</v>
      </c>
      <c r="J28" s="22">
        <v>443168</v>
      </c>
      <c r="K28" s="22">
        <v>148628</v>
      </c>
      <c r="L28" s="22">
        <v>144026</v>
      </c>
      <c r="M28" s="22">
        <v>149027</v>
      </c>
      <c r="N28" s="22">
        <v>441681</v>
      </c>
      <c r="O28" s="22">
        <v>140944</v>
      </c>
      <c r="P28" s="22">
        <v>147024</v>
      </c>
      <c r="Q28" s="22">
        <v>147825</v>
      </c>
      <c r="R28" s="22">
        <v>435793</v>
      </c>
      <c r="S28" s="22"/>
      <c r="T28" s="22"/>
      <c r="U28" s="22"/>
      <c r="V28" s="22"/>
      <c r="W28" s="22">
        <v>1320642</v>
      </c>
      <c r="X28" s="22">
        <v>1171608</v>
      </c>
      <c r="Y28" s="22">
        <v>149034</v>
      </c>
      <c r="Z28" s="23">
        <v>12.720466231026077</v>
      </c>
      <c r="AA28" s="20">
        <v>1759122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136430455</v>
      </c>
      <c r="D32" s="29">
        <f t="shared" ref="D32:Y32" si="0">SUM(D6:D31)</f>
        <v>0</v>
      </c>
      <c r="E32" s="30">
        <f t="shared" si="0"/>
        <v>181768359</v>
      </c>
      <c r="F32" s="31">
        <f t="shared" si="0"/>
        <v>166165926</v>
      </c>
      <c r="G32" s="31">
        <f t="shared" si="0"/>
        <v>0</v>
      </c>
      <c r="H32" s="31">
        <f t="shared" si="0"/>
        <v>24618492</v>
      </c>
      <c r="I32" s="31">
        <f t="shared" si="0"/>
        <v>9820472</v>
      </c>
      <c r="J32" s="31">
        <f t="shared" si="0"/>
        <v>34438964</v>
      </c>
      <c r="K32" s="31">
        <f t="shared" si="0"/>
        <v>13630368</v>
      </c>
      <c r="L32" s="31">
        <f t="shared" si="0"/>
        <v>11115377</v>
      </c>
      <c r="M32" s="31">
        <f t="shared" si="0"/>
        <v>10795477</v>
      </c>
      <c r="N32" s="31">
        <f t="shared" si="0"/>
        <v>35541222</v>
      </c>
      <c r="O32" s="31">
        <f t="shared" si="0"/>
        <v>15056145</v>
      </c>
      <c r="P32" s="31">
        <f t="shared" si="0"/>
        <v>13703428</v>
      </c>
      <c r="Q32" s="31">
        <f t="shared" si="0"/>
        <v>13756358</v>
      </c>
      <c r="R32" s="31">
        <f t="shared" si="0"/>
        <v>42515931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112496117</v>
      </c>
      <c r="X32" s="31">
        <f t="shared" si="0"/>
        <v>124440849</v>
      </c>
      <c r="Y32" s="31">
        <f t="shared" si="0"/>
        <v>-11944732</v>
      </c>
      <c r="Z32" s="32">
        <f>+IF(X32&lt;&gt;0,+(Y32/X32)*100,0)</f>
        <v>-9.5987226830958061</v>
      </c>
      <c r="AA32" s="29">
        <f>SUM(AA6:AA31)</f>
        <v>166165926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10919080</v>
      </c>
      <c r="D34" s="20"/>
      <c r="E34" s="21">
        <v>11430680</v>
      </c>
      <c r="F34" s="22">
        <v>12820663</v>
      </c>
      <c r="G34" s="22"/>
      <c r="H34" s="22">
        <v>1661938</v>
      </c>
      <c r="I34" s="22">
        <v>976327</v>
      </c>
      <c r="J34" s="22">
        <v>2638265</v>
      </c>
      <c r="K34" s="22">
        <v>987627</v>
      </c>
      <c r="L34" s="22">
        <v>1397561</v>
      </c>
      <c r="M34" s="22">
        <v>1005651</v>
      </c>
      <c r="N34" s="22">
        <v>3390839</v>
      </c>
      <c r="O34" s="22">
        <v>969114</v>
      </c>
      <c r="P34" s="22">
        <v>1011678</v>
      </c>
      <c r="Q34" s="22">
        <v>1034459</v>
      </c>
      <c r="R34" s="22">
        <v>3015251</v>
      </c>
      <c r="S34" s="22"/>
      <c r="T34" s="22"/>
      <c r="U34" s="22"/>
      <c r="V34" s="22"/>
      <c r="W34" s="22">
        <v>9044355</v>
      </c>
      <c r="X34" s="22">
        <v>9501383</v>
      </c>
      <c r="Y34" s="22">
        <v>-457028</v>
      </c>
      <c r="Z34" s="23">
        <v>-4.8101208003087548</v>
      </c>
      <c r="AA34" s="20">
        <v>12820663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121620623</v>
      </c>
      <c r="D36" s="20"/>
      <c r="E36" s="21">
        <v>141302660</v>
      </c>
      <c r="F36" s="22">
        <v>119303450</v>
      </c>
      <c r="G36" s="22"/>
      <c r="H36" s="22">
        <v>28662047</v>
      </c>
      <c r="I36" s="22">
        <v>12464494</v>
      </c>
      <c r="J36" s="22">
        <v>41126541</v>
      </c>
      <c r="K36" s="22">
        <v>9463802</v>
      </c>
      <c r="L36" s="22">
        <v>8274984</v>
      </c>
      <c r="M36" s="22">
        <v>8999680</v>
      </c>
      <c r="N36" s="22">
        <v>26738466</v>
      </c>
      <c r="O36" s="22">
        <v>7657942</v>
      </c>
      <c r="P36" s="22">
        <v>11217307</v>
      </c>
      <c r="Q36" s="22">
        <v>10147283</v>
      </c>
      <c r="R36" s="22">
        <v>29022532</v>
      </c>
      <c r="S36" s="22"/>
      <c r="T36" s="22"/>
      <c r="U36" s="22"/>
      <c r="V36" s="22"/>
      <c r="W36" s="22">
        <v>96887539</v>
      </c>
      <c r="X36" s="22">
        <v>89477582</v>
      </c>
      <c r="Y36" s="22">
        <v>7409957</v>
      </c>
      <c r="Z36" s="23">
        <v>8.28135588196829</v>
      </c>
      <c r="AA36" s="20">
        <v>119303450</v>
      </c>
    </row>
    <row r="37" spans="1:27" ht="13.5" x14ac:dyDescent="0.25">
      <c r="A37" s="19" t="s">
        <v>63</v>
      </c>
      <c r="B37" s="15" t="s">
        <v>32</v>
      </c>
      <c r="C37" s="20">
        <v>1834733</v>
      </c>
      <c r="D37" s="20"/>
      <c r="E37" s="21">
        <v>1762608</v>
      </c>
      <c r="F37" s="22">
        <v>2128029</v>
      </c>
      <c r="G37" s="22"/>
      <c r="H37" s="22">
        <v>51419</v>
      </c>
      <c r="I37" s="22">
        <v>3728</v>
      </c>
      <c r="J37" s="22">
        <v>55147</v>
      </c>
      <c r="K37" s="22">
        <v>77199</v>
      </c>
      <c r="L37" s="22">
        <v>35441</v>
      </c>
      <c r="M37" s="22">
        <v>43546</v>
      </c>
      <c r="N37" s="22">
        <v>156186</v>
      </c>
      <c r="O37" s="22">
        <v>120885</v>
      </c>
      <c r="P37" s="22">
        <v>157076</v>
      </c>
      <c r="Q37" s="22">
        <v>128141</v>
      </c>
      <c r="R37" s="22">
        <v>406102</v>
      </c>
      <c r="S37" s="22"/>
      <c r="T37" s="22"/>
      <c r="U37" s="22"/>
      <c r="V37" s="22"/>
      <c r="W37" s="22">
        <v>617435</v>
      </c>
      <c r="X37" s="22">
        <v>1519771</v>
      </c>
      <c r="Y37" s="22">
        <v>-902336</v>
      </c>
      <c r="Z37" s="23">
        <v>-59.373155560936489</v>
      </c>
      <c r="AA37" s="20">
        <v>2128029</v>
      </c>
    </row>
    <row r="38" spans="1:27" ht="13.5" x14ac:dyDescent="0.25">
      <c r="A38" s="19" t="s">
        <v>64</v>
      </c>
      <c r="B38" s="15" t="s">
        <v>32</v>
      </c>
      <c r="C38" s="20">
        <v>2227549</v>
      </c>
      <c r="D38" s="20"/>
      <c r="E38" s="21">
        <v>6356000</v>
      </c>
      <c r="F38" s="22">
        <v>4801000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3600752</v>
      </c>
      <c r="Y38" s="22">
        <v>-3600752</v>
      </c>
      <c r="Z38" s="23">
        <v>-100</v>
      </c>
      <c r="AA38" s="20">
        <v>4801000</v>
      </c>
    </row>
    <row r="39" spans="1:27" ht="13.5" x14ac:dyDescent="0.25">
      <c r="A39" s="19" t="s">
        <v>65</v>
      </c>
      <c r="B39" s="15" t="s">
        <v>32</v>
      </c>
      <c r="C39" s="20">
        <v>1763135</v>
      </c>
      <c r="D39" s="20"/>
      <c r="E39" s="21">
        <v>1665988</v>
      </c>
      <c r="F39" s="22">
        <v>1915891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1436908</v>
      </c>
      <c r="Y39" s="22">
        <v>-1436908</v>
      </c>
      <c r="Z39" s="23">
        <v>-100</v>
      </c>
      <c r="AA39" s="20">
        <v>1915891</v>
      </c>
    </row>
    <row r="40" spans="1:27" ht="13.5" x14ac:dyDescent="0.25">
      <c r="A40" s="19" t="s">
        <v>40</v>
      </c>
      <c r="B40" s="15" t="s">
        <v>32</v>
      </c>
      <c r="C40" s="20">
        <v>31171</v>
      </c>
      <c r="D40" s="20"/>
      <c r="E40" s="21">
        <v>7875</v>
      </c>
      <c r="F40" s="22">
        <v>7875</v>
      </c>
      <c r="G40" s="22"/>
      <c r="H40" s="22">
        <v>2994</v>
      </c>
      <c r="I40" s="22">
        <v>1161</v>
      </c>
      <c r="J40" s="22">
        <v>4155</v>
      </c>
      <c r="K40" s="22">
        <v>1103</v>
      </c>
      <c r="L40" s="22">
        <v>865</v>
      </c>
      <c r="M40" s="22">
        <v>672</v>
      </c>
      <c r="N40" s="22">
        <v>2640</v>
      </c>
      <c r="O40" s="22">
        <v>576</v>
      </c>
      <c r="P40" s="22">
        <v>339</v>
      </c>
      <c r="Q40" s="22">
        <v>164</v>
      </c>
      <c r="R40" s="22">
        <v>1079</v>
      </c>
      <c r="S40" s="22"/>
      <c r="T40" s="22"/>
      <c r="U40" s="22"/>
      <c r="V40" s="22"/>
      <c r="W40" s="22">
        <v>7874</v>
      </c>
      <c r="X40" s="22">
        <v>5907</v>
      </c>
      <c r="Y40" s="22">
        <v>1967</v>
      </c>
      <c r="Z40" s="23">
        <v>33.299475198916539</v>
      </c>
      <c r="AA40" s="20">
        <v>7875</v>
      </c>
    </row>
    <row r="41" spans="1:27" ht="13.5" x14ac:dyDescent="0.25">
      <c r="A41" s="19" t="s">
        <v>66</v>
      </c>
      <c r="B41" s="15" t="s">
        <v>32</v>
      </c>
      <c r="C41" s="20">
        <v>674359</v>
      </c>
      <c r="D41" s="20"/>
      <c r="E41" s="21">
        <v>713277</v>
      </c>
      <c r="F41" s="22">
        <v>1036669</v>
      </c>
      <c r="G41" s="22"/>
      <c r="H41" s="22"/>
      <c r="I41" s="22"/>
      <c r="J41" s="22"/>
      <c r="K41" s="22"/>
      <c r="L41" s="22"/>
      <c r="M41" s="22">
        <v>1722</v>
      </c>
      <c r="N41" s="22">
        <v>1722</v>
      </c>
      <c r="O41" s="22"/>
      <c r="P41" s="22">
        <v>325768</v>
      </c>
      <c r="Q41" s="22">
        <v>149093</v>
      </c>
      <c r="R41" s="22">
        <v>474861</v>
      </c>
      <c r="S41" s="22"/>
      <c r="T41" s="22"/>
      <c r="U41" s="22"/>
      <c r="V41" s="22"/>
      <c r="W41" s="22">
        <v>476583</v>
      </c>
      <c r="X41" s="22">
        <v>734596</v>
      </c>
      <c r="Y41" s="22">
        <v>-258013</v>
      </c>
      <c r="Z41" s="23">
        <v>-35.123115290581488</v>
      </c>
      <c r="AA41" s="20">
        <v>1036669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4807456</v>
      </c>
      <c r="D44" s="20"/>
      <c r="E44" s="21">
        <v>3729113</v>
      </c>
      <c r="F44" s="22">
        <v>5861113</v>
      </c>
      <c r="G44" s="22"/>
      <c r="H44" s="22">
        <v>463044</v>
      </c>
      <c r="I44" s="22">
        <v>407096</v>
      </c>
      <c r="J44" s="22">
        <v>870140</v>
      </c>
      <c r="K44" s="22">
        <v>536616</v>
      </c>
      <c r="L44" s="22">
        <v>304937</v>
      </c>
      <c r="M44" s="22">
        <v>420839</v>
      </c>
      <c r="N44" s="22">
        <v>1262392</v>
      </c>
      <c r="O44" s="22">
        <v>609957</v>
      </c>
      <c r="P44" s="22">
        <v>621901</v>
      </c>
      <c r="Q44" s="22">
        <v>334455</v>
      </c>
      <c r="R44" s="22">
        <v>1566313</v>
      </c>
      <c r="S44" s="22"/>
      <c r="T44" s="22"/>
      <c r="U44" s="22"/>
      <c r="V44" s="22"/>
      <c r="W44" s="22">
        <v>3698845</v>
      </c>
      <c r="X44" s="22">
        <v>4351325</v>
      </c>
      <c r="Y44" s="22">
        <v>-652480</v>
      </c>
      <c r="Z44" s="23">
        <v>-14.994972795642706</v>
      </c>
      <c r="AA44" s="20">
        <v>5861113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143878106</v>
      </c>
      <c r="D47" s="29">
        <f t="shared" ref="D47:Y47" si="1">SUM(D34:D46)</f>
        <v>0</v>
      </c>
      <c r="E47" s="30">
        <f t="shared" si="1"/>
        <v>166968201</v>
      </c>
      <c r="F47" s="31">
        <f t="shared" si="1"/>
        <v>147874690</v>
      </c>
      <c r="G47" s="31">
        <f t="shared" si="1"/>
        <v>0</v>
      </c>
      <c r="H47" s="31">
        <f t="shared" si="1"/>
        <v>30841442</v>
      </c>
      <c r="I47" s="31">
        <f t="shared" si="1"/>
        <v>13852806</v>
      </c>
      <c r="J47" s="31">
        <f t="shared" si="1"/>
        <v>44694248</v>
      </c>
      <c r="K47" s="31">
        <f t="shared" si="1"/>
        <v>11066347</v>
      </c>
      <c r="L47" s="31">
        <f t="shared" si="1"/>
        <v>10013788</v>
      </c>
      <c r="M47" s="31">
        <f t="shared" si="1"/>
        <v>10472110</v>
      </c>
      <c r="N47" s="31">
        <f t="shared" si="1"/>
        <v>31552245</v>
      </c>
      <c r="O47" s="31">
        <f t="shared" si="1"/>
        <v>9358474</v>
      </c>
      <c r="P47" s="31">
        <f t="shared" si="1"/>
        <v>13334069</v>
      </c>
      <c r="Q47" s="31">
        <f t="shared" si="1"/>
        <v>11793595</v>
      </c>
      <c r="R47" s="31">
        <f t="shared" si="1"/>
        <v>34486138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110732631</v>
      </c>
      <c r="X47" s="31">
        <f t="shared" si="1"/>
        <v>110628224</v>
      </c>
      <c r="Y47" s="31">
        <f t="shared" si="1"/>
        <v>104407</v>
      </c>
      <c r="Z47" s="32">
        <f>+IF(X47&lt;&gt;0,+(Y47/X47)*100,0)</f>
        <v>9.437645857896082E-2</v>
      </c>
      <c r="AA47" s="29">
        <f>SUM(AA34:AA46)</f>
        <v>147874690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-7447651</v>
      </c>
      <c r="D48" s="39">
        <f t="shared" si="2"/>
        <v>0</v>
      </c>
      <c r="E48" s="40">
        <f t="shared" si="2"/>
        <v>14800158</v>
      </c>
      <c r="F48" s="41">
        <f t="shared" si="2"/>
        <v>18291236</v>
      </c>
      <c r="G48" s="41">
        <f t="shared" si="2"/>
        <v>0</v>
      </c>
      <c r="H48" s="41">
        <f t="shared" si="2"/>
        <v>-6222950</v>
      </c>
      <c r="I48" s="41">
        <f t="shared" si="2"/>
        <v>-4032334</v>
      </c>
      <c r="J48" s="41">
        <f t="shared" si="2"/>
        <v>-10255284</v>
      </c>
      <c r="K48" s="41">
        <f t="shared" si="2"/>
        <v>2564021</v>
      </c>
      <c r="L48" s="41">
        <f t="shared" si="2"/>
        <v>1101589</v>
      </c>
      <c r="M48" s="41">
        <f t="shared" si="2"/>
        <v>323367</v>
      </c>
      <c r="N48" s="41">
        <f t="shared" si="2"/>
        <v>3988977</v>
      </c>
      <c r="O48" s="41">
        <f t="shared" si="2"/>
        <v>5697671</v>
      </c>
      <c r="P48" s="41">
        <f t="shared" si="2"/>
        <v>369359</v>
      </c>
      <c r="Q48" s="41">
        <f t="shared" si="2"/>
        <v>1962763</v>
      </c>
      <c r="R48" s="41">
        <f t="shared" si="2"/>
        <v>8029793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1763486</v>
      </c>
      <c r="X48" s="41">
        <f t="shared" si="2"/>
        <v>13812625</v>
      </c>
      <c r="Y48" s="41">
        <f t="shared" si="2"/>
        <v>-12049139</v>
      </c>
      <c r="Z48" s="42">
        <f>+IF(X48&lt;&gt;0,+(Y48/X48)*100,0)</f>
        <v>-87.232796083293366</v>
      </c>
      <c r="AA48" s="39">
        <f>+AA32-AA47</f>
        <v>18291236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7239130</v>
      </c>
      <c r="F49" s="22">
        <v>7239130</v>
      </c>
      <c r="G49" s="22"/>
      <c r="H49" s="22">
        <v>1192637</v>
      </c>
      <c r="I49" s="22">
        <v>422449</v>
      </c>
      <c r="J49" s="22">
        <v>1615086</v>
      </c>
      <c r="K49" s="22"/>
      <c r="L49" s="22">
        <v>415610</v>
      </c>
      <c r="M49" s="22"/>
      <c r="N49" s="22">
        <v>415610</v>
      </c>
      <c r="O49" s="22"/>
      <c r="P49" s="22"/>
      <c r="Q49" s="22">
        <v>225476</v>
      </c>
      <c r="R49" s="22">
        <v>225476</v>
      </c>
      <c r="S49" s="22"/>
      <c r="T49" s="22"/>
      <c r="U49" s="22"/>
      <c r="V49" s="22"/>
      <c r="W49" s="22">
        <v>2256172</v>
      </c>
      <c r="X49" s="22">
        <v>5429347</v>
      </c>
      <c r="Y49" s="22">
        <v>-3173175</v>
      </c>
      <c r="Z49" s="23">
        <v>-58.44487375737819</v>
      </c>
      <c r="AA49" s="20">
        <v>7239130</v>
      </c>
    </row>
    <row r="50" spans="1:27" ht="13.5" x14ac:dyDescent="0.25">
      <c r="A50" s="43" t="s">
        <v>75</v>
      </c>
      <c r="B50" s="15" t="s">
        <v>32</v>
      </c>
      <c r="C50" s="44">
        <v>1564341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-5883310</v>
      </c>
      <c r="D51" s="48">
        <f t="shared" si="3"/>
        <v>0</v>
      </c>
      <c r="E51" s="49">
        <f t="shared" si="3"/>
        <v>22039288</v>
      </c>
      <c r="F51" s="50">
        <f t="shared" si="3"/>
        <v>25530366</v>
      </c>
      <c r="G51" s="50">
        <f t="shared" si="3"/>
        <v>0</v>
      </c>
      <c r="H51" s="50">
        <f t="shared" si="3"/>
        <v>-5030313</v>
      </c>
      <c r="I51" s="50">
        <f t="shared" si="3"/>
        <v>-3609885</v>
      </c>
      <c r="J51" s="50">
        <f t="shared" si="3"/>
        <v>-8640198</v>
      </c>
      <c r="K51" s="50">
        <f t="shared" si="3"/>
        <v>2564021</v>
      </c>
      <c r="L51" s="50">
        <f t="shared" si="3"/>
        <v>1517199</v>
      </c>
      <c r="M51" s="50">
        <f t="shared" si="3"/>
        <v>323367</v>
      </c>
      <c r="N51" s="50">
        <f t="shared" si="3"/>
        <v>4404587</v>
      </c>
      <c r="O51" s="50">
        <f t="shared" si="3"/>
        <v>5697671</v>
      </c>
      <c r="P51" s="50">
        <f t="shared" si="3"/>
        <v>369359</v>
      </c>
      <c r="Q51" s="50">
        <f t="shared" si="3"/>
        <v>2188239</v>
      </c>
      <c r="R51" s="50">
        <f t="shared" si="3"/>
        <v>8255269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4019658</v>
      </c>
      <c r="X51" s="50">
        <f t="shared" si="3"/>
        <v>19241972</v>
      </c>
      <c r="Y51" s="50">
        <f t="shared" si="3"/>
        <v>-15222314</v>
      </c>
      <c r="Z51" s="51">
        <f>+IF(X51&lt;&gt;0,+(Y51/X51)*100,0)</f>
        <v>-79.109947774583603</v>
      </c>
      <c r="AA51" s="48">
        <f>SUM(AA48:AA50)</f>
        <v>25530366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-5883310</v>
      </c>
      <c r="D53" s="54">
        <f>+D51-D52</f>
        <v>0</v>
      </c>
      <c r="E53" s="55">
        <f t="shared" si="4"/>
        <v>22039288</v>
      </c>
      <c r="F53" s="56">
        <f t="shared" si="4"/>
        <v>25530366</v>
      </c>
      <c r="G53" s="56">
        <f t="shared" si="4"/>
        <v>0</v>
      </c>
      <c r="H53" s="56">
        <f t="shared" si="4"/>
        <v>-5030313</v>
      </c>
      <c r="I53" s="56">
        <f t="shared" si="4"/>
        <v>-3609885</v>
      </c>
      <c r="J53" s="56">
        <f t="shared" si="4"/>
        <v>-8640198</v>
      </c>
      <c r="K53" s="56">
        <f t="shared" si="4"/>
        <v>2564021</v>
      </c>
      <c r="L53" s="56">
        <f t="shared" si="4"/>
        <v>1517199</v>
      </c>
      <c r="M53" s="56">
        <f t="shared" si="4"/>
        <v>323367</v>
      </c>
      <c r="N53" s="56">
        <f t="shared" si="4"/>
        <v>4404587</v>
      </c>
      <c r="O53" s="56">
        <f t="shared" si="4"/>
        <v>5697671</v>
      </c>
      <c r="P53" s="56">
        <f t="shared" si="4"/>
        <v>369359</v>
      </c>
      <c r="Q53" s="56">
        <f t="shared" si="4"/>
        <v>2188239</v>
      </c>
      <c r="R53" s="56">
        <f t="shared" si="4"/>
        <v>8255269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4019658</v>
      </c>
      <c r="X53" s="56">
        <f t="shared" si="4"/>
        <v>19241972</v>
      </c>
      <c r="Y53" s="56">
        <f t="shared" si="4"/>
        <v>-15222314</v>
      </c>
      <c r="Z53" s="57">
        <f>+IF(X53&lt;&gt;0,+(Y53/X53)*100,0)</f>
        <v>-79.109947774583603</v>
      </c>
      <c r="AA53" s="54">
        <f>+AA51-AA52</f>
        <v>25530366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-5883310</v>
      </c>
      <c r="D56" s="48">
        <f>SUM(D53:D55)</f>
        <v>0</v>
      </c>
      <c r="E56" s="49">
        <f t="shared" si="5"/>
        <v>22039288</v>
      </c>
      <c r="F56" s="50">
        <f t="shared" si="5"/>
        <v>25530366</v>
      </c>
      <c r="G56" s="50">
        <f t="shared" si="5"/>
        <v>0</v>
      </c>
      <c r="H56" s="50">
        <f t="shared" si="5"/>
        <v>-5030313</v>
      </c>
      <c r="I56" s="50">
        <f t="shared" si="5"/>
        <v>-3609885</v>
      </c>
      <c r="J56" s="50">
        <f t="shared" si="5"/>
        <v>-8640198</v>
      </c>
      <c r="K56" s="50">
        <f t="shared" si="5"/>
        <v>2564021</v>
      </c>
      <c r="L56" s="50">
        <f t="shared" si="5"/>
        <v>1517199</v>
      </c>
      <c r="M56" s="50">
        <f t="shared" si="5"/>
        <v>323367</v>
      </c>
      <c r="N56" s="50">
        <f t="shared" si="5"/>
        <v>4404587</v>
      </c>
      <c r="O56" s="50">
        <f t="shared" si="5"/>
        <v>5697671</v>
      </c>
      <c r="P56" s="50">
        <f t="shared" si="5"/>
        <v>369359</v>
      </c>
      <c r="Q56" s="50">
        <f t="shared" si="5"/>
        <v>2188239</v>
      </c>
      <c r="R56" s="50">
        <f t="shared" si="5"/>
        <v>8255269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4019658</v>
      </c>
      <c r="X56" s="50">
        <f t="shared" si="5"/>
        <v>19241972</v>
      </c>
      <c r="Y56" s="50">
        <f t="shared" si="5"/>
        <v>-15222314</v>
      </c>
      <c r="Z56" s="51">
        <f>+IF(X56&lt;&gt;0,+(Y56/X56)*100,0)</f>
        <v>-79.109947774583603</v>
      </c>
      <c r="AA56" s="48">
        <f>SUM(AA53:AA55)</f>
        <v>25530366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-5883310</v>
      </c>
      <c r="D59" s="65">
        <f>SUM(D56:D58)</f>
        <v>0</v>
      </c>
      <c r="E59" s="66">
        <f t="shared" si="6"/>
        <v>22039288</v>
      </c>
      <c r="F59" s="67">
        <f t="shared" si="6"/>
        <v>25530366</v>
      </c>
      <c r="G59" s="67">
        <f t="shared" si="6"/>
        <v>0</v>
      </c>
      <c r="H59" s="67">
        <f t="shared" si="6"/>
        <v>-5030313</v>
      </c>
      <c r="I59" s="67">
        <f t="shared" si="6"/>
        <v>-3609885</v>
      </c>
      <c r="J59" s="67">
        <f t="shared" si="6"/>
        <v>-8640198</v>
      </c>
      <c r="K59" s="67">
        <f t="shared" si="6"/>
        <v>2564021</v>
      </c>
      <c r="L59" s="67">
        <f t="shared" si="6"/>
        <v>1517199</v>
      </c>
      <c r="M59" s="67">
        <f t="shared" si="6"/>
        <v>323367</v>
      </c>
      <c r="N59" s="67">
        <f t="shared" si="6"/>
        <v>4404587</v>
      </c>
      <c r="O59" s="67">
        <f t="shared" si="6"/>
        <v>5697671</v>
      </c>
      <c r="P59" s="67">
        <f t="shared" si="6"/>
        <v>369359</v>
      </c>
      <c r="Q59" s="67">
        <f t="shared" si="6"/>
        <v>2188239</v>
      </c>
      <c r="R59" s="67">
        <f t="shared" si="6"/>
        <v>8255269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4019658</v>
      </c>
      <c r="X59" s="67">
        <f t="shared" si="6"/>
        <v>19241972</v>
      </c>
      <c r="Y59" s="67">
        <f t="shared" si="6"/>
        <v>-15222314</v>
      </c>
      <c r="Z59" s="68">
        <f>+IF(X59&lt;&gt;0,+(Y59/X59)*100,0)</f>
        <v>-79.109947774583603</v>
      </c>
      <c r="AA59" s="65">
        <f>SUM(AA56:AA58)</f>
        <v>25530366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110680431</v>
      </c>
      <c r="D6" s="20"/>
      <c r="E6" s="21">
        <v>110745995</v>
      </c>
      <c r="F6" s="22">
        <v>120571000</v>
      </c>
      <c r="G6" s="22">
        <v>12417438</v>
      </c>
      <c r="H6" s="22">
        <v>12798936</v>
      </c>
      <c r="I6" s="22">
        <v>9481565</v>
      </c>
      <c r="J6" s="22">
        <v>34697939</v>
      </c>
      <c r="K6" s="22">
        <v>7657815</v>
      </c>
      <c r="L6" s="22">
        <v>9218799</v>
      </c>
      <c r="M6" s="22">
        <v>9255763</v>
      </c>
      <c r="N6" s="22">
        <v>26132377</v>
      </c>
      <c r="O6" s="22">
        <v>11296295</v>
      </c>
      <c r="P6" s="22">
        <v>9776226</v>
      </c>
      <c r="Q6" s="22">
        <v>9682220</v>
      </c>
      <c r="R6" s="22">
        <v>30754741</v>
      </c>
      <c r="S6" s="22"/>
      <c r="T6" s="22"/>
      <c r="U6" s="22"/>
      <c r="V6" s="22"/>
      <c r="W6" s="22">
        <v>91585057</v>
      </c>
      <c r="X6" s="22">
        <v>86843065</v>
      </c>
      <c r="Y6" s="22">
        <v>4741992</v>
      </c>
      <c r="Z6" s="23">
        <v>5.4604152905013201</v>
      </c>
      <c r="AA6" s="20">
        <v>120571000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113363</v>
      </c>
      <c r="D23" s="20"/>
      <c r="E23" s="21">
        <v>58000</v>
      </c>
      <c r="F23" s="22">
        <v>58000</v>
      </c>
      <c r="G23" s="22">
        <v>33814</v>
      </c>
      <c r="H23" s="22">
        <v>3468</v>
      </c>
      <c r="I23" s="22">
        <v>4455</v>
      </c>
      <c r="J23" s="22">
        <v>41737</v>
      </c>
      <c r="K23" s="22">
        <v>522</v>
      </c>
      <c r="L23" s="22"/>
      <c r="M23" s="22">
        <v>174</v>
      </c>
      <c r="N23" s="22">
        <v>696</v>
      </c>
      <c r="O23" s="22"/>
      <c r="P23" s="22">
        <v>7433</v>
      </c>
      <c r="Q23" s="22"/>
      <c r="R23" s="22">
        <v>7433</v>
      </c>
      <c r="S23" s="22"/>
      <c r="T23" s="22"/>
      <c r="U23" s="22"/>
      <c r="V23" s="22"/>
      <c r="W23" s="22">
        <v>49866</v>
      </c>
      <c r="X23" s="22">
        <v>44630</v>
      </c>
      <c r="Y23" s="22">
        <v>5236</v>
      </c>
      <c r="Z23" s="23">
        <v>11.732018821420569</v>
      </c>
      <c r="AA23" s="20">
        <v>58000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2960976</v>
      </c>
      <c r="D25" s="20"/>
      <c r="E25" s="21">
        <v>5070130</v>
      </c>
      <c r="F25" s="22">
        <v>8086520</v>
      </c>
      <c r="G25" s="22"/>
      <c r="H25" s="22"/>
      <c r="I25" s="22"/>
      <c r="J25" s="22"/>
      <c r="K25" s="22">
        <v>627660</v>
      </c>
      <c r="L25" s="22">
        <v>27590</v>
      </c>
      <c r="M25" s="22">
        <v>111431</v>
      </c>
      <c r="N25" s="22">
        <v>766681</v>
      </c>
      <c r="O25" s="22"/>
      <c r="P25" s="22">
        <v>83518</v>
      </c>
      <c r="Q25" s="22">
        <v>1252066</v>
      </c>
      <c r="R25" s="22">
        <v>1335584</v>
      </c>
      <c r="S25" s="22"/>
      <c r="T25" s="22"/>
      <c r="U25" s="22"/>
      <c r="V25" s="22"/>
      <c r="W25" s="22">
        <v>2102265</v>
      </c>
      <c r="X25" s="22">
        <v>6667330</v>
      </c>
      <c r="Y25" s="22">
        <v>-4565065</v>
      </c>
      <c r="Z25" s="23">
        <v>-68.469162318349319</v>
      </c>
      <c r="AA25" s="20">
        <v>8086520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2184000</v>
      </c>
      <c r="G28" s="22">
        <v>195909</v>
      </c>
      <c r="H28" s="22">
        <v>189665</v>
      </c>
      <c r="I28" s="22">
        <v>184385</v>
      </c>
      <c r="J28" s="22">
        <v>569959</v>
      </c>
      <c r="K28" s="22">
        <v>161996</v>
      </c>
      <c r="L28" s="22">
        <v>181752</v>
      </c>
      <c r="M28" s="22">
        <v>182410</v>
      </c>
      <c r="N28" s="22">
        <v>526158</v>
      </c>
      <c r="O28" s="22">
        <v>182081</v>
      </c>
      <c r="P28" s="22">
        <v>182081</v>
      </c>
      <c r="Q28" s="22">
        <v>182081</v>
      </c>
      <c r="R28" s="22">
        <v>546243</v>
      </c>
      <c r="S28" s="22"/>
      <c r="T28" s="22"/>
      <c r="U28" s="22"/>
      <c r="V28" s="22"/>
      <c r="W28" s="22">
        <v>1642360</v>
      </c>
      <c r="X28" s="22">
        <v>873600</v>
      </c>
      <c r="Y28" s="22">
        <v>768760</v>
      </c>
      <c r="Z28" s="23">
        <v>87.999084249084248</v>
      </c>
      <c r="AA28" s="20">
        <v>2184000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113754770</v>
      </c>
      <c r="D32" s="29">
        <f t="shared" ref="D32:Y32" si="0">SUM(D6:D31)</f>
        <v>0</v>
      </c>
      <c r="E32" s="30">
        <f t="shared" si="0"/>
        <v>115874125</v>
      </c>
      <c r="F32" s="31">
        <f t="shared" si="0"/>
        <v>130899520</v>
      </c>
      <c r="G32" s="31">
        <f t="shared" si="0"/>
        <v>12647161</v>
      </c>
      <c r="H32" s="31">
        <f t="shared" si="0"/>
        <v>12992069</v>
      </c>
      <c r="I32" s="31">
        <f t="shared" si="0"/>
        <v>9670405</v>
      </c>
      <c r="J32" s="31">
        <f t="shared" si="0"/>
        <v>35309635</v>
      </c>
      <c r="K32" s="31">
        <f t="shared" si="0"/>
        <v>8447993</v>
      </c>
      <c r="L32" s="31">
        <f t="shared" si="0"/>
        <v>9428141</v>
      </c>
      <c r="M32" s="31">
        <f t="shared" si="0"/>
        <v>9549778</v>
      </c>
      <c r="N32" s="31">
        <f t="shared" si="0"/>
        <v>27425912</v>
      </c>
      <c r="O32" s="31">
        <f t="shared" si="0"/>
        <v>11478376</v>
      </c>
      <c r="P32" s="31">
        <f t="shared" si="0"/>
        <v>10049258</v>
      </c>
      <c r="Q32" s="31">
        <f t="shared" si="0"/>
        <v>11116367</v>
      </c>
      <c r="R32" s="31">
        <f t="shared" si="0"/>
        <v>32644001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95379548</v>
      </c>
      <c r="X32" s="31">
        <f t="shared" si="0"/>
        <v>94428625</v>
      </c>
      <c r="Y32" s="31">
        <f t="shared" si="0"/>
        <v>950923</v>
      </c>
      <c r="Z32" s="32">
        <f>+IF(X32&lt;&gt;0,+(Y32/X32)*100,0)</f>
        <v>1.0070283243031444</v>
      </c>
      <c r="AA32" s="29">
        <f>SUM(AA6:AA31)</f>
        <v>130899520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7458667</v>
      </c>
      <c r="D34" s="20"/>
      <c r="E34" s="21">
        <v>9997450</v>
      </c>
      <c r="F34" s="22">
        <v>9501742</v>
      </c>
      <c r="G34" s="22">
        <v>698412</v>
      </c>
      <c r="H34" s="22">
        <v>710315</v>
      </c>
      <c r="I34" s="22">
        <v>689938</v>
      </c>
      <c r="J34" s="22">
        <v>2098665</v>
      </c>
      <c r="K34" s="22">
        <v>752102</v>
      </c>
      <c r="L34" s="22">
        <v>1043091</v>
      </c>
      <c r="M34" s="22">
        <v>760079</v>
      </c>
      <c r="N34" s="22">
        <v>2555272</v>
      </c>
      <c r="O34" s="22">
        <v>801074</v>
      </c>
      <c r="P34" s="22">
        <v>783148</v>
      </c>
      <c r="Q34" s="22">
        <v>759979</v>
      </c>
      <c r="R34" s="22">
        <v>2344201</v>
      </c>
      <c r="S34" s="22"/>
      <c r="T34" s="22"/>
      <c r="U34" s="22"/>
      <c r="V34" s="22"/>
      <c r="W34" s="22">
        <v>6998138</v>
      </c>
      <c r="X34" s="22">
        <v>7299803</v>
      </c>
      <c r="Y34" s="22">
        <v>-301665</v>
      </c>
      <c r="Z34" s="23">
        <v>-4.132508781401361</v>
      </c>
      <c r="AA34" s="20">
        <v>9501742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92503879</v>
      </c>
      <c r="D36" s="20"/>
      <c r="E36" s="21">
        <v>95123000</v>
      </c>
      <c r="F36" s="22">
        <v>101065000</v>
      </c>
      <c r="G36" s="22">
        <v>5390870</v>
      </c>
      <c r="H36" s="22">
        <v>12218839</v>
      </c>
      <c r="I36" s="22">
        <v>10140990</v>
      </c>
      <c r="J36" s="22">
        <v>27750699</v>
      </c>
      <c r="K36" s="22">
        <v>6771411</v>
      </c>
      <c r="L36" s="22">
        <v>7392703</v>
      </c>
      <c r="M36" s="22">
        <v>20851</v>
      </c>
      <c r="N36" s="22">
        <v>14184965</v>
      </c>
      <c r="O36" s="22">
        <v>14332974</v>
      </c>
      <c r="P36" s="22">
        <v>8284608</v>
      </c>
      <c r="Q36" s="22">
        <v>1706349</v>
      </c>
      <c r="R36" s="22">
        <v>24323931</v>
      </c>
      <c r="S36" s="22"/>
      <c r="T36" s="22"/>
      <c r="U36" s="22"/>
      <c r="V36" s="22"/>
      <c r="W36" s="22">
        <v>66259595</v>
      </c>
      <c r="X36" s="22">
        <v>73719049</v>
      </c>
      <c r="Y36" s="22">
        <v>-7459454</v>
      </c>
      <c r="Z36" s="23">
        <v>-10.118760484823943</v>
      </c>
      <c r="AA36" s="20">
        <v>101065000</v>
      </c>
    </row>
    <row r="37" spans="1:27" ht="13.5" x14ac:dyDescent="0.25">
      <c r="A37" s="19" t="s">
        <v>63</v>
      </c>
      <c r="B37" s="15" t="s">
        <v>32</v>
      </c>
      <c r="C37" s="20">
        <v>2243993</v>
      </c>
      <c r="D37" s="20"/>
      <c r="E37" s="21">
        <v>2645000</v>
      </c>
      <c r="F37" s="22">
        <v>2160782</v>
      </c>
      <c r="G37" s="22"/>
      <c r="H37" s="22">
        <v>158816</v>
      </c>
      <c r="I37" s="22">
        <v>106997</v>
      </c>
      <c r="J37" s="22">
        <v>265813</v>
      </c>
      <c r="K37" s="22">
        <v>117396</v>
      </c>
      <c r="L37" s="22">
        <v>116502</v>
      </c>
      <c r="M37" s="22">
        <v>260425</v>
      </c>
      <c r="N37" s="22">
        <v>494323</v>
      </c>
      <c r="O37" s="22">
        <v>90821</v>
      </c>
      <c r="P37" s="22">
        <v>203057</v>
      </c>
      <c r="Q37" s="22">
        <v>140730</v>
      </c>
      <c r="R37" s="22">
        <v>434608</v>
      </c>
      <c r="S37" s="22"/>
      <c r="T37" s="22"/>
      <c r="U37" s="22"/>
      <c r="V37" s="22"/>
      <c r="W37" s="22">
        <v>1194744</v>
      </c>
      <c r="X37" s="22">
        <v>1727943</v>
      </c>
      <c r="Y37" s="22">
        <v>-533199</v>
      </c>
      <c r="Z37" s="23">
        <v>-30.857441478104313</v>
      </c>
      <c r="AA37" s="20">
        <v>2160782</v>
      </c>
    </row>
    <row r="38" spans="1:27" ht="13.5" x14ac:dyDescent="0.25">
      <c r="A38" s="19" t="s">
        <v>64</v>
      </c>
      <c r="B38" s="15" t="s">
        <v>32</v>
      </c>
      <c r="C38" s="20">
        <v>379169</v>
      </c>
      <c r="D38" s="20"/>
      <c r="E38" s="21">
        <v>3403000</v>
      </c>
      <c r="F38" s="22">
        <v>600000</v>
      </c>
      <c r="G38" s="22">
        <v>283583</v>
      </c>
      <c r="H38" s="22">
        <v>283583</v>
      </c>
      <c r="I38" s="22">
        <v>283583</v>
      </c>
      <c r="J38" s="22">
        <v>850749</v>
      </c>
      <c r="K38" s="22">
        <v>283583</v>
      </c>
      <c r="L38" s="22">
        <v>283583</v>
      </c>
      <c r="M38" s="22">
        <v>283587</v>
      </c>
      <c r="N38" s="22">
        <v>850753</v>
      </c>
      <c r="O38" s="22">
        <v>283583</v>
      </c>
      <c r="P38" s="22">
        <v>283583</v>
      </c>
      <c r="Q38" s="22">
        <v>-1952251</v>
      </c>
      <c r="R38" s="22">
        <v>-1385085</v>
      </c>
      <c r="S38" s="22"/>
      <c r="T38" s="22"/>
      <c r="U38" s="22"/>
      <c r="V38" s="22"/>
      <c r="W38" s="22">
        <v>316417</v>
      </c>
      <c r="X38" s="22">
        <v>1431051</v>
      </c>
      <c r="Y38" s="22">
        <v>-1114634</v>
      </c>
      <c r="Z38" s="23">
        <v>-77.889187736845159</v>
      </c>
      <c r="AA38" s="20">
        <v>600000</v>
      </c>
    </row>
    <row r="39" spans="1:27" ht="13.5" x14ac:dyDescent="0.25">
      <c r="A39" s="19" t="s">
        <v>65</v>
      </c>
      <c r="B39" s="15" t="s">
        <v>32</v>
      </c>
      <c r="C39" s="20">
        <v>4066539</v>
      </c>
      <c r="D39" s="20"/>
      <c r="E39" s="21">
        <v>5595000</v>
      </c>
      <c r="F39" s="22">
        <v>5204000</v>
      </c>
      <c r="G39" s="22">
        <v>466250</v>
      </c>
      <c r="H39" s="22">
        <v>466250</v>
      </c>
      <c r="I39" s="22">
        <v>466250</v>
      </c>
      <c r="J39" s="22">
        <v>1398750</v>
      </c>
      <c r="K39" s="22">
        <v>466250</v>
      </c>
      <c r="L39" s="22">
        <v>466250</v>
      </c>
      <c r="M39" s="22">
        <v>466250</v>
      </c>
      <c r="N39" s="22">
        <v>1398750</v>
      </c>
      <c r="O39" s="22">
        <v>466250</v>
      </c>
      <c r="P39" s="22">
        <v>466250</v>
      </c>
      <c r="Q39" s="22">
        <v>309850</v>
      </c>
      <c r="R39" s="22">
        <v>1242350</v>
      </c>
      <c r="S39" s="22"/>
      <c r="T39" s="22"/>
      <c r="U39" s="22"/>
      <c r="V39" s="22"/>
      <c r="W39" s="22">
        <v>4039850</v>
      </c>
      <c r="X39" s="22">
        <v>4039850</v>
      </c>
      <c r="Y39" s="22"/>
      <c r="Z39" s="23"/>
      <c r="AA39" s="20">
        <v>5204000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1319460</v>
      </c>
      <c r="D41" s="20"/>
      <c r="E41" s="21">
        <v>3755000</v>
      </c>
      <c r="F41" s="22">
        <v>3072540</v>
      </c>
      <c r="G41" s="22"/>
      <c r="H41" s="22">
        <v>19024</v>
      </c>
      <c r="I41" s="22">
        <v>12441</v>
      </c>
      <c r="J41" s="22">
        <v>31465</v>
      </c>
      <c r="K41" s="22">
        <v>33387</v>
      </c>
      <c r="L41" s="22">
        <v>122297</v>
      </c>
      <c r="M41" s="22">
        <v>137166</v>
      </c>
      <c r="N41" s="22">
        <v>292850</v>
      </c>
      <c r="O41" s="22">
        <v>90956</v>
      </c>
      <c r="P41" s="22">
        <v>22181</v>
      </c>
      <c r="Q41" s="22">
        <v>26101</v>
      </c>
      <c r="R41" s="22">
        <v>139238</v>
      </c>
      <c r="S41" s="22"/>
      <c r="T41" s="22"/>
      <c r="U41" s="22"/>
      <c r="V41" s="22"/>
      <c r="W41" s="22">
        <v>463553</v>
      </c>
      <c r="X41" s="22">
        <v>2669505</v>
      </c>
      <c r="Y41" s="22">
        <v>-2205952</v>
      </c>
      <c r="Z41" s="23">
        <v>-82.635245110984997</v>
      </c>
      <c r="AA41" s="20">
        <v>3072540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344309</v>
      </c>
      <c r="D44" s="20"/>
      <c r="E44" s="21">
        <v>900713</v>
      </c>
      <c r="F44" s="22">
        <v>772818</v>
      </c>
      <c r="G44" s="22">
        <v>6883</v>
      </c>
      <c r="H44" s="22">
        <v>6058</v>
      </c>
      <c r="I44" s="22">
        <v>5876</v>
      </c>
      <c r="J44" s="22">
        <v>18817</v>
      </c>
      <c r="K44" s="22">
        <v>14327</v>
      </c>
      <c r="L44" s="22">
        <v>45981</v>
      </c>
      <c r="M44" s="22">
        <v>9873</v>
      </c>
      <c r="N44" s="22">
        <v>70181</v>
      </c>
      <c r="O44" s="22">
        <v>10760</v>
      </c>
      <c r="P44" s="22">
        <v>15438</v>
      </c>
      <c r="Q44" s="22">
        <v>22214</v>
      </c>
      <c r="R44" s="22">
        <v>48412</v>
      </c>
      <c r="S44" s="22"/>
      <c r="T44" s="22"/>
      <c r="U44" s="22"/>
      <c r="V44" s="22"/>
      <c r="W44" s="22">
        <v>137410</v>
      </c>
      <c r="X44" s="22">
        <v>645978</v>
      </c>
      <c r="Y44" s="22">
        <v>-508568</v>
      </c>
      <c r="Z44" s="23">
        <v>-78.728377746610562</v>
      </c>
      <c r="AA44" s="20">
        <v>772818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108316016</v>
      </c>
      <c r="D47" s="29">
        <f t="shared" ref="D47:Y47" si="1">SUM(D34:D46)</f>
        <v>0</v>
      </c>
      <c r="E47" s="30">
        <f t="shared" si="1"/>
        <v>121419163</v>
      </c>
      <c r="F47" s="31">
        <f t="shared" si="1"/>
        <v>122376882</v>
      </c>
      <c r="G47" s="31">
        <f t="shared" si="1"/>
        <v>6845998</v>
      </c>
      <c r="H47" s="31">
        <f t="shared" si="1"/>
        <v>13862885</v>
      </c>
      <c r="I47" s="31">
        <f t="shared" si="1"/>
        <v>11706075</v>
      </c>
      <c r="J47" s="31">
        <f t="shared" si="1"/>
        <v>32414958</v>
      </c>
      <c r="K47" s="31">
        <f t="shared" si="1"/>
        <v>8438456</v>
      </c>
      <c r="L47" s="31">
        <f t="shared" si="1"/>
        <v>9470407</v>
      </c>
      <c r="M47" s="31">
        <f t="shared" si="1"/>
        <v>1938231</v>
      </c>
      <c r="N47" s="31">
        <f t="shared" si="1"/>
        <v>19847094</v>
      </c>
      <c r="O47" s="31">
        <f t="shared" si="1"/>
        <v>16076418</v>
      </c>
      <c r="P47" s="31">
        <f t="shared" si="1"/>
        <v>10058265</v>
      </c>
      <c r="Q47" s="31">
        <f t="shared" si="1"/>
        <v>1012972</v>
      </c>
      <c r="R47" s="31">
        <f t="shared" si="1"/>
        <v>27147655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79409707</v>
      </c>
      <c r="X47" s="31">
        <f t="shared" si="1"/>
        <v>91533179</v>
      </c>
      <c r="Y47" s="31">
        <f t="shared" si="1"/>
        <v>-12123472</v>
      </c>
      <c r="Z47" s="32">
        <f>+IF(X47&lt;&gt;0,+(Y47/X47)*100,0)</f>
        <v>-13.244893417282055</v>
      </c>
      <c r="AA47" s="29">
        <f>SUM(AA34:AA46)</f>
        <v>122376882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5438754</v>
      </c>
      <c r="D48" s="39">
        <f t="shared" si="2"/>
        <v>0</v>
      </c>
      <c r="E48" s="40">
        <f t="shared" si="2"/>
        <v>-5545038</v>
      </c>
      <c r="F48" s="41">
        <f t="shared" si="2"/>
        <v>8522638</v>
      </c>
      <c r="G48" s="41">
        <f t="shared" si="2"/>
        <v>5801163</v>
      </c>
      <c r="H48" s="41">
        <f t="shared" si="2"/>
        <v>-870816</v>
      </c>
      <c r="I48" s="41">
        <f t="shared" si="2"/>
        <v>-2035670</v>
      </c>
      <c r="J48" s="41">
        <f t="shared" si="2"/>
        <v>2894677</v>
      </c>
      <c r="K48" s="41">
        <f t="shared" si="2"/>
        <v>9537</v>
      </c>
      <c r="L48" s="41">
        <f t="shared" si="2"/>
        <v>-42266</v>
      </c>
      <c r="M48" s="41">
        <f t="shared" si="2"/>
        <v>7611547</v>
      </c>
      <c r="N48" s="41">
        <f t="shared" si="2"/>
        <v>7578818</v>
      </c>
      <c r="O48" s="41">
        <f t="shared" si="2"/>
        <v>-4598042</v>
      </c>
      <c r="P48" s="41">
        <f t="shared" si="2"/>
        <v>-9007</v>
      </c>
      <c r="Q48" s="41">
        <f t="shared" si="2"/>
        <v>10103395</v>
      </c>
      <c r="R48" s="41">
        <f t="shared" si="2"/>
        <v>5496346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15969841</v>
      </c>
      <c r="X48" s="41">
        <f t="shared" si="2"/>
        <v>2895446</v>
      </c>
      <c r="Y48" s="41">
        <f t="shared" si="2"/>
        <v>13074395</v>
      </c>
      <c r="Z48" s="42">
        <f>+IF(X48&lt;&gt;0,+(Y48/X48)*100,0)</f>
        <v>451.55029656916412</v>
      </c>
      <c r="AA48" s="39">
        <f>+AA32-AA47</f>
        <v>8522638</v>
      </c>
    </row>
    <row r="49" spans="1:27" ht="25.5" x14ac:dyDescent="0.25">
      <c r="A49" s="43" t="s">
        <v>74</v>
      </c>
      <c r="B49" s="15" t="s">
        <v>32</v>
      </c>
      <c r="C49" s="20">
        <v>17795840</v>
      </c>
      <c r="D49" s="20"/>
      <c r="E49" s="21">
        <v>33040870</v>
      </c>
      <c r="F49" s="22">
        <v>35223478</v>
      </c>
      <c r="G49" s="22"/>
      <c r="H49" s="22"/>
      <c r="I49" s="22"/>
      <c r="J49" s="22"/>
      <c r="K49" s="22">
        <v>4184401</v>
      </c>
      <c r="L49" s="22">
        <v>183935</v>
      </c>
      <c r="M49" s="22">
        <v>742873</v>
      </c>
      <c r="N49" s="22">
        <v>5111209</v>
      </c>
      <c r="O49" s="22"/>
      <c r="P49" s="22">
        <v>556785</v>
      </c>
      <c r="Q49" s="22">
        <v>8347104</v>
      </c>
      <c r="R49" s="22">
        <v>8903889</v>
      </c>
      <c r="S49" s="22"/>
      <c r="T49" s="22"/>
      <c r="U49" s="22"/>
      <c r="V49" s="22"/>
      <c r="W49" s="22">
        <v>14015098</v>
      </c>
      <c r="X49" s="22">
        <v>22527003</v>
      </c>
      <c r="Y49" s="22">
        <v>-8511905</v>
      </c>
      <c r="Z49" s="23">
        <v>-37.785341441114028</v>
      </c>
      <c r="AA49" s="20">
        <v>35223478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23234594</v>
      </c>
      <c r="D51" s="48">
        <f t="shared" si="3"/>
        <v>0</v>
      </c>
      <c r="E51" s="49">
        <f t="shared" si="3"/>
        <v>27495832</v>
      </c>
      <c r="F51" s="50">
        <f t="shared" si="3"/>
        <v>43746116</v>
      </c>
      <c r="G51" s="50">
        <f t="shared" si="3"/>
        <v>5801163</v>
      </c>
      <c r="H51" s="50">
        <f t="shared" si="3"/>
        <v>-870816</v>
      </c>
      <c r="I51" s="50">
        <f t="shared" si="3"/>
        <v>-2035670</v>
      </c>
      <c r="J51" s="50">
        <f t="shared" si="3"/>
        <v>2894677</v>
      </c>
      <c r="K51" s="50">
        <f t="shared" si="3"/>
        <v>4193938</v>
      </c>
      <c r="L51" s="50">
        <f t="shared" si="3"/>
        <v>141669</v>
      </c>
      <c r="M51" s="50">
        <f t="shared" si="3"/>
        <v>8354420</v>
      </c>
      <c r="N51" s="50">
        <f t="shared" si="3"/>
        <v>12690027</v>
      </c>
      <c r="O51" s="50">
        <f t="shared" si="3"/>
        <v>-4598042</v>
      </c>
      <c r="P51" s="50">
        <f t="shared" si="3"/>
        <v>547778</v>
      </c>
      <c r="Q51" s="50">
        <f t="shared" si="3"/>
        <v>18450499</v>
      </c>
      <c r="R51" s="50">
        <f t="shared" si="3"/>
        <v>14400235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29984939</v>
      </c>
      <c r="X51" s="50">
        <f t="shared" si="3"/>
        <v>25422449</v>
      </c>
      <c r="Y51" s="50">
        <f t="shared" si="3"/>
        <v>4562490</v>
      </c>
      <c r="Z51" s="51">
        <f>+IF(X51&lt;&gt;0,+(Y51/X51)*100,0)</f>
        <v>17.946697424783899</v>
      </c>
      <c r="AA51" s="48">
        <f>SUM(AA48:AA50)</f>
        <v>43746116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23234594</v>
      </c>
      <c r="D53" s="54">
        <f>+D51-D52</f>
        <v>0</v>
      </c>
      <c r="E53" s="55">
        <f t="shared" si="4"/>
        <v>27495832</v>
      </c>
      <c r="F53" s="56">
        <f t="shared" si="4"/>
        <v>43746116</v>
      </c>
      <c r="G53" s="56">
        <f t="shared" si="4"/>
        <v>5801163</v>
      </c>
      <c r="H53" s="56">
        <f t="shared" si="4"/>
        <v>-870816</v>
      </c>
      <c r="I53" s="56">
        <f t="shared" si="4"/>
        <v>-2035670</v>
      </c>
      <c r="J53" s="56">
        <f t="shared" si="4"/>
        <v>2894677</v>
      </c>
      <c r="K53" s="56">
        <f t="shared" si="4"/>
        <v>4193938</v>
      </c>
      <c r="L53" s="56">
        <f t="shared" si="4"/>
        <v>141669</v>
      </c>
      <c r="M53" s="56">
        <f t="shared" si="4"/>
        <v>8354420</v>
      </c>
      <c r="N53" s="56">
        <f t="shared" si="4"/>
        <v>12690027</v>
      </c>
      <c r="O53" s="56">
        <f t="shared" si="4"/>
        <v>-4598042</v>
      </c>
      <c r="P53" s="56">
        <f t="shared" si="4"/>
        <v>547778</v>
      </c>
      <c r="Q53" s="56">
        <f t="shared" si="4"/>
        <v>18450499</v>
      </c>
      <c r="R53" s="56">
        <f t="shared" si="4"/>
        <v>14400235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29984939</v>
      </c>
      <c r="X53" s="56">
        <f t="shared" si="4"/>
        <v>25422449</v>
      </c>
      <c r="Y53" s="56">
        <f t="shared" si="4"/>
        <v>4562490</v>
      </c>
      <c r="Z53" s="57">
        <f>+IF(X53&lt;&gt;0,+(Y53/X53)*100,0)</f>
        <v>17.946697424783899</v>
      </c>
      <c r="AA53" s="54">
        <f>+AA51-AA52</f>
        <v>43746116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23234594</v>
      </c>
      <c r="D56" s="48">
        <f>SUM(D53:D55)</f>
        <v>0</v>
      </c>
      <c r="E56" s="49">
        <f t="shared" si="5"/>
        <v>27495832</v>
      </c>
      <c r="F56" s="50">
        <f t="shared" si="5"/>
        <v>43746116</v>
      </c>
      <c r="G56" s="50">
        <f t="shared" si="5"/>
        <v>5801163</v>
      </c>
      <c r="H56" s="50">
        <f t="shared" si="5"/>
        <v>-870816</v>
      </c>
      <c r="I56" s="50">
        <f t="shared" si="5"/>
        <v>-2035670</v>
      </c>
      <c r="J56" s="50">
        <f t="shared" si="5"/>
        <v>2894677</v>
      </c>
      <c r="K56" s="50">
        <f t="shared" si="5"/>
        <v>4193938</v>
      </c>
      <c r="L56" s="50">
        <f t="shared" si="5"/>
        <v>141669</v>
      </c>
      <c r="M56" s="50">
        <f t="shared" si="5"/>
        <v>8354420</v>
      </c>
      <c r="N56" s="50">
        <f t="shared" si="5"/>
        <v>12690027</v>
      </c>
      <c r="O56" s="50">
        <f t="shared" si="5"/>
        <v>-4598042</v>
      </c>
      <c r="P56" s="50">
        <f t="shared" si="5"/>
        <v>547778</v>
      </c>
      <c r="Q56" s="50">
        <f t="shared" si="5"/>
        <v>18450499</v>
      </c>
      <c r="R56" s="50">
        <f t="shared" si="5"/>
        <v>14400235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29984939</v>
      </c>
      <c r="X56" s="50">
        <f t="shared" si="5"/>
        <v>25422449</v>
      </c>
      <c r="Y56" s="50">
        <f t="shared" si="5"/>
        <v>4562490</v>
      </c>
      <c r="Z56" s="51">
        <f>+IF(X56&lt;&gt;0,+(Y56/X56)*100,0)</f>
        <v>17.946697424783899</v>
      </c>
      <c r="AA56" s="48">
        <f>SUM(AA53:AA55)</f>
        <v>43746116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23234594</v>
      </c>
      <c r="D59" s="65">
        <f>SUM(D56:D58)</f>
        <v>0</v>
      </c>
      <c r="E59" s="66">
        <f t="shared" si="6"/>
        <v>27495832</v>
      </c>
      <c r="F59" s="67">
        <f t="shared" si="6"/>
        <v>43746116</v>
      </c>
      <c r="G59" s="67">
        <f t="shared" si="6"/>
        <v>5801163</v>
      </c>
      <c r="H59" s="67">
        <f t="shared" si="6"/>
        <v>-870816</v>
      </c>
      <c r="I59" s="67">
        <f t="shared" si="6"/>
        <v>-2035670</v>
      </c>
      <c r="J59" s="67">
        <f t="shared" si="6"/>
        <v>2894677</v>
      </c>
      <c r="K59" s="67">
        <f t="shared" si="6"/>
        <v>4193938</v>
      </c>
      <c r="L59" s="67">
        <f t="shared" si="6"/>
        <v>141669</v>
      </c>
      <c r="M59" s="67">
        <f t="shared" si="6"/>
        <v>8354420</v>
      </c>
      <c r="N59" s="67">
        <f t="shared" si="6"/>
        <v>12690027</v>
      </c>
      <c r="O59" s="67">
        <f t="shared" si="6"/>
        <v>-4598042</v>
      </c>
      <c r="P59" s="67">
        <f t="shared" si="6"/>
        <v>547778</v>
      </c>
      <c r="Q59" s="67">
        <f t="shared" si="6"/>
        <v>18450499</v>
      </c>
      <c r="R59" s="67">
        <f t="shared" si="6"/>
        <v>14400235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29984939</v>
      </c>
      <c r="X59" s="67">
        <f t="shared" si="6"/>
        <v>25422449</v>
      </c>
      <c r="Y59" s="67">
        <f t="shared" si="6"/>
        <v>4562490</v>
      </c>
      <c r="Z59" s="68">
        <f>+IF(X59&lt;&gt;0,+(Y59/X59)*100,0)</f>
        <v>17.946697424783899</v>
      </c>
      <c r="AA59" s="65">
        <f>SUM(AA56:AA58)</f>
        <v>43746116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135158166</v>
      </c>
      <c r="D6" s="20"/>
      <c r="E6" s="21">
        <v>168205528</v>
      </c>
      <c r="F6" s="22">
        <v>149554528</v>
      </c>
      <c r="G6" s="22">
        <v>13193931</v>
      </c>
      <c r="H6" s="22">
        <v>15848042</v>
      </c>
      <c r="I6" s="22">
        <v>12283041</v>
      </c>
      <c r="J6" s="22">
        <v>41325014</v>
      </c>
      <c r="K6" s="22">
        <v>7920336</v>
      </c>
      <c r="L6" s="22">
        <v>13050923</v>
      </c>
      <c r="M6" s="22">
        <v>12456455</v>
      </c>
      <c r="N6" s="22">
        <v>33427714</v>
      </c>
      <c r="O6" s="22">
        <v>11938187</v>
      </c>
      <c r="P6" s="22">
        <v>12251980</v>
      </c>
      <c r="Q6" s="22">
        <v>13734032</v>
      </c>
      <c r="R6" s="22">
        <v>37924199</v>
      </c>
      <c r="S6" s="22"/>
      <c r="T6" s="22"/>
      <c r="U6" s="22"/>
      <c r="V6" s="22"/>
      <c r="W6" s="22">
        <v>112676927</v>
      </c>
      <c r="X6" s="22">
        <v>112130911</v>
      </c>
      <c r="Y6" s="22">
        <v>546016</v>
      </c>
      <c r="Z6" s="23">
        <v>0.48694512077940755</v>
      </c>
      <c r="AA6" s="20">
        <v>149554528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343000</v>
      </c>
      <c r="G13" s="22">
        <v>27583</v>
      </c>
      <c r="H13" s="22">
        <v>24977</v>
      </c>
      <c r="I13" s="22">
        <v>29276</v>
      </c>
      <c r="J13" s="22">
        <v>81836</v>
      </c>
      <c r="K13" s="22">
        <v>29915</v>
      </c>
      <c r="L13" s="22">
        <v>30780</v>
      </c>
      <c r="M13" s="22">
        <v>33718</v>
      </c>
      <c r="N13" s="22">
        <v>94413</v>
      </c>
      <c r="O13" s="22">
        <v>34018</v>
      </c>
      <c r="P13" s="22">
        <v>32962</v>
      </c>
      <c r="Q13" s="22">
        <v>41392</v>
      </c>
      <c r="R13" s="22">
        <v>108372</v>
      </c>
      <c r="S13" s="22"/>
      <c r="T13" s="22"/>
      <c r="U13" s="22"/>
      <c r="V13" s="22"/>
      <c r="W13" s="22">
        <v>284621</v>
      </c>
      <c r="X13" s="22">
        <v>257247</v>
      </c>
      <c r="Y13" s="22">
        <v>27374</v>
      </c>
      <c r="Z13" s="23">
        <v>10.641134784856577</v>
      </c>
      <c r="AA13" s="20">
        <v>343000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544190</v>
      </c>
      <c r="D19" s="20"/>
      <c r="E19" s="21">
        <v>496000</v>
      </c>
      <c r="F19" s="22">
        <v>338000</v>
      </c>
      <c r="G19" s="22">
        <v>11565</v>
      </c>
      <c r="H19" s="22">
        <v>33892</v>
      </c>
      <c r="I19" s="22">
        <v>1395</v>
      </c>
      <c r="J19" s="22">
        <v>46852</v>
      </c>
      <c r="K19" s="22">
        <v>34696</v>
      </c>
      <c r="L19" s="22">
        <v>34696</v>
      </c>
      <c r="M19" s="22">
        <v>23130</v>
      </c>
      <c r="N19" s="22">
        <v>92522</v>
      </c>
      <c r="O19" s="22">
        <v>11565</v>
      </c>
      <c r="P19" s="22">
        <v>34696</v>
      </c>
      <c r="Q19" s="22"/>
      <c r="R19" s="22">
        <v>46261</v>
      </c>
      <c r="S19" s="22"/>
      <c r="T19" s="22"/>
      <c r="U19" s="22"/>
      <c r="V19" s="22"/>
      <c r="W19" s="22">
        <v>185635</v>
      </c>
      <c r="X19" s="22">
        <v>262246</v>
      </c>
      <c r="Y19" s="22">
        <v>-76611</v>
      </c>
      <c r="Z19" s="23">
        <v>-29.213410309404146</v>
      </c>
      <c r="AA19" s="20">
        <v>338000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6831</v>
      </c>
      <c r="D23" s="20"/>
      <c r="E23" s="21">
        <v>100000</v>
      </c>
      <c r="F23" s="22">
        <v>50000</v>
      </c>
      <c r="G23" s="22"/>
      <c r="H23" s="22"/>
      <c r="I23" s="22">
        <v>3913</v>
      </c>
      <c r="J23" s="22">
        <v>3913</v>
      </c>
      <c r="K23" s="22"/>
      <c r="L23" s="22">
        <v>7826</v>
      </c>
      <c r="M23" s="22">
        <v>4500</v>
      </c>
      <c r="N23" s="22">
        <v>12326</v>
      </c>
      <c r="O23" s="22"/>
      <c r="P23" s="22"/>
      <c r="Q23" s="22">
        <v>13300</v>
      </c>
      <c r="R23" s="22">
        <v>13300</v>
      </c>
      <c r="S23" s="22"/>
      <c r="T23" s="22"/>
      <c r="U23" s="22"/>
      <c r="V23" s="22"/>
      <c r="W23" s="22">
        <v>29539</v>
      </c>
      <c r="X23" s="22">
        <v>57098</v>
      </c>
      <c r="Y23" s="22">
        <v>-27559</v>
      </c>
      <c r="Z23" s="23">
        <v>-48.266138919051457</v>
      </c>
      <c r="AA23" s="20">
        <v>50000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1571102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3560000</v>
      </c>
      <c r="G28" s="22">
        <v>299374</v>
      </c>
      <c r="H28" s="22">
        <v>293920</v>
      </c>
      <c r="I28" s="22">
        <v>293065</v>
      </c>
      <c r="J28" s="22">
        <v>886359</v>
      </c>
      <c r="K28" s="22">
        <v>286148</v>
      </c>
      <c r="L28" s="22">
        <v>301618</v>
      </c>
      <c r="M28" s="22">
        <v>340286</v>
      </c>
      <c r="N28" s="22">
        <v>928052</v>
      </c>
      <c r="O28" s="22">
        <v>328615</v>
      </c>
      <c r="P28" s="22">
        <v>320136</v>
      </c>
      <c r="Q28" s="22">
        <v>313421</v>
      </c>
      <c r="R28" s="22">
        <v>962172</v>
      </c>
      <c r="S28" s="22"/>
      <c r="T28" s="22"/>
      <c r="U28" s="22"/>
      <c r="V28" s="22"/>
      <c r="W28" s="22">
        <v>2776583</v>
      </c>
      <c r="X28" s="22">
        <v>2669994</v>
      </c>
      <c r="Y28" s="22">
        <v>106589</v>
      </c>
      <c r="Z28" s="23">
        <v>3.9921063493026576</v>
      </c>
      <c r="AA28" s="20">
        <v>3560000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137280289</v>
      </c>
      <c r="D32" s="29">
        <f t="shared" ref="D32:Y32" si="0">SUM(D6:D31)</f>
        <v>0</v>
      </c>
      <c r="E32" s="30">
        <f t="shared" si="0"/>
        <v>168801528</v>
      </c>
      <c r="F32" s="31">
        <f t="shared" si="0"/>
        <v>153845528</v>
      </c>
      <c r="G32" s="31">
        <f t="shared" si="0"/>
        <v>13532453</v>
      </c>
      <c r="H32" s="31">
        <f t="shared" si="0"/>
        <v>16200831</v>
      </c>
      <c r="I32" s="31">
        <f t="shared" si="0"/>
        <v>12610690</v>
      </c>
      <c r="J32" s="31">
        <f t="shared" si="0"/>
        <v>42343974</v>
      </c>
      <c r="K32" s="31">
        <f t="shared" si="0"/>
        <v>8271095</v>
      </c>
      <c r="L32" s="31">
        <f t="shared" si="0"/>
        <v>13425843</v>
      </c>
      <c r="M32" s="31">
        <f t="shared" si="0"/>
        <v>12858089</v>
      </c>
      <c r="N32" s="31">
        <f t="shared" si="0"/>
        <v>34555027</v>
      </c>
      <c r="O32" s="31">
        <f t="shared" si="0"/>
        <v>12312385</v>
      </c>
      <c r="P32" s="31">
        <f t="shared" si="0"/>
        <v>12639774</v>
      </c>
      <c r="Q32" s="31">
        <f t="shared" si="0"/>
        <v>14102145</v>
      </c>
      <c r="R32" s="31">
        <f t="shared" si="0"/>
        <v>39054304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115953305</v>
      </c>
      <c r="X32" s="31">
        <f t="shared" si="0"/>
        <v>115377496</v>
      </c>
      <c r="Y32" s="31">
        <f t="shared" si="0"/>
        <v>575809</v>
      </c>
      <c r="Z32" s="32">
        <f>+IF(X32&lt;&gt;0,+(Y32/X32)*100,0)</f>
        <v>0.49906525965860793</v>
      </c>
      <c r="AA32" s="29">
        <f>SUM(AA6:AA31)</f>
        <v>153845528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10121682</v>
      </c>
      <c r="D34" s="20"/>
      <c r="E34" s="21">
        <v>11537736</v>
      </c>
      <c r="F34" s="22">
        <v>10437000</v>
      </c>
      <c r="G34" s="22">
        <v>561710</v>
      </c>
      <c r="H34" s="22">
        <v>721180</v>
      </c>
      <c r="I34" s="22">
        <v>732106</v>
      </c>
      <c r="J34" s="22">
        <v>2014996</v>
      </c>
      <c r="K34" s="22">
        <v>749403</v>
      </c>
      <c r="L34" s="22">
        <v>1160165</v>
      </c>
      <c r="M34" s="22">
        <v>774344</v>
      </c>
      <c r="N34" s="22">
        <v>2683912</v>
      </c>
      <c r="O34" s="22">
        <v>745919</v>
      </c>
      <c r="P34" s="22">
        <v>748747</v>
      </c>
      <c r="Q34" s="22">
        <v>744393</v>
      </c>
      <c r="R34" s="22">
        <v>2239059</v>
      </c>
      <c r="S34" s="22"/>
      <c r="T34" s="22"/>
      <c r="U34" s="22"/>
      <c r="V34" s="22"/>
      <c r="W34" s="22">
        <v>6937967</v>
      </c>
      <c r="X34" s="22">
        <v>-1320915751</v>
      </c>
      <c r="Y34" s="22">
        <v>1327853718</v>
      </c>
      <c r="Z34" s="23">
        <v>-100.52523917553013</v>
      </c>
      <c r="AA34" s="20">
        <v>10437000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118609439</v>
      </c>
      <c r="D36" s="20"/>
      <c r="E36" s="21">
        <v>129216000</v>
      </c>
      <c r="F36" s="22">
        <v>138716000</v>
      </c>
      <c r="G36" s="22">
        <v>17388</v>
      </c>
      <c r="H36" s="22">
        <v>16819188</v>
      </c>
      <c r="I36" s="22">
        <v>17144165</v>
      </c>
      <c r="J36" s="22">
        <v>33980741</v>
      </c>
      <c r="K36" s="22">
        <v>13049442</v>
      </c>
      <c r="L36" s="22">
        <v>10233866</v>
      </c>
      <c r="M36" s="22">
        <v>9542444</v>
      </c>
      <c r="N36" s="22">
        <v>32825752</v>
      </c>
      <c r="O36" s="22">
        <v>8683323</v>
      </c>
      <c r="P36" s="22">
        <v>10416428</v>
      </c>
      <c r="Q36" s="22">
        <v>11213713</v>
      </c>
      <c r="R36" s="22">
        <v>30313464</v>
      </c>
      <c r="S36" s="22"/>
      <c r="T36" s="22"/>
      <c r="U36" s="22"/>
      <c r="V36" s="22"/>
      <c r="W36" s="22">
        <v>97119957</v>
      </c>
      <c r="X36" s="22">
        <v>107983234</v>
      </c>
      <c r="Y36" s="22">
        <v>-10863277</v>
      </c>
      <c r="Z36" s="23">
        <v>-10.060151560194983</v>
      </c>
      <c r="AA36" s="20">
        <v>138716000</v>
      </c>
    </row>
    <row r="37" spans="1:27" ht="13.5" x14ac:dyDescent="0.25">
      <c r="A37" s="19" t="s">
        <v>63</v>
      </c>
      <c r="B37" s="15" t="s">
        <v>32</v>
      </c>
      <c r="C37" s="20">
        <v>1116246</v>
      </c>
      <c r="D37" s="20"/>
      <c r="E37" s="21">
        <v>2104000</v>
      </c>
      <c r="F37" s="22">
        <v>1985000</v>
      </c>
      <c r="G37" s="22"/>
      <c r="H37" s="22">
        <v>32133</v>
      </c>
      <c r="I37" s="22">
        <v>136219</v>
      </c>
      <c r="J37" s="22">
        <v>168352</v>
      </c>
      <c r="K37" s="22">
        <v>105357</v>
      </c>
      <c r="L37" s="22">
        <v>645271</v>
      </c>
      <c r="M37" s="22">
        <v>21897</v>
      </c>
      <c r="N37" s="22">
        <v>772525</v>
      </c>
      <c r="O37" s="22">
        <v>133456</v>
      </c>
      <c r="P37" s="22">
        <v>47979</v>
      </c>
      <c r="Q37" s="22">
        <v>102293</v>
      </c>
      <c r="R37" s="22">
        <v>283728</v>
      </c>
      <c r="S37" s="22"/>
      <c r="T37" s="22"/>
      <c r="U37" s="22"/>
      <c r="V37" s="22"/>
      <c r="W37" s="22">
        <v>1224605</v>
      </c>
      <c r="X37" s="22">
        <v>1411833</v>
      </c>
      <c r="Y37" s="22">
        <v>-187228</v>
      </c>
      <c r="Z37" s="23">
        <v>-13.261341815922989</v>
      </c>
      <c r="AA37" s="20">
        <v>1985000</v>
      </c>
    </row>
    <row r="38" spans="1:27" ht="13.5" x14ac:dyDescent="0.25">
      <c r="A38" s="19" t="s">
        <v>64</v>
      </c>
      <c r="B38" s="15" t="s">
        <v>32</v>
      </c>
      <c r="C38" s="20">
        <v>405203</v>
      </c>
      <c r="D38" s="20"/>
      <c r="E38" s="21">
        <v>3758000</v>
      </c>
      <c r="F38" s="22">
        <v>650000</v>
      </c>
      <c r="G38" s="22">
        <v>313167</v>
      </c>
      <c r="H38" s="22">
        <v>313167</v>
      </c>
      <c r="I38" s="22">
        <v>313167</v>
      </c>
      <c r="J38" s="22">
        <v>939501</v>
      </c>
      <c r="K38" s="22">
        <v>313167</v>
      </c>
      <c r="L38" s="22">
        <v>313167</v>
      </c>
      <c r="M38" s="22">
        <v>313167</v>
      </c>
      <c r="N38" s="22">
        <v>939501</v>
      </c>
      <c r="O38" s="22">
        <v>313167</v>
      </c>
      <c r="P38" s="22">
        <v>-308433</v>
      </c>
      <c r="Q38" s="22">
        <v>-308433</v>
      </c>
      <c r="R38" s="22">
        <v>-303699</v>
      </c>
      <c r="S38" s="22"/>
      <c r="T38" s="22"/>
      <c r="U38" s="22"/>
      <c r="V38" s="22"/>
      <c r="W38" s="22">
        <v>1575303</v>
      </c>
      <c r="X38" s="22">
        <v>487503</v>
      </c>
      <c r="Y38" s="22">
        <v>1087800</v>
      </c>
      <c r="Z38" s="23">
        <v>223.1370883871484</v>
      </c>
      <c r="AA38" s="20">
        <v>650000</v>
      </c>
    </row>
    <row r="39" spans="1:27" ht="13.5" x14ac:dyDescent="0.25">
      <c r="A39" s="19" t="s">
        <v>65</v>
      </c>
      <c r="B39" s="15" t="s">
        <v>32</v>
      </c>
      <c r="C39" s="20">
        <v>2335456</v>
      </c>
      <c r="D39" s="20"/>
      <c r="E39" s="21">
        <v>2833000</v>
      </c>
      <c r="F39" s="22">
        <v>2660000</v>
      </c>
      <c r="G39" s="22">
        <v>236083</v>
      </c>
      <c r="H39" s="22">
        <v>236083</v>
      </c>
      <c r="I39" s="22">
        <v>236083</v>
      </c>
      <c r="J39" s="22">
        <v>708249</v>
      </c>
      <c r="K39" s="22">
        <v>236083</v>
      </c>
      <c r="L39" s="22">
        <v>236083</v>
      </c>
      <c r="M39" s="22">
        <v>236083</v>
      </c>
      <c r="N39" s="22">
        <v>708249</v>
      </c>
      <c r="O39" s="22">
        <v>236083</v>
      </c>
      <c r="P39" s="22">
        <v>201483</v>
      </c>
      <c r="Q39" s="22">
        <v>201483</v>
      </c>
      <c r="R39" s="22">
        <v>639049</v>
      </c>
      <c r="S39" s="22"/>
      <c r="T39" s="22"/>
      <c r="U39" s="22"/>
      <c r="V39" s="22"/>
      <c r="W39" s="22">
        <v>2055547</v>
      </c>
      <c r="X39" s="22">
        <v>1995003</v>
      </c>
      <c r="Y39" s="22">
        <v>60544</v>
      </c>
      <c r="Z39" s="23">
        <v>3.0347824038359841</v>
      </c>
      <c r="AA39" s="20">
        <v>2660000</v>
      </c>
    </row>
    <row r="40" spans="1:27" ht="13.5" x14ac:dyDescent="0.25">
      <c r="A40" s="19" t="s">
        <v>40</v>
      </c>
      <c r="B40" s="15" t="s">
        <v>32</v>
      </c>
      <c r="C40" s="20">
        <v>1201169</v>
      </c>
      <c r="D40" s="20"/>
      <c r="E40" s="21">
        <v>1518500</v>
      </c>
      <c r="F40" s="22">
        <v>2020200</v>
      </c>
      <c r="G40" s="22"/>
      <c r="H40" s="22"/>
      <c r="I40" s="22"/>
      <c r="J40" s="22"/>
      <c r="K40" s="22"/>
      <c r="L40" s="22"/>
      <c r="M40" s="22">
        <v>1488948</v>
      </c>
      <c r="N40" s="22">
        <v>1488948</v>
      </c>
      <c r="O40" s="22">
        <v>21970</v>
      </c>
      <c r="P40" s="22">
        <v>-756610</v>
      </c>
      <c r="Q40" s="22"/>
      <c r="R40" s="22">
        <v>-734640</v>
      </c>
      <c r="S40" s="22"/>
      <c r="T40" s="22"/>
      <c r="U40" s="22"/>
      <c r="V40" s="22"/>
      <c r="W40" s="22">
        <v>754308</v>
      </c>
      <c r="X40" s="22">
        <v>376272</v>
      </c>
      <c r="Y40" s="22">
        <v>378036</v>
      </c>
      <c r="Z40" s="23">
        <v>100.46880979716801</v>
      </c>
      <c r="AA40" s="20">
        <v>2020200</v>
      </c>
    </row>
    <row r="41" spans="1:27" ht="13.5" x14ac:dyDescent="0.25">
      <c r="A41" s="19" t="s">
        <v>66</v>
      </c>
      <c r="B41" s="15" t="s">
        <v>32</v>
      </c>
      <c r="C41" s="20">
        <v>1110199</v>
      </c>
      <c r="D41" s="20"/>
      <c r="E41" s="21">
        <v>2223000</v>
      </c>
      <c r="F41" s="22">
        <v>2270000</v>
      </c>
      <c r="G41" s="22">
        <v>3513</v>
      </c>
      <c r="H41" s="22">
        <v>31206</v>
      </c>
      <c r="I41" s="22">
        <v>183298</v>
      </c>
      <c r="J41" s="22">
        <v>218017</v>
      </c>
      <c r="K41" s="22">
        <v>67584</v>
      </c>
      <c r="L41" s="22">
        <v>20063</v>
      </c>
      <c r="M41" s="22">
        <v>131906</v>
      </c>
      <c r="N41" s="22">
        <v>219553</v>
      </c>
      <c r="O41" s="22">
        <v>37389</v>
      </c>
      <c r="P41" s="22">
        <v>8950</v>
      </c>
      <c r="Q41" s="22">
        <v>12411</v>
      </c>
      <c r="R41" s="22">
        <v>58750</v>
      </c>
      <c r="S41" s="22"/>
      <c r="T41" s="22"/>
      <c r="U41" s="22"/>
      <c r="V41" s="22"/>
      <c r="W41" s="22">
        <v>496320</v>
      </c>
      <c r="X41" s="22">
        <v>1397446</v>
      </c>
      <c r="Y41" s="22">
        <v>-901126</v>
      </c>
      <c r="Z41" s="23">
        <v>-64.483779695244039</v>
      </c>
      <c r="AA41" s="20">
        <v>2270000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2986841</v>
      </c>
      <c r="D44" s="20"/>
      <c r="E44" s="21">
        <v>5537000</v>
      </c>
      <c r="F44" s="22">
        <v>4934000</v>
      </c>
      <c r="G44" s="22">
        <v>9764</v>
      </c>
      <c r="H44" s="22">
        <v>351403</v>
      </c>
      <c r="I44" s="22">
        <v>300497</v>
      </c>
      <c r="J44" s="22">
        <v>661664</v>
      </c>
      <c r="K44" s="22">
        <v>288158</v>
      </c>
      <c r="L44" s="22">
        <v>523110</v>
      </c>
      <c r="M44" s="22">
        <v>50339</v>
      </c>
      <c r="N44" s="22">
        <v>861607</v>
      </c>
      <c r="O44" s="22">
        <v>439749</v>
      </c>
      <c r="P44" s="22">
        <v>434985</v>
      </c>
      <c r="Q44" s="22">
        <v>363854</v>
      </c>
      <c r="R44" s="22">
        <v>1238588</v>
      </c>
      <c r="S44" s="22"/>
      <c r="T44" s="22"/>
      <c r="U44" s="22"/>
      <c r="V44" s="22"/>
      <c r="W44" s="22">
        <v>2761859</v>
      </c>
      <c r="X44" s="22">
        <v>3727872</v>
      </c>
      <c r="Y44" s="22">
        <v>-966013</v>
      </c>
      <c r="Z44" s="23">
        <v>-25.913255605342673</v>
      </c>
      <c r="AA44" s="20">
        <v>4934000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137886235</v>
      </c>
      <c r="D47" s="29">
        <f t="shared" ref="D47:Y47" si="1">SUM(D34:D46)</f>
        <v>0</v>
      </c>
      <c r="E47" s="30">
        <f t="shared" si="1"/>
        <v>158727236</v>
      </c>
      <c r="F47" s="31">
        <f t="shared" si="1"/>
        <v>163672200</v>
      </c>
      <c r="G47" s="31">
        <f t="shared" si="1"/>
        <v>1141625</v>
      </c>
      <c r="H47" s="31">
        <f t="shared" si="1"/>
        <v>18504360</v>
      </c>
      <c r="I47" s="31">
        <f t="shared" si="1"/>
        <v>19045535</v>
      </c>
      <c r="J47" s="31">
        <f t="shared" si="1"/>
        <v>38691520</v>
      </c>
      <c r="K47" s="31">
        <f t="shared" si="1"/>
        <v>14809194</v>
      </c>
      <c r="L47" s="31">
        <f t="shared" si="1"/>
        <v>13131725</v>
      </c>
      <c r="M47" s="31">
        <f t="shared" si="1"/>
        <v>12559128</v>
      </c>
      <c r="N47" s="31">
        <f t="shared" si="1"/>
        <v>40500047</v>
      </c>
      <c r="O47" s="31">
        <f t="shared" si="1"/>
        <v>10611056</v>
      </c>
      <c r="P47" s="31">
        <f t="shared" si="1"/>
        <v>10793529</v>
      </c>
      <c r="Q47" s="31">
        <f t="shared" si="1"/>
        <v>12329714</v>
      </c>
      <c r="R47" s="31">
        <f t="shared" si="1"/>
        <v>33734299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112925866</v>
      </c>
      <c r="X47" s="31">
        <f t="shared" si="1"/>
        <v>-1203536588</v>
      </c>
      <c r="Y47" s="31">
        <f t="shared" si="1"/>
        <v>1316462454</v>
      </c>
      <c r="Z47" s="32">
        <f>+IF(X47&lt;&gt;0,+(Y47/X47)*100,0)</f>
        <v>-109.38283614523566</v>
      </c>
      <c r="AA47" s="29">
        <f>SUM(AA34:AA46)</f>
        <v>163672200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-605946</v>
      </c>
      <c r="D48" s="39">
        <f t="shared" si="2"/>
        <v>0</v>
      </c>
      <c r="E48" s="40">
        <f t="shared" si="2"/>
        <v>10074292</v>
      </c>
      <c r="F48" s="41">
        <f t="shared" si="2"/>
        <v>-9826672</v>
      </c>
      <c r="G48" s="41">
        <f t="shared" si="2"/>
        <v>12390828</v>
      </c>
      <c r="H48" s="41">
        <f t="shared" si="2"/>
        <v>-2303529</v>
      </c>
      <c r="I48" s="41">
        <f t="shared" si="2"/>
        <v>-6434845</v>
      </c>
      <c r="J48" s="41">
        <f t="shared" si="2"/>
        <v>3652454</v>
      </c>
      <c r="K48" s="41">
        <f t="shared" si="2"/>
        <v>-6538099</v>
      </c>
      <c r="L48" s="41">
        <f t="shared" si="2"/>
        <v>294118</v>
      </c>
      <c r="M48" s="41">
        <f t="shared" si="2"/>
        <v>298961</v>
      </c>
      <c r="N48" s="41">
        <f t="shared" si="2"/>
        <v>-5945020</v>
      </c>
      <c r="O48" s="41">
        <f t="shared" si="2"/>
        <v>1701329</v>
      </c>
      <c r="P48" s="41">
        <f t="shared" si="2"/>
        <v>1846245</v>
      </c>
      <c r="Q48" s="41">
        <f t="shared" si="2"/>
        <v>1772431</v>
      </c>
      <c r="R48" s="41">
        <f t="shared" si="2"/>
        <v>5320005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3027439</v>
      </c>
      <c r="X48" s="41">
        <f t="shared" si="2"/>
        <v>1318914084</v>
      </c>
      <c r="Y48" s="41">
        <f t="shared" si="2"/>
        <v>-1315886645</v>
      </c>
      <c r="Z48" s="42">
        <f>+IF(X48&lt;&gt;0,+(Y48/X48)*100,0)</f>
        <v>-99.770459726169705</v>
      </c>
      <c r="AA48" s="39">
        <f>+AA32-AA47</f>
        <v>-9826672</v>
      </c>
    </row>
    <row r="49" spans="1:27" ht="25.5" x14ac:dyDescent="0.25">
      <c r="A49" s="43" t="s">
        <v>74</v>
      </c>
      <c r="B49" s="15" t="s">
        <v>32</v>
      </c>
      <c r="C49" s="20">
        <v>2719207</v>
      </c>
      <c r="D49" s="20"/>
      <c r="E49" s="21"/>
      <c r="F49" s="22">
        <v>881000</v>
      </c>
      <c r="G49" s="22"/>
      <c r="H49" s="22"/>
      <c r="I49" s="22">
        <v>306288</v>
      </c>
      <c r="J49" s="22">
        <v>306288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306288</v>
      </c>
      <c r="X49" s="22">
        <v>640728</v>
      </c>
      <c r="Y49" s="22">
        <v>-334440</v>
      </c>
      <c r="Z49" s="23">
        <v>-52.196876053489163</v>
      </c>
      <c r="AA49" s="20">
        <v>881000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2113261</v>
      </c>
      <c r="D51" s="48">
        <f t="shared" si="3"/>
        <v>0</v>
      </c>
      <c r="E51" s="49">
        <f t="shared" si="3"/>
        <v>10074292</v>
      </c>
      <c r="F51" s="50">
        <f t="shared" si="3"/>
        <v>-8945672</v>
      </c>
      <c r="G51" s="50">
        <f t="shared" si="3"/>
        <v>12390828</v>
      </c>
      <c r="H51" s="50">
        <f t="shared" si="3"/>
        <v>-2303529</v>
      </c>
      <c r="I51" s="50">
        <f t="shared" si="3"/>
        <v>-6128557</v>
      </c>
      <c r="J51" s="50">
        <f t="shared" si="3"/>
        <v>3958742</v>
      </c>
      <c r="K51" s="50">
        <f t="shared" si="3"/>
        <v>-6538099</v>
      </c>
      <c r="L51" s="50">
        <f t="shared" si="3"/>
        <v>294118</v>
      </c>
      <c r="M51" s="50">
        <f t="shared" si="3"/>
        <v>298961</v>
      </c>
      <c r="N51" s="50">
        <f t="shared" si="3"/>
        <v>-5945020</v>
      </c>
      <c r="O51" s="50">
        <f t="shared" si="3"/>
        <v>1701329</v>
      </c>
      <c r="P51" s="50">
        <f t="shared" si="3"/>
        <v>1846245</v>
      </c>
      <c r="Q51" s="50">
        <f t="shared" si="3"/>
        <v>1772431</v>
      </c>
      <c r="R51" s="50">
        <f t="shared" si="3"/>
        <v>5320005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3333727</v>
      </c>
      <c r="X51" s="50">
        <f t="shared" si="3"/>
        <v>1319554812</v>
      </c>
      <c r="Y51" s="50">
        <f t="shared" si="3"/>
        <v>-1316221085</v>
      </c>
      <c r="Z51" s="51">
        <f>+IF(X51&lt;&gt;0,+(Y51/X51)*100,0)</f>
        <v>-99.747359717862182</v>
      </c>
      <c r="AA51" s="48">
        <f>SUM(AA48:AA50)</f>
        <v>-8945672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2113261</v>
      </c>
      <c r="D53" s="54">
        <f>+D51-D52</f>
        <v>0</v>
      </c>
      <c r="E53" s="55">
        <f t="shared" si="4"/>
        <v>10074292</v>
      </c>
      <c r="F53" s="56">
        <f t="shared" si="4"/>
        <v>-8945672</v>
      </c>
      <c r="G53" s="56">
        <f t="shared" si="4"/>
        <v>12390828</v>
      </c>
      <c r="H53" s="56">
        <f t="shared" si="4"/>
        <v>-2303529</v>
      </c>
      <c r="I53" s="56">
        <f t="shared" si="4"/>
        <v>-6128557</v>
      </c>
      <c r="J53" s="56">
        <f t="shared" si="4"/>
        <v>3958742</v>
      </c>
      <c r="K53" s="56">
        <f t="shared" si="4"/>
        <v>-6538099</v>
      </c>
      <c r="L53" s="56">
        <f t="shared" si="4"/>
        <v>294118</v>
      </c>
      <c r="M53" s="56">
        <f t="shared" si="4"/>
        <v>298961</v>
      </c>
      <c r="N53" s="56">
        <f t="shared" si="4"/>
        <v>-5945020</v>
      </c>
      <c r="O53" s="56">
        <f t="shared" si="4"/>
        <v>1701329</v>
      </c>
      <c r="P53" s="56">
        <f t="shared" si="4"/>
        <v>1846245</v>
      </c>
      <c r="Q53" s="56">
        <f t="shared" si="4"/>
        <v>1772431</v>
      </c>
      <c r="R53" s="56">
        <f t="shared" si="4"/>
        <v>5320005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3333727</v>
      </c>
      <c r="X53" s="56">
        <f t="shared" si="4"/>
        <v>1319554812</v>
      </c>
      <c r="Y53" s="56">
        <f t="shared" si="4"/>
        <v>-1316221085</v>
      </c>
      <c r="Z53" s="57">
        <f>+IF(X53&lt;&gt;0,+(Y53/X53)*100,0)</f>
        <v>-99.747359717862182</v>
      </c>
      <c r="AA53" s="54">
        <f>+AA51-AA52</f>
        <v>-8945672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2113261</v>
      </c>
      <c r="D56" s="48">
        <f>SUM(D53:D55)</f>
        <v>0</v>
      </c>
      <c r="E56" s="49">
        <f t="shared" si="5"/>
        <v>10074292</v>
      </c>
      <c r="F56" s="50">
        <f t="shared" si="5"/>
        <v>-8945672</v>
      </c>
      <c r="G56" s="50">
        <f t="shared" si="5"/>
        <v>12390828</v>
      </c>
      <c r="H56" s="50">
        <f t="shared" si="5"/>
        <v>-2303529</v>
      </c>
      <c r="I56" s="50">
        <f t="shared" si="5"/>
        <v>-6128557</v>
      </c>
      <c r="J56" s="50">
        <f t="shared" si="5"/>
        <v>3958742</v>
      </c>
      <c r="K56" s="50">
        <f t="shared" si="5"/>
        <v>-6538099</v>
      </c>
      <c r="L56" s="50">
        <f t="shared" si="5"/>
        <v>294118</v>
      </c>
      <c r="M56" s="50">
        <f t="shared" si="5"/>
        <v>298961</v>
      </c>
      <c r="N56" s="50">
        <f t="shared" si="5"/>
        <v>-5945020</v>
      </c>
      <c r="O56" s="50">
        <f t="shared" si="5"/>
        <v>1701329</v>
      </c>
      <c r="P56" s="50">
        <f t="shared" si="5"/>
        <v>1846245</v>
      </c>
      <c r="Q56" s="50">
        <f t="shared" si="5"/>
        <v>1772431</v>
      </c>
      <c r="R56" s="50">
        <f t="shared" si="5"/>
        <v>5320005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3333727</v>
      </c>
      <c r="X56" s="50">
        <f t="shared" si="5"/>
        <v>1319554812</v>
      </c>
      <c r="Y56" s="50">
        <f t="shared" si="5"/>
        <v>-1316221085</v>
      </c>
      <c r="Z56" s="51">
        <f>+IF(X56&lt;&gt;0,+(Y56/X56)*100,0)</f>
        <v>-99.747359717862182</v>
      </c>
      <c r="AA56" s="48">
        <f>SUM(AA53:AA55)</f>
        <v>-8945672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2113261</v>
      </c>
      <c r="D59" s="65">
        <f>SUM(D56:D58)</f>
        <v>0</v>
      </c>
      <c r="E59" s="66">
        <f t="shared" si="6"/>
        <v>10074292</v>
      </c>
      <c r="F59" s="67">
        <f t="shared" si="6"/>
        <v>-8945672</v>
      </c>
      <c r="G59" s="67">
        <f t="shared" si="6"/>
        <v>12390828</v>
      </c>
      <c r="H59" s="67">
        <f t="shared" si="6"/>
        <v>-2303529</v>
      </c>
      <c r="I59" s="67">
        <f t="shared" si="6"/>
        <v>-6128557</v>
      </c>
      <c r="J59" s="67">
        <f t="shared" si="6"/>
        <v>3958742</v>
      </c>
      <c r="K59" s="67">
        <f t="shared" si="6"/>
        <v>-6538099</v>
      </c>
      <c r="L59" s="67">
        <f t="shared" si="6"/>
        <v>294118</v>
      </c>
      <c r="M59" s="67">
        <f t="shared" si="6"/>
        <v>298961</v>
      </c>
      <c r="N59" s="67">
        <f t="shared" si="6"/>
        <v>-5945020</v>
      </c>
      <c r="O59" s="67">
        <f t="shared" si="6"/>
        <v>1701329</v>
      </c>
      <c r="P59" s="67">
        <f t="shared" si="6"/>
        <v>1846245</v>
      </c>
      <c r="Q59" s="67">
        <f t="shared" si="6"/>
        <v>1772431</v>
      </c>
      <c r="R59" s="67">
        <f t="shared" si="6"/>
        <v>5320005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3333727</v>
      </c>
      <c r="X59" s="67">
        <f t="shared" si="6"/>
        <v>1319554812</v>
      </c>
      <c r="Y59" s="67">
        <f t="shared" si="6"/>
        <v>-1316221085</v>
      </c>
      <c r="Z59" s="68">
        <f>+IF(X59&lt;&gt;0,+(Y59/X59)*100,0)</f>
        <v>-99.747359717862182</v>
      </c>
      <c r="AA59" s="65">
        <f>SUM(AA56:AA58)</f>
        <v>-8945672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411906879</v>
      </c>
      <c r="D6" s="20"/>
      <c r="E6" s="21">
        <v>523045808</v>
      </c>
      <c r="F6" s="22">
        <v>501454168</v>
      </c>
      <c r="G6" s="22">
        <v>26814927</v>
      </c>
      <c r="H6" s="22">
        <v>41404908</v>
      </c>
      <c r="I6" s="22">
        <v>40583925</v>
      </c>
      <c r="J6" s="22">
        <v>108803760</v>
      </c>
      <c r="K6" s="22">
        <v>41168925</v>
      </c>
      <c r="L6" s="22">
        <v>39691462</v>
      </c>
      <c r="M6" s="22">
        <v>38399528</v>
      </c>
      <c r="N6" s="22">
        <v>119259915</v>
      </c>
      <c r="O6" s="22">
        <v>39802878</v>
      </c>
      <c r="P6" s="22">
        <v>39636143</v>
      </c>
      <c r="Q6" s="22">
        <v>38652264</v>
      </c>
      <c r="R6" s="22">
        <v>118091285</v>
      </c>
      <c r="S6" s="22"/>
      <c r="T6" s="22"/>
      <c r="U6" s="22"/>
      <c r="V6" s="22"/>
      <c r="W6" s="22">
        <v>346154960</v>
      </c>
      <c r="X6" s="22">
        <v>367553085</v>
      </c>
      <c r="Y6" s="22">
        <v>-21398125</v>
      </c>
      <c r="Z6" s="23">
        <v>-5.8217780977134233</v>
      </c>
      <c r="AA6" s="20">
        <v>501454168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713693</v>
      </c>
      <c r="D13" s="20"/>
      <c r="E13" s="21">
        <v>751071</v>
      </c>
      <c r="F13" s="22">
        <v>826776</v>
      </c>
      <c r="G13" s="22">
        <v>61708</v>
      </c>
      <c r="H13" s="22">
        <v>69883</v>
      </c>
      <c r="I13" s="22">
        <v>62685</v>
      </c>
      <c r="J13" s="22">
        <v>194276</v>
      </c>
      <c r="K13" s="22">
        <v>77996</v>
      </c>
      <c r="L13" s="22">
        <v>69784</v>
      </c>
      <c r="M13" s="22">
        <v>71455</v>
      </c>
      <c r="N13" s="22">
        <v>219235</v>
      </c>
      <c r="O13" s="22">
        <v>102357</v>
      </c>
      <c r="P13" s="22">
        <v>92648</v>
      </c>
      <c r="Q13" s="22">
        <v>95657</v>
      </c>
      <c r="R13" s="22">
        <v>290662</v>
      </c>
      <c r="S13" s="22"/>
      <c r="T13" s="22"/>
      <c r="U13" s="22"/>
      <c r="V13" s="22"/>
      <c r="W13" s="22">
        <v>704173</v>
      </c>
      <c r="X13" s="22">
        <v>572867</v>
      </c>
      <c r="Y13" s="22">
        <v>131306</v>
      </c>
      <c r="Z13" s="23">
        <v>22.920852484084438</v>
      </c>
      <c r="AA13" s="20">
        <v>826776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1670899</v>
      </c>
      <c r="D19" s="20"/>
      <c r="E19" s="21">
        <v>490987</v>
      </c>
      <c r="F19" s="22">
        <v>3123329</v>
      </c>
      <c r="G19" s="22">
        <v>350143</v>
      </c>
      <c r="H19" s="22">
        <v>369996</v>
      </c>
      <c r="I19" s="22">
        <v>15414</v>
      </c>
      <c r="J19" s="22">
        <v>735553</v>
      </c>
      <c r="K19" s="22">
        <v>373124</v>
      </c>
      <c r="L19" s="22">
        <v>5182</v>
      </c>
      <c r="M19" s="22">
        <v>-20510</v>
      </c>
      <c r="N19" s="22">
        <v>357796</v>
      </c>
      <c r="O19" s="22">
        <v>15100</v>
      </c>
      <c r="P19" s="22">
        <v>1297</v>
      </c>
      <c r="Q19" s="22">
        <v>1662</v>
      </c>
      <c r="R19" s="22">
        <v>18059</v>
      </c>
      <c r="S19" s="22"/>
      <c r="T19" s="22"/>
      <c r="U19" s="22"/>
      <c r="V19" s="22"/>
      <c r="W19" s="22">
        <v>1111408</v>
      </c>
      <c r="X19" s="22">
        <v>1446821</v>
      </c>
      <c r="Y19" s="22">
        <v>-335413</v>
      </c>
      <c r="Z19" s="23">
        <v>-23.182757231198607</v>
      </c>
      <c r="AA19" s="20">
        <v>3123329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12739279</v>
      </c>
      <c r="D25" s="20"/>
      <c r="E25" s="21">
        <v>13892531</v>
      </c>
      <c r="F25" s="22">
        <v>13892531</v>
      </c>
      <c r="G25" s="22">
        <v>5033572</v>
      </c>
      <c r="H25" s="22"/>
      <c r="I25" s="22">
        <v>755036</v>
      </c>
      <c r="J25" s="22">
        <v>5788608</v>
      </c>
      <c r="K25" s="22"/>
      <c r="L25" s="22"/>
      <c r="M25" s="22">
        <v>4630844</v>
      </c>
      <c r="N25" s="22">
        <v>4630844</v>
      </c>
      <c r="O25" s="22"/>
      <c r="P25" s="22"/>
      <c r="Q25" s="22">
        <v>3473079</v>
      </c>
      <c r="R25" s="22">
        <v>3473079</v>
      </c>
      <c r="S25" s="22"/>
      <c r="T25" s="22"/>
      <c r="U25" s="22"/>
      <c r="V25" s="22"/>
      <c r="W25" s="22">
        <v>13892531</v>
      </c>
      <c r="X25" s="22">
        <v>10419399</v>
      </c>
      <c r="Y25" s="22">
        <v>3473132</v>
      </c>
      <c r="Z25" s="23">
        <v>33.33332373585079</v>
      </c>
      <c r="AA25" s="20">
        <v>13892531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1623840</v>
      </c>
      <c r="F28" s="22">
        <v>1450015</v>
      </c>
      <c r="G28" s="22">
        <v>182607</v>
      </c>
      <c r="H28" s="22">
        <v>113256</v>
      </c>
      <c r="I28" s="22">
        <v>115022</v>
      </c>
      <c r="J28" s="22">
        <v>410885</v>
      </c>
      <c r="K28" s="22">
        <v>111984</v>
      </c>
      <c r="L28" s="22">
        <v>114569</v>
      </c>
      <c r="M28" s="22">
        <v>112646</v>
      </c>
      <c r="N28" s="22">
        <v>339199</v>
      </c>
      <c r="O28" s="22">
        <v>114224</v>
      </c>
      <c r="P28" s="22">
        <v>108736</v>
      </c>
      <c r="Q28" s="22">
        <v>115654</v>
      </c>
      <c r="R28" s="22">
        <v>338614</v>
      </c>
      <c r="S28" s="22"/>
      <c r="T28" s="22"/>
      <c r="U28" s="22"/>
      <c r="V28" s="22"/>
      <c r="W28" s="22">
        <v>1088698</v>
      </c>
      <c r="X28" s="22">
        <v>1098068</v>
      </c>
      <c r="Y28" s="22">
        <v>-9370</v>
      </c>
      <c r="Z28" s="23">
        <v>-0.85331691662082854</v>
      </c>
      <c r="AA28" s="20">
        <v>1450015</v>
      </c>
    </row>
    <row r="29" spans="1:27" ht="13.5" x14ac:dyDescent="0.25">
      <c r="A29" s="19" t="s">
        <v>55</v>
      </c>
      <c r="B29" s="15" t="s">
        <v>32</v>
      </c>
      <c r="C29" s="20">
        <v>371052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1789084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429190886</v>
      </c>
      <c r="D32" s="29">
        <f t="shared" ref="D32:Y32" si="0">SUM(D6:D31)</f>
        <v>0</v>
      </c>
      <c r="E32" s="30">
        <f t="shared" si="0"/>
        <v>539804237</v>
      </c>
      <c r="F32" s="31">
        <f t="shared" si="0"/>
        <v>520746819</v>
      </c>
      <c r="G32" s="31">
        <f t="shared" si="0"/>
        <v>32442957</v>
      </c>
      <c r="H32" s="31">
        <f t="shared" si="0"/>
        <v>41958043</v>
      </c>
      <c r="I32" s="31">
        <f t="shared" si="0"/>
        <v>41532082</v>
      </c>
      <c r="J32" s="31">
        <f t="shared" si="0"/>
        <v>115933082</v>
      </c>
      <c r="K32" s="31">
        <f t="shared" si="0"/>
        <v>41732029</v>
      </c>
      <c r="L32" s="31">
        <f t="shared" si="0"/>
        <v>39880997</v>
      </c>
      <c r="M32" s="31">
        <f t="shared" si="0"/>
        <v>43193963</v>
      </c>
      <c r="N32" s="31">
        <f t="shared" si="0"/>
        <v>124806989</v>
      </c>
      <c r="O32" s="31">
        <f t="shared" si="0"/>
        <v>40034559</v>
      </c>
      <c r="P32" s="31">
        <f t="shared" si="0"/>
        <v>39838824</v>
      </c>
      <c r="Q32" s="31">
        <f t="shared" si="0"/>
        <v>42338316</v>
      </c>
      <c r="R32" s="31">
        <f t="shared" si="0"/>
        <v>122211699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362951770</v>
      </c>
      <c r="X32" s="31">
        <f t="shared" si="0"/>
        <v>381090240</v>
      </c>
      <c r="Y32" s="31">
        <f t="shared" si="0"/>
        <v>-18138470</v>
      </c>
      <c r="Z32" s="32">
        <f>+IF(X32&lt;&gt;0,+(Y32/X32)*100,0)</f>
        <v>-4.759625961557032</v>
      </c>
      <c r="AA32" s="29">
        <f>SUM(AA6:AA31)</f>
        <v>520746819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30074518</v>
      </c>
      <c r="D34" s="20"/>
      <c r="E34" s="21">
        <v>35687765</v>
      </c>
      <c r="F34" s="22">
        <v>35129295</v>
      </c>
      <c r="G34" s="22">
        <v>2641127</v>
      </c>
      <c r="H34" s="22">
        <v>2707112</v>
      </c>
      <c r="I34" s="22">
        <v>2665897</v>
      </c>
      <c r="J34" s="22">
        <v>8014136</v>
      </c>
      <c r="K34" s="22">
        <v>2642798</v>
      </c>
      <c r="L34" s="22">
        <v>2470438</v>
      </c>
      <c r="M34" s="22">
        <v>2697158</v>
      </c>
      <c r="N34" s="22">
        <v>7810394</v>
      </c>
      <c r="O34" s="22">
        <v>2608989</v>
      </c>
      <c r="P34" s="22">
        <v>2635698</v>
      </c>
      <c r="Q34" s="22">
        <v>2622634</v>
      </c>
      <c r="R34" s="22">
        <v>7867321</v>
      </c>
      <c r="S34" s="22"/>
      <c r="T34" s="22"/>
      <c r="U34" s="22"/>
      <c r="V34" s="22"/>
      <c r="W34" s="22">
        <v>23691851</v>
      </c>
      <c r="X34" s="22">
        <v>26593236</v>
      </c>
      <c r="Y34" s="22">
        <v>-2901385</v>
      </c>
      <c r="Z34" s="23">
        <v>-10.910236723353261</v>
      </c>
      <c r="AA34" s="20">
        <v>35129295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340942124</v>
      </c>
      <c r="D36" s="20"/>
      <c r="E36" s="21">
        <v>430699500</v>
      </c>
      <c r="F36" s="22">
        <v>420326740</v>
      </c>
      <c r="G36" s="22"/>
      <c r="H36" s="22">
        <v>52224097</v>
      </c>
      <c r="I36" s="22">
        <v>51704739</v>
      </c>
      <c r="J36" s="22">
        <v>103928836</v>
      </c>
      <c r="K36" s="22">
        <v>29294017</v>
      </c>
      <c r="L36" s="22">
        <v>29430098</v>
      </c>
      <c r="M36" s="22">
        <v>27173539</v>
      </c>
      <c r="N36" s="22">
        <v>85897654</v>
      </c>
      <c r="O36" s="22">
        <v>28652902</v>
      </c>
      <c r="P36" s="22">
        <v>28380463</v>
      </c>
      <c r="Q36" s="22">
        <v>26630794</v>
      </c>
      <c r="R36" s="22">
        <v>83664159</v>
      </c>
      <c r="S36" s="22"/>
      <c r="T36" s="22"/>
      <c r="U36" s="22"/>
      <c r="V36" s="22"/>
      <c r="W36" s="22">
        <v>273490649</v>
      </c>
      <c r="X36" s="22">
        <v>318875521</v>
      </c>
      <c r="Y36" s="22">
        <v>-45384872</v>
      </c>
      <c r="Z36" s="23">
        <v>-14.232786467168172</v>
      </c>
      <c r="AA36" s="20">
        <v>420326740</v>
      </c>
    </row>
    <row r="37" spans="1:27" ht="13.5" x14ac:dyDescent="0.25">
      <c r="A37" s="19" t="s">
        <v>63</v>
      </c>
      <c r="B37" s="15" t="s">
        <v>32</v>
      </c>
      <c r="C37" s="20">
        <v>7239709</v>
      </c>
      <c r="D37" s="20"/>
      <c r="E37" s="21">
        <v>7479262</v>
      </c>
      <c r="F37" s="22">
        <v>6771282</v>
      </c>
      <c r="G37" s="22">
        <v>615636</v>
      </c>
      <c r="H37" s="22">
        <v>632299</v>
      </c>
      <c r="I37" s="22">
        <v>651503</v>
      </c>
      <c r="J37" s="22">
        <v>1899438</v>
      </c>
      <c r="K37" s="22">
        <v>461666</v>
      </c>
      <c r="L37" s="22">
        <v>588841</v>
      </c>
      <c r="M37" s="22">
        <v>499940</v>
      </c>
      <c r="N37" s="22">
        <v>1550447</v>
      </c>
      <c r="O37" s="22">
        <v>307639</v>
      </c>
      <c r="P37" s="22">
        <v>343324</v>
      </c>
      <c r="Q37" s="22">
        <v>353281</v>
      </c>
      <c r="R37" s="22">
        <v>1004244</v>
      </c>
      <c r="S37" s="22"/>
      <c r="T37" s="22"/>
      <c r="U37" s="22"/>
      <c r="V37" s="22"/>
      <c r="W37" s="22">
        <v>4454129</v>
      </c>
      <c r="X37" s="22">
        <v>5374287</v>
      </c>
      <c r="Y37" s="22">
        <v>-920158</v>
      </c>
      <c r="Z37" s="23">
        <v>-17.12148979018054</v>
      </c>
      <c r="AA37" s="20">
        <v>6771282</v>
      </c>
    </row>
    <row r="38" spans="1:27" ht="13.5" x14ac:dyDescent="0.25">
      <c r="A38" s="19" t="s">
        <v>64</v>
      </c>
      <c r="B38" s="15" t="s">
        <v>32</v>
      </c>
      <c r="C38" s="20">
        <v>1188278</v>
      </c>
      <c r="D38" s="20"/>
      <c r="E38" s="21">
        <v>1297500</v>
      </c>
      <c r="F38" s="22">
        <v>458460</v>
      </c>
      <c r="G38" s="22">
        <v>105992</v>
      </c>
      <c r="H38" s="22">
        <v>34489</v>
      </c>
      <c r="I38" s="22">
        <v>105992</v>
      </c>
      <c r="J38" s="22">
        <v>246473</v>
      </c>
      <c r="K38" s="22">
        <v>105992</v>
      </c>
      <c r="L38" s="22">
        <v>105992</v>
      </c>
      <c r="M38" s="22"/>
      <c r="N38" s="22">
        <v>211984</v>
      </c>
      <c r="O38" s="22"/>
      <c r="P38" s="22"/>
      <c r="Q38" s="22"/>
      <c r="R38" s="22"/>
      <c r="S38" s="22"/>
      <c r="T38" s="22"/>
      <c r="U38" s="22"/>
      <c r="V38" s="22"/>
      <c r="W38" s="22">
        <v>458457</v>
      </c>
      <c r="X38" s="22">
        <v>637509</v>
      </c>
      <c r="Y38" s="22">
        <v>-179052</v>
      </c>
      <c r="Z38" s="23">
        <v>-28.086191724352126</v>
      </c>
      <c r="AA38" s="20">
        <v>458460</v>
      </c>
    </row>
    <row r="39" spans="1:27" ht="13.5" x14ac:dyDescent="0.25">
      <c r="A39" s="19" t="s">
        <v>65</v>
      </c>
      <c r="B39" s="15" t="s">
        <v>32</v>
      </c>
      <c r="C39" s="20">
        <v>18930384</v>
      </c>
      <c r="D39" s="20"/>
      <c r="E39" s="21">
        <v>21577860</v>
      </c>
      <c r="F39" s="22">
        <v>21577548</v>
      </c>
      <c r="G39" s="22"/>
      <c r="H39" s="22"/>
      <c r="I39" s="22">
        <v>4624878</v>
      </c>
      <c r="J39" s="22">
        <v>4624878</v>
      </c>
      <c r="K39" s="22">
        <v>1558379</v>
      </c>
      <c r="L39" s="22">
        <v>1511399</v>
      </c>
      <c r="M39" s="22">
        <v>1560172</v>
      </c>
      <c r="N39" s="22">
        <v>4629950</v>
      </c>
      <c r="O39" s="22">
        <v>1564501</v>
      </c>
      <c r="P39" s="22">
        <v>1462503</v>
      </c>
      <c r="Q39" s="22">
        <v>1563611</v>
      </c>
      <c r="R39" s="22">
        <v>4590615</v>
      </c>
      <c r="S39" s="22"/>
      <c r="T39" s="22"/>
      <c r="U39" s="22"/>
      <c r="V39" s="22"/>
      <c r="W39" s="22">
        <v>13845443</v>
      </c>
      <c r="X39" s="22">
        <v>16183395</v>
      </c>
      <c r="Y39" s="22">
        <v>-2337952</v>
      </c>
      <c r="Z39" s="23">
        <v>-14.446610244636554</v>
      </c>
      <c r="AA39" s="20">
        <v>21577548</v>
      </c>
    </row>
    <row r="40" spans="1:27" ht="13.5" x14ac:dyDescent="0.25">
      <c r="A40" s="19" t="s">
        <v>40</v>
      </c>
      <c r="B40" s="15" t="s">
        <v>32</v>
      </c>
      <c r="C40" s="20">
        <v>3205915</v>
      </c>
      <c r="D40" s="20"/>
      <c r="E40" s="21">
        <v>2962080</v>
      </c>
      <c r="F40" s="22">
        <v>2944375</v>
      </c>
      <c r="G40" s="22">
        <v>245892</v>
      </c>
      <c r="H40" s="22">
        <v>245892</v>
      </c>
      <c r="I40" s="22">
        <v>245892</v>
      </c>
      <c r="J40" s="22">
        <v>737676</v>
      </c>
      <c r="K40" s="22">
        <v>245892</v>
      </c>
      <c r="L40" s="22">
        <v>245892</v>
      </c>
      <c r="M40" s="22">
        <v>1688263</v>
      </c>
      <c r="N40" s="22">
        <v>2180047</v>
      </c>
      <c r="O40" s="22">
        <v>-1196478</v>
      </c>
      <c r="P40" s="22">
        <v>244416</v>
      </c>
      <c r="Q40" s="22">
        <v>241835</v>
      </c>
      <c r="R40" s="22">
        <v>-710227</v>
      </c>
      <c r="S40" s="22"/>
      <c r="T40" s="22"/>
      <c r="U40" s="22"/>
      <c r="V40" s="22"/>
      <c r="W40" s="22">
        <v>2207496</v>
      </c>
      <c r="X40" s="22">
        <v>2214478</v>
      </c>
      <c r="Y40" s="22">
        <v>-6982</v>
      </c>
      <c r="Z40" s="23">
        <v>-0.31528874976405274</v>
      </c>
      <c r="AA40" s="20">
        <v>2944375</v>
      </c>
    </row>
    <row r="41" spans="1:27" ht="13.5" x14ac:dyDescent="0.25">
      <c r="A41" s="19" t="s">
        <v>66</v>
      </c>
      <c r="B41" s="15" t="s">
        <v>32</v>
      </c>
      <c r="C41" s="20">
        <v>7046927</v>
      </c>
      <c r="D41" s="20"/>
      <c r="E41" s="21">
        <v>6781786</v>
      </c>
      <c r="F41" s="22">
        <v>6859436</v>
      </c>
      <c r="G41" s="22"/>
      <c r="H41" s="22">
        <v>275896</v>
      </c>
      <c r="I41" s="22">
        <v>163121</v>
      </c>
      <c r="J41" s="22">
        <v>439017</v>
      </c>
      <c r="K41" s="22">
        <v>502376</v>
      </c>
      <c r="L41" s="22">
        <v>684068</v>
      </c>
      <c r="M41" s="22">
        <v>352794</v>
      </c>
      <c r="N41" s="22">
        <v>1539238</v>
      </c>
      <c r="O41" s="22">
        <v>196485</v>
      </c>
      <c r="P41" s="22">
        <v>214543</v>
      </c>
      <c r="Q41" s="22">
        <v>250308</v>
      </c>
      <c r="R41" s="22">
        <v>661336</v>
      </c>
      <c r="S41" s="22"/>
      <c r="T41" s="22"/>
      <c r="U41" s="22"/>
      <c r="V41" s="22"/>
      <c r="W41" s="22">
        <v>2639591</v>
      </c>
      <c r="X41" s="22">
        <v>5899020</v>
      </c>
      <c r="Y41" s="22">
        <v>-3259429</v>
      </c>
      <c r="Z41" s="23">
        <v>-55.253737061410199</v>
      </c>
      <c r="AA41" s="20">
        <v>6859436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353672</v>
      </c>
      <c r="D43" s="20"/>
      <c r="E43" s="21">
        <v>298116</v>
      </c>
      <c r="F43" s="22">
        <v>288981</v>
      </c>
      <c r="G43" s="22">
        <v>609</v>
      </c>
      <c r="H43" s="22">
        <v>-7815</v>
      </c>
      <c r="I43" s="22"/>
      <c r="J43" s="22">
        <v>-7206</v>
      </c>
      <c r="K43" s="22"/>
      <c r="L43" s="22"/>
      <c r="M43" s="22">
        <v>187964</v>
      </c>
      <c r="N43" s="22">
        <v>187964</v>
      </c>
      <c r="O43" s="22"/>
      <c r="P43" s="22">
        <v>4409</v>
      </c>
      <c r="Q43" s="22">
        <v>61</v>
      </c>
      <c r="R43" s="22">
        <v>4470</v>
      </c>
      <c r="S43" s="22"/>
      <c r="T43" s="22"/>
      <c r="U43" s="22"/>
      <c r="V43" s="22"/>
      <c r="W43" s="22">
        <v>185228</v>
      </c>
      <c r="X43" s="22">
        <v>219933</v>
      </c>
      <c r="Y43" s="22">
        <v>-34705</v>
      </c>
      <c r="Z43" s="23">
        <v>-15.779805668089827</v>
      </c>
      <c r="AA43" s="20">
        <v>288981</v>
      </c>
    </row>
    <row r="44" spans="1:27" ht="13.5" x14ac:dyDescent="0.25">
      <c r="A44" s="19" t="s">
        <v>69</v>
      </c>
      <c r="B44" s="15" t="s">
        <v>32</v>
      </c>
      <c r="C44" s="20">
        <v>5389652</v>
      </c>
      <c r="D44" s="20"/>
      <c r="E44" s="21">
        <v>7830132</v>
      </c>
      <c r="F44" s="22">
        <v>7915932</v>
      </c>
      <c r="G44" s="22">
        <v>50155</v>
      </c>
      <c r="H44" s="22">
        <v>685858</v>
      </c>
      <c r="I44" s="22">
        <v>202397</v>
      </c>
      <c r="J44" s="22">
        <v>938410</v>
      </c>
      <c r="K44" s="22">
        <v>975771</v>
      </c>
      <c r="L44" s="22">
        <v>502529</v>
      </c>
      <c r="M44" s="22">
        <v>139814</v>
      </c>
      <c r="N44" s="22">
        <v>1618114</v>
      </c>
      <c r="O44" s="22">
        <v>372420</v>
      </c>
      <c r="P44" s="22">
        <v>682816</v>
      </c>
      <c r="Q44" s="22">
        <v>159957</v>
      </c>
      <c r="R44" s="22">
        <v>1215193</v>
      </c>
      <c r="S44" s="22"/>
      <c r="T44" s="22"/>
      <c r="U44" s="22"/>
      <c r="V44" s="22"/>
      <c r="W44" s="22">
        <v>3771717</v>
      </c>
      <c r="X44" s="22">
        <v>5935178</v>
      </c>
      <c r="Y44" s="22">
        <v>-2163461</v>
      </c>
      <c r="Z44" s="23">
        <v>-36.451493114444084</v>
      </c>
      <c r="AA44" s="20">
        <v>7915932</v>
      </c>
    </row>
    <row r="45" spans="1:27" ht="13.5" x14ac:dyDescent="0.25">
      <c r="A45" s="19" t="s">
        <v>70</v>
      </c>
      <c r="B45" s="15" t="s">
        <v>32</v>
      </c>
      <c r="C45" s="20">
        <v>36881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2495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414410555</v>
      </c>
      <c r="D47" s="29">
        <f t="shared" ref="D47:Y47" si="1">SUM(D34:D46)</f>
        <v>0</v>
      </c>
      <c r="E47" s="30">
        <f t="shared" si="1"/>
        <v>514614001</v>
      </c>
      <c r="F47" s="31">
        <f t="shared" si="1"/>
        <v>502272049</v>
      </c>
      <c r="G47" s="31">
        <f t="shared" si="1"/>
        <v>3659411</v>
      </c>
      <c r="H47" s="31">
        <f t="shared" si="1"/>
        <v>56797828</v>
      </c>
      <c r="I47" s="31">
        <f t="shared" si="1"/>
        <v>60364419</v>
      </c>
      <c r="J47" s="31">
        <f t="shared" si="1"/>
        <v>120821658</v>
      </c>
      <c r="K47" s="31">
        <f t="shared" si="1"/>
        <v>35786891</v>
      </c>
      <c r="L47" s="31">
        <f t="shared" si="1"/>
        <v>35539257</v>
      </c>
      <c r="M47" s="31">
        <f t="shared" si="1"/>
        <v>34299644</v>
      </c>
      <c r="N47" s="31">
        <f t="shared" si="1"/>
        <v>105625792</v>
      </c>
      <c r="O47" s="31">
        <f t="shared" si="1"/>
        <v>32506458</v>
      </c>
      <c r="P47" s="31">
        <f t="shared" si="1"/>
        <v>33968172</v>
      </c>
      <c r="Q47" s="31">
        <f t="shared" si="1"/>
        <v>31822481</v>
      </c>
      <c r="R47" s="31">
        <f t="shared" si="1"/>
        <v>98297111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324744561</v>
      </c>
      <c r="X47" s="31">
        <f t="shared" si="1"/>
        <v>381932557</v>
      </c>
      <c r="Y47" s="31">
        <f t="shared" si="1"/>
        <v>-57187996</v>
      </c>
      <c r="Z47" s="32">
        <f>+IF(X47&lt;&gt;0,+(Y47/X47)*100,0)</f>
        <v>-14.973323156632597</v>
      </c>
      <c r="AA47" s="29">
        <f>SUM(AA34:AA46)</f>
        <v>502272049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14780331</v>
      </c>
      <c r="D48" s="39">
        <f t="shared" si="2"/>
        <v>0</v>
      </c>
      <c r="E48" s="40">
        <f t="shared" si="2"/>
        <v>25190236</v>
      </c>
      <c r="F48" s="41">
        <f t="shared" si="2"/>
        <v>18474770</v>
      </c>
      <c r="G48" s="41">
        <f t="shared" si="2"/>
        <v>28783546</v>
      </c>
      <c r="H48" s="41">
        <f t="shared" si="2"/>
        <v>-14839785</v>
      </c>
      <c r="I48" s="41">
        <f t="shared" si="2"/>
        <v>-18832337</v>
      </c>
      <c r="J48" s="41">
        <f t="shared" si="2"/>
        <v>-4888576</v>
      </c>
      <c r="K48" s="41">
        <f t="shared" si="2"/>
        <v>5945138</v>
      </c>
      <c r="L48" s="41">
        <f t="shared" si="2"/>
        <v>4341740</v>
      </c>
      <c r="M48" s="41">
        <f t="shared" si="2"/>
        <v>8894319</v>
      </c>
      <c r="N48" s="41">
        <f t="shared" si="2"/>
        <v>19181197</v>
      </c>
      <c r="O48" s="41">
        <f t="shared" si="2"/>
        <v>7528101</v>
      </c>
      <c r="P48" s="41">
        <f t="shared" si="2"/>
        <v>5870652</v>
      </c>
      <c r="Q48" s="41">
        <f t="shared" si="2"/>
        <v>10515835</v>
      </c>
      <c r="R48" s="41">
        <f t="shared" si="2"/>
        <v>23914588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38207209</v>
      </c>
      <c r="X48" s="41">
        <f t="shared" si="2"/>
        <v>-842317</v>
      </c>
      <c r="Y48" s="41">
        <f t="shared" si="2"/>
        <v>39049526</v>
      </c>
      <c r="Z48" s="42">
        <f>+IF(X48&lt;&gt;0,+(Y48/X48)*100,0)</f>
        <v>-4635.9655569102842</v>
      </c>
      <c r="AA48" s="39">
        <f>+AA32-AA47</f>
        <v>18474770</v>
      </c>
    </row>
    <row r="49" spans="1:27" ht="25.5" x14ac:dyDescent="0.25">
      <c r="A49" s="43" t="s">
        <v>74</v>
      </c>
      <c r="B49" s="15" t="s">
        <v>32</v>
      </c>
      <c r="C49" s="20">
        <v>1127</v>
      </c>
      <c r="D49" s="20"/>
      <c r="E49" s="21">
        <v>19037341</v>
      </c>
      <c r="F49" s="22">
        <v>16779348</v>
      </c>
      <c r="G49" s="22"/>
      <c r="H49" s="22"/>
      <c r="I49" s="22">
        <v>73109</v>
      </c>
      <c r="J49" s="22">
        <v>73109</v>
      </c>
      <c r="K49" s="22"/>
      <c r="L49" s="22"/>
      <c r="M49" s="22">
        <v>4153283</v>
      </c>
      <c r="N49" s="22">
        <v>4153283</v>
      </c>
      <c r="O49" s="22"/>
      <c r="P49" s="22">
        <v>1131393</v>
      </c>
      <c r="Q49" s="22">
        <v>4895650</v>
      </c>
      <c r="R49" s="22">
        <v>6027043</v>
      </c>
      <c r="S49" s="22"/>
      <c r="T49" s="22"/>
      <c r="U49" s="22"/>
      <c r="V49" s="22"/>
      <c r="W49" s="22">
        <v>10253435</v>
      </c>
      <c r="X49" s="22">
        <v>13177760</v>
      </c>
      <c r="Y49" s="22">
        <v>-2924325</v>
      </c>
      <c r="Z49" s="23">
        <v>-22.19136636272022</v>
      </c>
      <c r="AA49" s="20">
        <v>16779348</v>
      </c>
    </row>
    <row r="50" spans="1:27" ht="13.5" x14ac:dyDescent="0.25">
      <c r="A50" s="43" t="s">
        <v>75</v>
      </c>
      <c r="B50" s="15" t="s">
        <v>32</v>
      </c>
      <c r="C50" s="44">
        <v>2999370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633933</v>
      </c>
      <c r="Y50" s="45">
        <v>-633933</v>
      </c>
      <c r="Z50" s="46">
        <v>-100</v>
      </c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17780828</v>
      </c>
      <c r="D51" s="48">
        <f t="shared" si="3"/>
        <v>0</v>
      </c>
      <c r="E51" s="49">
        <f t="shared" si="3"/>
        <v>44227577</v>
      </c>
      <c r="F51" s="50">
        <f t="shared" si="3"/>
        <v>35254118</v>
      </c>
      <c r="G51" s="50">
        <f t="shared" si="3"/>
        <v>28783546</v>
      </c>
      <c r="H51" s="50">
        <f t="shared" si="3"/>
        <v>-14839785</v>
      </c>
      <c r="I51" s="50">
        <f t="shared" si="3"/>
        <v>-18759228</v>
      </c>
      <c r="J51" s="50">
        <f t="shared" si="3"/>
        <v>-4815467</v>
      </c>
      <c r="K51" s="50">
        <f t="shared" si="3"/>
        <v>5945138</v>
      </c>
      <c r="L51" s="50">
        <f t="shared" si="3"/>
        <v>4341740</v>
      </c>
      <c r="M51" s="50">
        <f t="shared" si="3"/>
        <v>13047602</v>
      </c>
      <c r="N51" s="50">
        <f t="shared" si="3"/>
        <v>23334480</v>
      </c>
      <c r="O51" s="50">
        <f t="shared" si="3"/>
        <v>7528101</v>
      </c>
      <c r="P51" s="50">
        <f t="shared" si="3"/>
        <v>7002045</v>
      </c>
      <c r="Q51" s="50">
        <f t="shared" si="3"/>
        <v>15411485</v>
      </c>
      <c r="R51" s="50">
        <f t="shared" si="3"/>
        <v>29941631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48460644</v>
      </c>
      <c r="X51" s="50">
        <f t="shared" si="3"/>
        <v>12969376</v>
      </c>
      <c r="Y51" s="50">
        <f t="shared" si="3"/>
        <v>35491268</v>
      </c>
      <c r="Z51" s="51">
        <f>+IF(X51&lt;&gt;0,+(Y51/X51)*100,0)</f>
        <v>273.65439940980968</v>
      </c>
      <c r="AA51" s="48">
        <f>SUM(AA48:AA50)</f>
        <v>35254118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17780828</v>
      </c>
      <c r="D53" s="54">
        <f>+D51-D52</f>
        <v>0</v>
      </c>
      <c r="E53" s="55">
        <f t="shared" si="4"/>
        <v>44227577</v>
      </c>
      <c r="F53" s="56">
        <f t="shared" si="4"/>
        <v>35254118</v>
      </c>
      <c r="G53" s="56">
        <f t="shared" si="4"/>
        <v>28783546</v>
      </c>
      <c r="H53" s="56">
        <f t="shared" si="4"/>
        <v>-14839785</v>
      </c>
      <c r="I53" s="56">
        <f t="shared" si="4"/>
        <v>-18759228</v>
      </c>
      <c r="J53" s="56">
        <f t="shared" si="4"/>
        <v>-4815467</v>
      </c>
      <c r="K53" s="56">
        <f t="shared" si="4"/>
        <v>5945138</v>
      </c>
      <c r="L53" s="56">
        <f t="shared" si="4"/>
        <v>4341740</v>
      </c>
      <c r="M53" s="56">
        <f t="shared" si="4"/>
        <v>13047602</v>
      </c>
      <c r="N53" s="56">
        <f t="shared" si="4"/>
        <v>23334480</v>
      </c>
      <c r="O53" s="56">
        <f t="shared" si="4"/>
        <v>7528101</v>
      </c>
      <c r="P53" s="56">
        <f t="shared" si="4"/>
        <v>7002045</v>
      </c>
      <c r="Q53" s="56">
        <f t="shared" si="4"/>
        <v>15411485</v>
      </c>
      <c r="R53" s="56">
        <f t="shared" si="4"/>
        <v>29941631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48460644</v>
      </c>
      <c r="X53" s="56">
        <f t="shared" si="4"/>
        <v>12969376</v>
      </c>
      <c r="Y53" s="56">
        <f t="shared" si="4"/>
        <v>35491268</v>
      </c>
      <c r="Z53" s="57">
        <f>+IF(X53&lt;&gt;0,+(Y53/X53)*100,0)</f>
        <v>273.65439940980968</v>
      </c>
      <c r="AA53" s="54">
        <f>+AA51-AA52</f>
        <v>35254118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17780828</v>
      </c>
      <c r="D56" s="48">
        <f>SUM(D53:D55)</f>
        <v>0</v>
      </c>
      <c r="E56" s="49">
        <f t="shared" si="5"/>
        <v>44227577</v>
      </c>
      <c r="F56" s="50">
        <f t="shared" si="5"/>
        <v>35254118</v>
      </c>
      <c r="G56" s="50">
        <f t="shared" si="5"/>
        <v>28783546</v>
      </c>
      <c r="H56" s="50">
        <f t="shared" si="5"/>
        <v>-14839785</v>
      </c>
      <c r="I56" s="50">
        <f t="shared" si="5"/>
        <v>-18759228</v>
      </c>
      <c r="J56" s="50">
        <f t="shared" si="5"/>
        <v>-4815467</v>
      </c>
      <c r="K56" s="50">
        <f t="shared" si="5"/>
        <v>5945138</v>
      </c>
      <c r="L56" s="50">
        <f t="shared" si="5"/>
        <v>4341740</v>
      </c>
      <c r="M56" s="50">
        <f t="shared" si="5"/>
        <v>13047602</v>
      </c>
      <c r="N56" s="50">
        <f t="shared" si="5"/>
        <v>23334480</v>
      </c>
      <c r="O56" s="50">
        <f t="shared" si="5"/>
        <v>7528101</v>
      </c>
      <c r="P56" s="50">
        <f t="shared" si="5"/>
        <v>7002045</v>
      </c>
      <c r="Q56" s="50">
        <f t="shared" si="5"/>
        <v>15411485</v>
      </c>
      <c r="R56" s="50">
        <f t="shared" si="5"/>
        <v>29941631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48460644</v>
      </c>
      <c r="X56" s="50">
        <f t="shared" si="5"/>
        <v>12969376</v>
      </c>
      <c r="Y56" s="50">
        <f t="shared" si="5"/>
        <v>35491268</v>
      </c>
      <c r="Z56" s="51">
        <f>+IF(X56&lt;&gt;0,+(Y56/X56)*100,0)</f>
        <v>273.65439940980968</v>
      </c>
      <c r="AA56" s="48">
        <f>SUM(AA53:AA55)</f>
        <v>35254118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17780828</v>
      </c>
      <c r="D59" s="65">
        <f>SUM(D56:D58)</f>
        <v>0</v>
      </c>
      <c r="E59" s="66">
        <f t="shared" si="6"/>
        <v>44227577</v>
      </c>
      <c r="F59" s="67">
        <f t="shared" si="6"/>
        <v>35254118</v>
      </c>
      <c r="G59" s="67">
        <f t="shared" si="6"/>
        <v>28783546</v>
      </c>
      <c r="H59" s="67">
        <f t="shared" si="6"/>
        <v>-14839785</v>
      </c>
      <c r="I59" s="67">
        <f t="shared" si="6"/>
        <v>-18759228</v>
      </c>
      <c r="J59" s="67">
        <f t="shared" si="6"/>
        <v>-4815467</v>
      </c>
      <c r="K59" s="67">
        <f t="shared" si="6"/>
        <v>5945138</v>
      </c>
      <c r="L59" s="67">
        <f t="shared" si="6"/>
        <v>4341740</v>
      </c>
      <c r="M59" s="67">
        <f t="shared" si="6"/>
        <v>13047602</v>
      </c>
      <c r="N59" s="67">
        <f t="shared" si="6"/>
        <v>23334480</v>
      </c>
      <c r="O59" s="67">
        <f t="shared" si="6"/>
        <v>7528101</v>
      </c>
      <c r="P59" s="67">
        <f t="shared" si="6"/>
        <v>7002045</v>
      </c>
      <c r="Q59" s="67">
        <f t="shared" si="6"/>
        <v>15411485</v>
      </c>
      <c r="R59" s="67">
        <f t="shared" si="6"/>
        <v>29941631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48460644</v>
      </c>
      <c r="X59" s="67">
        <f t="shared" si="6"/>
        <v>12969376</v>
      </c>
      <c r="Y59" s="67">
        <f t="shared" si="6"/>
        <v>35491268</v>
      </c>
      <c r="Z59" s="68">
        <f>+IF(X59&lt;&gt;0,+(Y59/X59)*100,0)</f>
        <v>273.65439940980968</v>
      </c>
      <c r="AA59" s="65">
        <f>SUM(AA56:AA58)</f>
        <v>35254118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361202041</v>
      </c>
      <c r="D6" s="20"/>
      <c r="E6" s="21">
        <v>421006894</v>
      </c>
      <c r="F6" s="22">
        <v>399716198</v>
      </c>
      <c r="G6" s="22">
        <v>35713452</v>
      </c>
      <c r="H6" s="22">
        <v>38232665</v>
      </c>
      <c r="I6" s="22">
        <v>38928781</v>
      </c>
      <c r="J6" s="22">
        <v>112874898</v>
      </c>
      <c r="K6" s="22">
        <v>33850508</v>
      </c>
      <c r="L6" s="22">
        <v>35005576</v>
      </c>
      <c r="M6" s="22">
        <v>36072866</v>
      </c>
      <c r="N6" s="22">
        <v>104928950</v>
      </c>
      <c r="O6" s="22">
        <v>37422953</v>
      </c>
      <c r="P6" s="22">
        <v>35139034</v>
      </c>
      <c r="Q6" s="22">
        <v>35707235</v>
      </c>
      <c r="R6" s="22">
        <v>108269222</v>
      </c>
      <c r="S6" s="22"/>
      <c r="T6" s="22"/>
      <c r="U6" s="22"/>
      <c r="V6" s="22"/>
      <c r="W6" s="22">
        <v>326073070</v>
      </c>
      <c r="X6" s="22">
        <v>316775183</v>
      </c>
      <c r="Y6" s="22">
        <v>9297887</v>
      </c>
      <c r="Z6" s="23">
        <v>2.9351690091202634</v>
      </c>
      <c r="AA6" s="20">
        <v>399716198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202746</v>
      </c>
      <c r="D19" s="20"/>
      <c r="E19" s="21">
        <v>240828</v>
      </c>
      <c r="F19" s="22">
        <v>13086781</v>
      </c>
      <c r="G19" s="22">
        <v>20627</v>
      </c>
      <c r="H19" s="22">
        <v>55387</v>
      </c>
      <c r="I19" s="22">
        <v>26892</v>
      </c>
      <c r="J19" s="22">
        <v>102906</v>
      </c>
      <c r="K19" s="22">
        <v>37159</v>
      </c>
      <c r="L19" s="22">
        <v>831504</v>
      </c>
      <c r="M19" s="22">
        <v>282212</v>
      </c>
      <c r="N19" s="22">
        <v>1150875</v>
      </c>
      <c r="O19" s="22">
        <v>3841</v>
      </c>
      <c r="P19" s="22">
        <v>226605</v>
      </c>
      <c r="Q19" s="22">
        <v>47518</v>
      </c>
      <c r="R19" s="22">
        <v>277964</v>
      </c>
      <c r="S19" s="22"/>
      <c r="T19" s="22"/>
      <c r="U19" s="22"/>
      <c r="V19" s="22"/>
      <c r="W19" s="22">
        <v>1531745</v>
      </c>
      <c r="X19" s="22">
        <v>1385104</v>
      </c>
      <c r="Y19" s="22">
        <v>146641</v>
      </c>
      <c r="Z19" s="23">
        <v>10.587002853215354</v>
      </c>
      <c r="AA19" s="20">
        <v>13086781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56957</v>
      </c>
      <c r="D23" s="20"/>
      <c r="E23" s="21">
        <v>20000</v>
      </c>
      <c r="F23" s="22">
        <v>20000</v>
      </c>
      <c r="G23" s="22">
        <v>5487</v>
      </c>
      <c r="H23" s="22">
        <v>3539</v>
      </c>
      <c r="I23" s="22">
        <v>300</v>
      </c>
      <c r="J23" s="22">
        <v>9326</v>
      </c>
      <c r="K23" s="22">
        <v>3539</v>
      </c>
      <c r="L23" s="22">
        <v>7078</v>
      </c>
      <c r="M23" s="22">
        <v>7078</v>
      </c>
      <c r="N23" s="22">
        <v>17695</v>
      </c>
      <c r="O23" s="22"/>
      <c r="P23" s="22">
        <v>3539</v>
      </c>
      <c r="Q23" s="22">
        <v>3539</v>
      </c>
      <c r="R23" s="22">
        <v>7078</v>
      </c>
      <c r="S23" s="22"/>
      <c r="T23" s="22"/>
      <c r="U23" s="22"/>
      <c r="V23" s="22"/>
      <c r="W23" s="22">
        <v>34099</v>
      </c>
      <c r="X23" s="22">
        <v>15003</v>
      </c>
      <c r="Y23" s="22">
        <v>19096</v>
      </c>
      <c r="Z23" s="23">
        <v>127.28121042458176</v>
      </c>
      <c r="AA23" s="20">
        <v>20000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6381133</v>
      </c>
      <c r="D25" s="20"/>
      <c r="E25" s="21">
        <v>7338303</v>
      </c>
      <c r="F25" s="22">
        <v>8018303</v>
      </c>
      <c r="G25" s="22">
        <v>3057613</v>
      </c>
      <c r="H25" s="22"/>
      <c r="I25" s="22"/>
      <c r="J25" s="22">
        <v>3057613</v>
      </c>
      <c r="K25" s="22"/>
      <c r="L25" s="22"/>
      <c r="M25" s="22">
        <v>2907934</v>
      </c>
      <c r="N25" s="22">
        <v>2907934</v>
      </c>
      <c r="O25" s="22"/>
      <c r="P25" s="22"/>
      <c r="Q25" s="22">
        <v>1834589</v>
      </c>
      <c r="R25" s="22">
        <v>1834589</v>
      </c>
      <c r="S25" s="22"/>
      <c r="T25" s="22"/>
      <c r="U25" s="22"/>
      <c r="V25" s="22"/>
      <c r="W25" s="22">
        <v>7800136</v>
      </c>
      <c r="X25" s="22">
        <v>8018303</v>
      </c>
      <c r="Y25" s="22">
        <v>-218167</v>
      </c>
      <c r="Z25" s="23">
        <v>-2.7208625066925007</v>
      </c>
      <c r="AA25" s="20">
        <v>8018303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3430130</v>
      </c>
      <c r="D28" s="20"/>
      <c r="E28" s="21">
        <v>4117522</v>
      </c>
      <c r="F28" s="22">
        <v>4117522</v>
      </c>
      <c r="G28" s="22">
        <v>326937</v>
      </c>
      <c r="H28" s="22">
        <v>320887</v>
      </c>
      <c r="I28" s="22">
        <v>321751</v>
      </c>
      <c r="J28" s="22">
        <v>969575</v>
      </c>
      <c r="K28" s="22">
        <v>308502</v>
      </c>
      <c r="L28" s="22">
        <v>307925</v>
      </c>
      <c r="M28" s="22">
        <v>308314</v>
      </c>
      <c r="N28" s="22">
        <v>924741</v>
      </c>
      <c r="O28" s="22">
        <v>306874</v>
      </c>
      <c r="P28" s="22">
        <v>305146</v>
      </c>
      <c r="Q28" s="22">
        <v>333951</v>
      </c>
      <c r="R28" s="22">
        <v>945971</v>
      </c>
      <c r="S28" s="22"/>
      <c r="T28" s="22"/>
      <c r="U28" s="22"/>
      <c r="V28" s="22"/>
      <c r="W28" s="22">
        <v>2840287</v>
      </c>
      <c r="X28" s="22">
        <v>3088152</v>
      </c>
      <c r="Y28" s="22">
        <v>-247865</v>
      </c>
      <c r="Z28" s="23">
        <v>-8.0263212432548645</v>
      </c>
      <c r="AA28" s="20">
        <v>4117522</v>
      </c>
    </row>
    <row r="29" spans="1:27" ht="13.5" x14ac:dyDescent="0.25">
      <c r="A29" s="19" t="s">
        <v>55</v>
      </c>
      <c r="B29" s="15" t="s">
        <v>32</v>
      </c>
      <c r="C29" s="20">
        <v>373514</v>
      </c>
      <c r="D29" s="20"/>
      <c r="E29" s="21">
        <v>43347</v>
      </c>
      <c r="F29" s="22">
        <v>300000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300000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371646521</v>
      </c>
      <c r="D32" s="29">
        <f t="shared" ref="D32:Y32" si="0">SUM(D6:D31)</f>
        <v>0</v>
      </c>
      <c r="E32" s="30">
        <f t="shared" si="0"/>
        <v>432766894</v>
      </c>
      <c r="F32" s="31">
        <f t="shared" si="0"/>
        <v>425258804</v>
      </c>
      <c r="G32" s="31">
        <f t="shared" si="0"/>
        <v>39124116</v>
      </c>
      <c r="H32" s="31">
        <f t="shared" si="0"/>
        <v>38612478</v>
      </c>
      <c r="I32" s="31">
        <f t="shared" si="0"/>
        <v>39277724</v>
      </c>
      <c r="J32" s="31">
        <f t="shared" si="0"/>
        <v>117014318</v>
      </c>
      <c r="K32" s="31">
        <f t="shared" si="0"/>
        <v>34199708</v>
      </c>
      <c r="L32" s="31">
        <f t="shared" si="0"/>
        <v>36152083</v>
      </c>
      <c r="M32" s="31">
        <f t="shared" si="0"/>
        <v>39578404</v>
      </c>
      <c r="N32" s="31">
        <f t="shared" si="0"/>
        <v>109930195</v>
      </c>
      <c r="O32" s="31">
        <f t="shared" si="0"/>
        <v>37733668</v>
      </c>
      <c r="P32" s="31">
        <f t="shared" si="0"/>
        <v>35674324</v>
      </c>
      <c r="Q32" s="31">
        <f t="shared" si="0"/>
        <v>37926832</v>
      </c>
      <c r="R32" s="31">
        <f t="shared" si="0"/>
        <v>111334824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338279337</v>
      </c>
      <c r="X32" s="31">
        <f t="shared" si="0"/>
        <v>329281745</v>
      </c>
      <c r="Y32" s="31">
        <f t="shared" si="0"/>
        <v>8997592</v>
      </c>
      <c r="Z32" s="32">
        <f>+IF(X32&lt;&gt;0,+(Y32/X32)*100,0)</f>
        <v>2.7324903784143881</v>
      </c>
      <c r="AA32" s="29">
        <f>SUM(AA6:AA31)</f>
        <v>425258804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21937392</v>
      </c>
      <c r="D34" s="20"/>
      <c r="E34" s="21">
        <v>24252128</v>
      </c>
      <c r="F34" s="22">
        <v>24135528</v>
      </c>
      <c r="G34" s="22">
        <v>1539123</v>
      </c>
      <c r="H34" s="22">
        <v>1704973</v>
      </c>
      <c r="I34" s="22">
        <v>1754909</v>
      </c>
      <c r="J34" s="22">
        <v>4999005</v>
      </c>
      <c r="K34" s="22">
        <v>1760866</v>
      </c>
      <c r="L34" s="22">
        <v>2751403</v>
      </c>
      <c r="M34" s="22">
        <v>1707910</v>
      </c>
      <c r="N34" s="22">
        <v>6220179</v>
      </c>
      <c r="O34" s="22">
        <v>1785881</v>
      </c>
      <c r="P34" s="22">
        <v>1780211</v>
      </c>
      <c r="Q34" s="22">
        <v>1754099</v>
      </c>
      <c r="R34" s="22">
        <v>5320191</v>
      </c>
      <c r="S34" s="22"/>
      <c r="T34" s="22"/>
      <c r="U34" s="22"/>
      <c r="V34" s="22"/>
      <c r="W34" s="22">
        <v>16539375</v>
      </c>
      <c r="X34" s="22">
        <v>17467281</v>
      </c>
      <c r="Y34" s="22">
        <v>-927906</v>
      </c>
      <c r="Z34" s="23">
        <v>-5.3122520900648471</v>
      </c>
      <c r="AA34" s="20">
        <v>24135528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289451395</v>
      </c>
      <c r="D36" s="20"/>
      <c r="E36" s="21">
        <v>356097452</v>
      </c>
      <c r="F36" s="22">
        <v>333880869</v>
      </c>
      <c r="G36" s="22">
        <v>3053291</v>
      </c>
      <c r="H36" s="22">
        <v>45718240</v>
      </c>
      <c r="I36" s="22">
        <v>33664404</v>
      </c>
      <c r="J36" s="22">
        <v>82435935</v>
      </c>
      <c r="K36" s="22">
        <v>24857831</v>
      </c>
      <c r="L36" s="22">
        <v>24274234</v>
      </c>
      <c r="M36" s="22">
        <v>24102157</v>
      </c>
      <c r="N36" s="22">
        <v>73234222</v>
      </c>
      <c r="O36" s="22">
        <v>24057473</v>
      </c>
      <c r="P36" s="22">
        <v>25192479</v>
      </c>
      <c r="Q36" s="22">
        <v>23987010</v>
      </c>
      <c r="R36" s="22">
        <v>73236962</v>
      </c>
      <c r="S36" s="22"/>
      <c r="T36" s="22"/>
      <c r="U36" s="22"/>
      <c r="V36" s="22"/>
      <c r="W36" s="22">
        <v>228907119</v>
      </c>
      <c r="X36" s="22">
        <v>230797630</v>
      </c>
      <c r="Y36" s="22">
        <v>-1890511</v>
      </c>
      <c r="Z36" s="23">
        <v>-0.81912062961825038</v>
      </c>
      <c r="AA36" s="20">
        <v>333880869</v>
      </c>
    </row>
    <row r="37" spans="1:27" ht="13.5" x14ac:dyDescent="0.25">
      <c r="A37" s="19" t="s">
        <v>63</v>
      </c>
      <c r="B37" s="15" t="s">
        <v>32</v>
      </c>
      <c r="C37" s="20">
        <v>2972434</v>
      </c>
      <c r="D37" s="20"/>
      <c r="E37" s="21">
        <v>2405939</v>
      </c>
      <c r="F37" s="22">
        <v>3929278</v>
      </c>
      <c r="G37" s="22">
        <v>120403</v>
      </c>
      <c r="H37" s="22">
        <v>172186</v>
      </c>
      <c r="I37" s="22">
        <v>426596</v>
      </c>
      <c r="J37" s="22">
        <v>719185</v>
      </c>
      <c r="K37" s="22">
        <v>314853</v>
      </c>
      <c r="L37" s="22">
        <v>314377</v>
      </c>
      <c r="M37" s="22">
        <v>118904</v>
      </c>
      <c r="N37" s="22">
        <v>748134</v>
      </c>
      <c r="O37" s="22">
        <v>183905</v>
      </c>
      <c r="P37" s="22">
        <v>359460</v>
      </c>
      <c r="Q37" s="22">
        <v>320728</v>
      </c>
      <c r="R37" s="22">
        <v>864093</v>
      </c>
      <c r="S37" s="22"/>
      <c r="T37" s="22"/>
      <c r="U37" s="22"/>
      <c r="V37" s="22"/>
      <c r="W37" s="22">
        <v>2331412</v>
      </c>
      <c r="X37" s="22">
        <v>2826710</v>
      </c>
      <c r="Y37" s="22">
        <v>-495298</v>
      </c>
      <c r="Z37" s="23">
        <v>-17.522066289078115</v>
      </c>
      <c r="AA37" s="20">
        <v>3929278</v>
      </c>
    </row>
    <row r="38" spans="1:27" ht="13.5" x14ac:dyDescent="0.25">
      <c r="A38" s="19" t="s">
        <v>64</v>
      </c>
      <c r="B38" s="15" t="s">
        <v>32</v>
      </c>
      <c r="C38" s="20">
        <v>-204237</v>
      </c>
      <c r="D38" s="20"/>
      <c r="E38" s="21">
        <v>1327128</v>
      </c>
      <c r="F38" s="22">
        <v>43505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43505</v>
      </c>
    </row>
    <row r="39" spans="1:27" ht="13.5" x14ac:dyDescent="0.25">
      <c r="A39" s="19" t="s">
        <v>65</v>
      </c>
      <c r="B39" s="15" t="s">
        <v>32</v>
      </c>
      <c r="C39" s="20">
        <v>14340301</v>
      </c>
      <c r="D39" s="20"/>
      <c r="E39" s="21">
        <v>16282688</v>
      </c>
      <c r="F39" s="22">
        <v>15767219</v>
      </c>
      <c r="G39" s="22"/>
      <c r="H39" s="22"/>
      <c r="I39" s="22"/>
      <c r="J39" s="22"/>
      <c r="K39" s="22">
        <v>4815252</v>
      </c>
      <c r="L39" s="22"/>
      <c r="M39" s="22">
        <v>2384909</v>
      </c>
      <c r="N39" s="22">
        <v>7200161</v>
      </c>
      <c r="O39" s="22">
        <v>1207964</v>
      </c>
      <c r="P39" s="22">
        <v>1132113</v>
      </c>
      <c r="Q39" s="22">
        <v>1210187</v>
      </c>
      <c r="R39" s="22">
        <v>3550264</v>
      </c>
      <c r="S39" s="22"/>
      <c r="T39" s="22"/>
      <c r="U39" s="22"/>
      <c r="V39" s="22"/>
      <c r="W39" s="22">
        <v>10750425</v>
      </c>
      <c r="X39" s="22">
        <v>11823600</v>
      </c>
      <c r="Y39" s="22">
        <v>-1073175</v>
      </c>
      <c r="Z39" s="23">
        <v>-9.0765502892520047</v>
      </c>
      <c r="AA39" s="20">
        <v>15767219</v>
      </c>
    </row>
    <row r="40" spans="1:27" ht="13.5" x14ac:dyDescent="0.25">
      <c r="A40" s="19" t="s">
        <v>40</v>
      </c>
      <c r="B40" s="15" t="s">
        <v>32</v>
      </c>
      <c r="C40" s="20">
        <v>482283</v>
      </c>
      <c r="D40" s="20"/>
      <c r="E40" s="21">
        <v>422927</v>
      </c>
      <c r="F40" s="22">
        <v>422927</v>
      </c>
      <c r="G40" s="22"/>
      <c r="H40" s="22"/>
      <c r="I40" s="22"/>
      <c r="J40" s="22"/>
      <c r="K40" s="22"/>
      <c r="L40" s="22"/>
      <c r="M40" s="22">
        <v>218307</v>
      </c>
      <c r="N40" s="22">
        <v>218307</v>
      </c>
      <c r="O40" s="22"/>
      <c r="P40" s="22"/>
      <c r="Q40" s="22"/>
      <c r="R40" s="22"/>
      <c r="S40" s="22"/>
      <c r="T40" s="22"/>
      <c r="U40" s="22"/>
      <c r="V40" s="22"/>
      <c r="W40" s="22">
        <v>218307</v>
      </c>
      <c r="X40" s="22">
        <v>253756</v>
      </c>
      <c r="Y40" s="22">
        <v>-35449</v>
      </c>
      <c r="Z40" s="23">
        <v>-13.969718942606283</v>
      </c>
      <c r="AA40" s="20">
        <v>422927</v>
      </c>
    </row>
    <row r="41" spans="1:27" ht="13.5" x14ac:dyDescent="0.25">
      <c r="A41" s="19" t="s">
        <v>66</v>
      </c>
      <c r="B41" s="15" t="s">
        <v>32</v>
      </c>
      <c r="C41" s="20">
        <v>3235808</v>
      </c>
      <c r="D41" s="20"/>
      <c r="E41" s="21">
        <v>2461340</v>
      </c>
      <c r="F41" s="22">
        <v>2650893</v>
      </c>
      <c r="G41" s="22">
        <v>41487</v>
      </c>
      <c r="H41" s="22">
        <v>113597</v>
      </c>
      <c r="I41" s="22">
        <v>228848</v>
      </c>
      <c r="J41" s="22">
        <v>383932</v>
      </c>
      <c r="K41" s="22">
        <v>114528</v>
      </c>
      <c r="L41" s="22">
        <v>256572</v>
      </c>
      <c r="M41" s="22">
        <v>524235</v>
      </c>
      <c r="N41" s="22">
        <v>895335</v>
      </c>
      <c r="O41" s="22">
        <v>376862</v>
      </c>
      <c r="P41" s="22">
        <v>127384</v>
      </c>
      <c r="Q41" s="22">
        <v>454937</v>
      </c>
      <c r="R41" s="22">
        <v>959183</v>
      </c>
      <c r="S41" s="22"/>
      <c r="T41" s="22"/>
      <c r="U41" s="22"/>
      <c r="V41" s="22"/>
      <c r="W41" s="22">
        <v>2238450</v>
      </c>
      <c r="X41" s="22">
        <v>2296536</v>
      </c>
      <c r="Y41" s="22">
        <v>-58086</v>
      </c>
      <c r="Z41" s="23">
        <v>-2.5292875879150167</v>
      </c>
      <c r="AA41" s="20">
        <v>2650893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493659</v>
      </c>
      <c r="D43" s="20"/>
      <c r="E43" s="21">
        <v>741906</v>
      </c>
      <c r="F43" s="22">
        <v>569348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243847</v>
      </c>
      <c r="R43" s="22">
        <v>243847</v>
      </c>
      <c r="S43" s="22"/>
      <c r="T43" s="22"/>
      <c r="U43" s="22"/>
      <c r="V43" s="22"/>
      <c r="W43" s="22">
        <v>243847</v>
      </c>
      <c r="X43" s="22">
        <v>519334</v>
      </c>
      <c r="Y43" s="22">
        <v>-275487</v>
      </c>
      <c r="Z43" s="23">
        <v>-53.046209183300149</v>
      </c>
      <c r="AA43" s="20">
        <v>569348</v>
      </c>
    </row>
    <row r="44" spans="1:27" ht="13.5" x14ac:dyDescent="0.25">
      <c r="A44" s="19" t="s">
        <v>69</v>
      </c>
      <c r="B44" s="15" t="s">
        <v>32</v>
      </c>
      <c r="C44" s="20">
        <v>3449899</v>
      </c>
      <c r="D44" s="20"/>
      <c r="E44" s="21">
        <v>8319942</v>
      </c>
      <c r="F44" s="22">
        <v>8326374</v>
      </c>
      <c r="G44" s="22">
        <v>394628</v>
      </c>
      <c r="H44" s="22">
        <v>204406</v>
      </c>
      <c r="I44" s="22">
        <v>225099</v>
      </c>
      <c r="J44" s="22">
        <v>824133</v>
      </c>
      <c r="K44" s="22">
        <v>242015</v>
      </c>
      <c r="L44" s="22">
        <v>605744</v>
      </c>
      <c r="M44" s="22">
        <v>730081</v>
      </c>
      <c r="N44" s="22">
        <v>1577840</v>
      </c>
      <c r="O44" s="22">
        <v>213232</v>
      </c>
      <c r="P44" s="22">
        <v>176704</v>
      </c>
      <c r="Q44" s="22">
        <v>183638</v>
      </c>
      <c r="R44" s="22">
        <v>573574</v>
      </c>
      <c r="S44" s="22"/>
      <c r="T44" s="22"/>
      <c r="U44" s="22"/>
      <c r="V44" s="22"/>
      <c r="W44" s="22">
        <v>2975547</v>
      </c>
      <c r="X44" s="22">
        <v>2899385</v>
      </c>
      <c r="Y44" s="22">
        <v>76162</v>
      </c>
      <c r="Z44" s="23">
        <v>2.6268329318114017</v>
      </c>
      <c r="AA44" s="20">
        <v>8326374</v>
      </c>
    </row>
    <row r="45" spans="1:27" ht="13.5" x14ac:dyDescent="0.25">
      <c r="A45" s="19" t="s">
        <v>70</v>
      </c>
      <c r="B45" s="15" t="s">
        <v>32</v>
      </c>
      <c r="C45" s="20">
        <v>2664897</v>
      </c>
      <c r="D45" s="20"/>
      <c r="E45" s="21">
        <v>1620515</v>
      </c>
      <c r="F45" s="22">
        <v>2964586</v>
      </c>
      <c r="G45" s="22"/>
      <c r="H45" s="22"/>
      <c r="I45" s="22"/>
      <c r="J45" s="22"/>
      <c r="K45" s="22"/>
      <c r="L45" s="22"/>
      <c r="M45" s="22"/>
      <c r="N45" s="22"/>
      <c r="O45" s="22">
        <v>707630</v>
      </c>
      <c r="P45" s="22"/>
      <c r="Q45" s="22"/>
      <c r="R45" s="22">
        <v>707630</v>
      </c>
      <c r="S45" s="22"/>
      <c r="T45" s="22"/>
      <c r="U45" s="22"/>
      <c r="V45" s="22"/>
      <c r="W45" s="22">
        <v>707630</v>
      </c>
      <c r="X45" s="22"/>
      <c r="Y45" s="22">
        <v>707630</v>
      </c>
      <c r="Z45" s="23"/>
      <c r="AA45" s="20">
        <v>2964586</v>
      </c>
    </row>
    <row r="46" spans="1:27" ht="13.5" x14ac:dyDescent="0.25">
      <c r="A46" s="19" t="s">
        <v>71</v>
      </c>
      <c r="B46" s="15" t="s">
        <v>32</v>
      </c>
      <c r="C46" s="20">
        <v>-188861</v>
      </c>
      <c r="D46" s="20"/>
      <c r="E46" s="21">
        <v>73520</v>
      </c>
      <c r="F46" s="22">
        <v>73520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73520</v>
      </c>
    </row>
    <row r="47" spans="1:27" x14ac:dyDescent="0.2">
      <c r="A47" s="37" t="s">
        <v>72</v>
      </c>
      <c r="B47" s="28" t="s">
        <v>32</v>
      </c>
      <c r="C47" s="29">
        <f>SUM(C34:C46)</f>
        <v>338634970</v>
      </c>
      <c r="D47" s="29">
        <f t="shared" ref="D47:Y47" si="1">SUM(D34:D46)</f>
        <v>0</v>
      </c>
      <c r="E47" s="30">
        <f t="shared" si="1"/>
        <v>414005485</v>
      </c>
      <c r="F47" s="31">
        <f t="shared" si="1"/>
        <v>392764047</v>
      </c>
      <c r="G47" s="31">
        <f t="shared" si="1"/>
        <v>5148932</v>
      </c>
      <c r="H47" s="31">
        <f t="shared" si="1"/>
        <v>47913402</v>
      </c>
      <c r="I47" s="31">
        <f t="shared" si="1"/>
        <v>36299856</v>
      </c>
      <c r="J47" s="31">
        <f t="shared" si="1"/>
        <v>89362190</v>
      </c>
      <c r="K47" s="31">
        <f t="shared" si="1"/>
        <v>32105345</v>
      </c>
      <c r="L47" s="31">
        <f t="shared" si="1"/>
        <v>28202330</v>
      </c>
      <c r="M47" s="31">
        <f t="shared" si="1"/>
        <v>29786503</v>
      </c>
      <c r="N47" s="31">
        <f t="shared" si="1"/>
        <v>90094178</v>
      </c>
      <c r="O47" s="31">
        <f t="shared" si="1"/>
        <v>28532947</v>
      </c>
      <c r="P47" s="31">
        <f t="shared" si="1"/>
        <v>28768351</v>
      </c>
      <c r="Q47" s="31">
        <f t="shared" si="1"/>
        <v>28154446</v>
      </c>
      <c r="R47" s="31">
        <f t="shared" si="1"/>
        <v>85455744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264912112</v>
      </c>
      <c r="X47" s="31">
        <f t="shared" si="1"/>
        <v>268884232</v>
      </c>
      <c r="Y47" s="31">
        <f t="shared" si="1"/>
        <v>-3972120</v>
      </c>
      <c r="Z47" s="32">
        <f>+IF(X47&lt;&gt;0,+(Y47/X47)*100,0)</f>
        <v>-1.4772602954270668</v>
      </c>
      <c r="AA47" s="29">
        <f>SUM(AA34:AA46)</f>
        <v>392764047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33011551</v>
      </c>
      <c r="D48" s="39">
        <f t="shared" si="2"/>
        <v>0</v>
      </c>
      <c r="E48" s="40">
        <f t="shared" si="2"/>
        <v>18761409</v>
      </c>
      <c r="F48" s="41">
        <f t="shared" si="2"/>
        <v>32494757</v>
      </c>
      <c r="G48" s="41">
        <f t="shared" si="2"/>
        <v>33975184</v>
      </c>
      <c r="H48" s="41">
        <f t="shared" si="2"/>
        <v>-9300924</v>
      </c>
      <c r="I48" s="41">
        <f t="shared" si="2"/>
        <v>2977868</v>
      </c>
      <c r="J48" s="41">
        <f t="shared" si="2"/>
        <v>27652128</v>
      </c>
      <c r="K48" s="41">
        <f t="shared" si="2"/>
        <v>2094363</v>
      </c>
      <c r="L48" s="41">
        <f t="shared" si="2"/>
        <v>7949753</v>
      </c>
      <c r="M48" s="41">
        <f t="shared" si="2"/>
        <v>9791901</v>
      </c>
      <c r="N48" s="41">
        <f t="shared" si="2"/>
        <v>19836017</v>
      </c>
      <c r="O48" s="41">
        <f t="shared" si="2"/>
        <v>9200721</v>
      </c>
      <c r="P48" s="41">
        <f t="shared" si="2"/>
        <v>6905973</v>
      </c>
      <c r="Q48" s="41">
        <f t="shared" si="2"/>
        <v>9772386</v>
      </c>
      <c r="R48" s="41">
        <f t="shared" si="2"/>
        <v>25879080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73367225</v>
      </c>
      <c r="X48" s="41">
        <f t="shared" si="2"/>
        <v>60397513</v>
      </c>
      <c r="Y48" s="41">
        <f t="shared" si="2"/>
        <v>12969712</v>
      </c>
      <c r="Z48" s="42">
        <f>+IF(X48&lt;&gt;0,+(Y48/X48)*100,0)</f>
        <v>21.473917311793947</v>
      </c>
      <c r="AA48" s="39">
        <f>+AA32-AA47</f>
        <v>32494757</v>
      </c>
    </row>
    <row r="49" spans="1:27" ht="25.5" x14ac:dyDescent="0.25">
      <c r="A49" s="43" t="s">
        <v>74</v>
      </c>
      <c r="B49" s="15" t="s">
        <v>32</v>
      </c>
      <c r="C49" s="20">
        <v>17600000</v>
      </c>
      <c r="D49" s="20"/>
      <c r="E49" s="21">
        <v>23658000</v>
      </c>
      <c r="F49" s="22">
        <v>23658000</v>
      </c>
      <c r="G49" s="22"/>
      <c r="H49" s="22"/>
      <c r="I49" s="22">
        <v>871279</v>
      </c>
      <c r="J49" s="22">
        <v>871279</v>
      </c>
      <c r="K49" s="22"/>
      <c r="L49" s="22"/>
      <c r="M49" s="22">
        <v>2789568</v>
      </c>
      <c r="N49" s="22">
        <v>2789568</v>
      </c>
      <c r="O49" s="22">
        <v>68024</v>
      </c>
      <c r="P49" s="22">
        <v>5656210</v>
      </c>
      <c r="Q49" s="22">
        <v>12995983</v>
      </c>
      <c r="R49" s="22">
        <v>18720217</v>
      </c>
      <c r="S49" s="22"/>
      <c r="T49" s="22"/>
      <c r="U49" s="22"/>
      <c r="V49" s="22"/>
      <c r="W49" s="22">
        <v>22381064</v>
      </c>
      <c r="X49" s="22">
        <v>17743500</v>
      </c>
      <c r="Y49" s="22">
        <v>4637564</v>
      </c>
      <c r="Z49" s="23">
        <v>26.136692309859949</v>
      </c>
      <c r="AA49" s="20">
        <v>23658000</v>
      </c>
    </row>
    <row r="50" spans="1:27" ht="13.5" x14ac:dyDescent="0.25">
      <c r="A50" s="43" t="s">
        <v>75</v>
      </c>
      <c r="B50" s="15" t="s">
        <v>32</v>
      </c>
      <c r="C50" s="44">
        <v>3776952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54388503</v>
      </c>
      <c r="D51" s="48">
        <f t="shared" si="3"/>
        <v>0</v>
      </c>
      <c r="E51" s="49">
        <f t="shared" si="3"/>
        <v>42419409</v>
      </c>
      <c r="F51" s="50">
        <f t="shared" si="3"/>
        <v>56152757</v>
      </c>
      <c r="G51" s="50">
        <f t="shared" si="3"/>
        <v>33975184</v>
      </c>
      <c r="H51" s="50">
        <f t="shared" si="3"/>
        <v>-9300924</v>
      </c>
      <c r="I51" s="50">
        <f t="shared" si="3"/>
        <v>3849147</v>
      </c>
      <c r="J51" s="50">
        <f t="shared" si="3"/>
        <v>28523407</v>
      </c>
      <c r="K51" s="50">
        <f t="shared" si="3"/>
        <v>2094363</v>
      </c>
      <c r="L51" s="50">
        <f t="shared" si="3"/>
        <v>7949753</v>
      </c>
      <c r="M51" s="50">
        <f t="shared" si="3"/>
        <v>12581469</v>
      </c>
      <c r="N51" s="50">
        <f t="shared" si="3"/>
        <v>22625585</v>
      </c>
      <c r="O51" s="50">
        <f t="shared" si="3"/>
        <v>9268745</v>
      </c>
      <c r="P51" s="50">
        <f t="shared" si="3"/>
        <v>12562183</v>
      </c>
      <c r="Q51" s="50">
        <f t="shared" si="3"/>
        <v>22768369</v>
      </c>
      <c r="R51" s="50">
        <f t="shared" si="3"/>
        <v>44599297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95748289</v>
      </c>
      <c r="X51" s="50">
        <f t="shared" si="3"/>
        <v>78141013</v>
      </c>
      <c r="Y51" s="50">
        <f t="shared" si="3"/>
        <v>17607276</v>
      </c>
      <c r="Z51" s="51">
        <f>+IF(X51&lt;&gt;0,+(Y51/X51)*100,0)</f>
        <v>22.532694834657441</v>
      </c>
      <c r="AA51" s="48">
        <f>SUM(AA48:AA50)</f>
        <v>56152757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54388503</v>
      </c>
      <c r="D53" s="54">
        <f>+D51-D52</f>
        <v>0</v>
      </c>
      <c r="E53" s="55">
        <f t="shared" si="4"/>
        <v>42419409</v>
      </c>
      <c r="F53" s="56">
        <f t="shared" si="4"/>
        <v>56152757</v>
      </c>
      <c r="G53" s="56">
        <f t="shared" si="4"/>
        <v>33975184</v>
      </c>
      <c r="H53" s="56">
        <f t="shared" si="4"/>
        <v>-9300924</v>
      </c>
      <c r="I53" s="56">
        <f t="shared" si="4"/>
        <v>3849147</v>
      </c>
      <c r="J53" s="56">
        <f t="shared" si="4"/>
        <v>28523407</v>
      </c>
      <c r="K53" s="56">
        <f t="shared" si="4"/>
        <v>2094363</v>
      </c>
      <c r="L53" s="56">
        <f t="shared" si="4"/>
        <v>7949753</v>
      </c>
      <c r="M53" s="56">
        <f t="shared" si="4"/>
        <v>12581469</v>
      </c>
      <c r="N53" s="56">
        <f t="shared" si="4"/>
        <v>22625585</v>
      </c>
      <c r="O53" s="56">
        <f t="shared" si="4"/>
        <v>9268745</v>
      </c>
      <c r="P53" s="56">
        <f t="shared" si="4"/>
        <v>12562183</v>
      </c>
      <c r="Q53" s="56">
        <f t="shared" si="4"/>
        <v>22768369</v>
      </c>
      <c r="R53" s="56">
        <f t="shared" si="4"/>
        <v>44599297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95748289</v>
      </c>
      <c r="X53" s="56">
        <f t="shared" si="4"/>
        <v>78141013</v>
      </c>
      <c r="Y53" s="56">
        <f t="shared" si="4"/>
        <v>17607276</v>
      </c>
      <c r="Z53" s="57">
        <f>+IF(X53&lt;&gt;0,+(Y53/X53)*100,0)</f>
        <v>22.532694834657441</v>
      </c>
      <c r="AA53" s="54">
        <f>+AA51-AA52</f>
        <v>56152757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54388503</v>
      </c>
      <c r="D56" s="48">
        <f>SUM(D53:D55)</f>
        <v>0</v>
      </c>
      <c r="E56" s="49">
        <f t="shared" si="5"/>
        <v>42419409</v>
      </c>
      <c r="F56" s="50">
        <f t="shared" si="5"/>
        <v>56152757</v>
      </c>
      <c r="G56" s="50">
        <f t="shared" si="5"/>
        <v>33975184</v>
      </c>
      <c r="H56" s="50">
        <f t="shared" si="5"/>
        <v>-9300924</v>
      </c>
      <c r="I56" s="50">
        <f t="shared" si="5"/>
        <v>3849147</v>
      </c>
      <c r="J56" s="50">
        <f t="shared" si="5"/>
        <v>28523407</v>
      </c>
      <c r="K56" s="50">
        <f t="shared" si="5"/>
        <v>2094363</v>
      </c>
      <c r="L56" s="50">
        <f t="shared" si="5"/>
        <v>7949753</v>
      </c>
      <c r="M56" s="50">
        <f t="shared" si="5"/>
        <v>12581469</v>
      </c>
      <c r="N56" s="50">
        <f t="shared" si="5"/>
        <v>22625585</v>
      </c>
      <c r="O56" s="50">
        <f t="shared" si="5"/>
        <v>9268745</v>
      </c>
      <c r="P56" s="50">
        <f t="shared" si="5"/>
        <v>12562183</v>
      </c>
      <c r="Q56" s="50">
        <f t="shared" si="5"/>
        <v>22768369</v>
      </c>
      <c r="R56" s="50">
        <f t="shared" si="5"/>
        <v>44599297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95748289</v>
      </c>
      <c r="X56" s="50">
        <f t="shared" si="5"/>
        <v>78141013</v>
      </c>
      <c r="Y56" s="50">
        <f t="shared" si="5"/>
        <v>17607276</v>
      </c>
      <c r="Z56" s="51">
        <f>+IF(X56&lt;&gt;0,+(Y56/X56)*100,0)</f>
        <v>22.532694834657441</v>
      </c>
      <c r="AA56" s="48">
        <f>SUM(AA53:AA55)</f>
        <v>56152757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54388503</v>
      </c>
      <c r="D59" s="65">
        <f>SUM(D56:D58)</f>
        <v>0</v>
      </c>
      <c r="E59" s="66">
        <f t="shared" si="6"/>
        <v>42419409</v>
      </c>
      <c r="F59" s="67">
        <f t="shared" si="6"/>
        <v>56152757</v>
      </c>
      <c r="G59" s="67">
        <f t="shared" si="6"/>
        <v>33975184</v>
      </c>
      <c r="H59" s="67">
        <f t="shared" si="6"/>
        <v>-9300924</v>
      </c>
      <c r="I59" s="67">
        <f t="shared" si="6"/>
        <v>3849147</v>
      </c>
      <c r="J59" s="67">
        <f t="shared" si="6"/>
        <v>28523407</v>
      </c>
      <c r="K59" s="67">
        <f t="shared" si="6"/>
        <v>2094363</v>
      </c>
      <c r="L59" s="67">
        <f t="shared" si="6"/>
        <v>7949753</v>
      </c>
      <c r="M59" s="67">
        <f t="shared" si="6"/>
        <v>12581469</v>
      </c>
      <c r="N59" s="67">
        <f t="shared" si="6"/>
        <v>22625585</v>
      </c>
      <c r="O59" s="67">
        <f t="shared" si="6"/>
        <v>9268745</v>
      </c>
      <c r="P59" s="67">
        <f t="shared" si="6"/>
        <v>12562183</v>
      </c>
      <c r="Q59" s="67">
        <f t="shared" si="6"/>
        <v>22768369</v>
      </c>
      <c r="R59" s="67">
        <f t="shared" si="6"/>
        <v>44599297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95748289</v>
      </c>
      <c r="X59" s="67">
        <f t="shared" si="6"/>
        <v>78141013</v>
      </c>
      <c r="Y59" s="67">
        <f t="shared" si="6"/>
        <v>17607276</v>
      </c>
      <c r="Z59" s="68">
        <f>+IF(X59&lt;&gt;0,+(Y59/X59)*100,0)</f>
        <v>22.532694834657441</v>
      </c>
      <c r="AA59" s="65">
        <f>SUM(AA56:AA58)</f>
        <v>56152757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311743477</v>
      </c>
      <c r="D6" s="20"/>
      <c r="E6" s="21">
        <v>397310761</v>
      </c>
      <c r="F6" s="22">
        <v>397310761</v>
      </c>
      <c r="G6" s="22">
        <v>38690462</v>
      </c>
      <c r="H6" s="22">
        <v>31865590</v>
      </c>
      <c r="I6" s="22">
        <v>28321155</v>
      </c>
      <c r="J6" s="22">
        <v>98877207</v>
      </c>
      <c r="K6" s="22">
        <v>21444720</v>
      </c>
      <c r="L6" s="22">
        <v>21153810</v>
      </c>
      <c r="M6" s="22">
        <v>19967512</v>
      </c>
      <c r="N6" s="22">
        <v>62566042</v>
      </c>
      <c r="O6" s="22">
        <v>26163778</v>
      </c>
      <c r="P6" s="22">
        <v>31796108</v>
      </c>
      <c r="Q6" s="22">
        <v>35434571</v>
      </c>
      <c r="R6" s="22">
        <v>93394457</v>
      </c>
      <c r="S6" s="22"/>
      <c r="T6" s="22"/>
      <c r="U6" s="22"/>
      <c r="V6" s="22"/>
      <c r="W6" s="22">
        <v>254837706</v>
      </c>
      <c r="X6" s="22">
        <v>296550555</v>
      </c>
      <c r="Y6" s="22">
        <v>-41712849</v>
      </c>
      <c r="Z6" s="23">
        <v>-14.066016163753259</v>
      </c>
      <c r="AA6" s="20">
        <v>397310761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1531739</v>
      </c>
      <c r="D25" s="20"/>
      <c r="E25" s="21"/>
      <c r="F25" s="22"/>
      <c r="G25" s="22"/>
      <c r="H25" s="22">
        <v>-1531739</v>
      </c>
      <c r="I25" s="22"/>
      <c r="J25" s="22">
        <v>-1531739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-1531739</v>
      </c>
      <c r="X25" s="22"/>
      <c r="Y25" s="22">
        <v>-1531739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854322</v>
      </c>
      <c r="D28" s="20"/>
      <c r="E28" s="21"/>
      <c r="F28" s="22"/>
      <c r="G28" s="22">
        <v>87010</v>
      </c>
      <c r="H28" s="22">
        <v>87010</v>
      </c>
      <c r="I28" s="22">
        <v>77110</v>
      </c>
      <c r="J28" s="22">
        <v>251130</v>
      </c>
      <c r="K28" s="22">
        <v>84234</v>
      </c>
      <c r="L28" s="22">
        <v>83661</v>
      </c>
      <c r="M28" s="22">
        <v>84234</v>
      </c>
      <c r="N28" s="22">
        <v>252129</v>
      </c>
      <c r="O28" s="22">
        <v>73184</v>
      </c>
      <c r="P28" s="22">
        <v>74824</v>
      </c>
      <c r="Q28" s="22">
        <v>71984</v>
      </c>
      <c r="R28" s="22">
        <v>219992</v>
      </c>
      <c r="S28" s="22"/>
      <c r="T28" s="22"/>
      <c r="U28" s="22"/>
      <c r="V28" s="22"/>
      <c r="W28" s="22">
        <v>723251</v>
      </c>
      <c r="X28" s="22"/>
      <c r="Y28" s="22">
        <v>723251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314129538</v>
      </c>
      <c r="D32" s="29">
        <f t="shared" ref="D32:Y32" si="0">SUM(D6:D31)</f>
        <v>0</v>
      </c>
      <c r="E32" s="30">
        <f t="shared" si="0"/>
        <v>397310761</v>
      </c>
      <c r="F32" s="31">
        <f t="shared" si="0"/>
        <v>397310761</v>
      </c>
      <c r="G32" s="31">
        <f t="shared" si="0"/>
        <v>38777472</v>
      </c>
      <c r="H32" s="31">
        <f t="shared" si="0"/>
        <v>30420861</v>
      </c>
      <c r="I32" s="31">
        <f t="shared" si="0"/>
        <v>28398265</v>
      </c>
      <c r="J32" s="31">
        <f t="shared" si="0"/>
        <v>97596598</v>
      </c>
      <c r="K32" s="31">
        <f t="shared" si="0"/>
        <v>21528954</v>
      </c>
      <c r="L32" s="31">
        <f t="shared" si="0"/>
        <v>21237471</v>
      </c>
      <c r="M32" s="31">
        <f t="shared" si="0"/>
        <v>20051746</v>
      </c>
      <c r="N32" s="31">
        <f t="shared" si="0"/>
        <v>62818171</v>
      </c>
      <c r="O32" s="31">
        <f t="shared" si="0"/>
        <v>26236962</v>
      </c>
      <c r="P32" s="31">
        <f t="shared" si="0"/>
        <v>31870932</v>
      </c>
      <c r="Q32" s="31">
        <f t="shared" si="0"/>
        <v>35506555</v>
      </c>
      <c r="R32" s="31">
        <f t="shared" si="0"/>
        <v>93614449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254029218</v>
      </c>
      <c r="X32" s="31">
        <f t="shared" si="0"/>
        <v>296550555</v>
      </c>
      <c r="Y32" s="31">
        <f t="shared" si="0"/>
        <v>-42521337</v>
      </c>
      <c r="Z32" s="32">
        <f>+IF(X32&lt;&gt;0,+(Y32/X32)*100,0)</f>
        <v>-14.338646913002743</v>
      </c>
      <c r="AA32" s="29">
        <f>SUM(AA6:AA31)</f>
        <v>397310761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14887109</v>
      </c>
      <c r="D34" s="20"/>
      <c r="E34" s="21">
        <v>17262361</v>
      </c>
      <c r="F34" s="22">
        <v>17262361</v>
      </c>
      <c r="G34" s="22">
        <v>1273836</v>
      </c>
      <c r="H34" s="22">
        <v>1311669</v>
      </c>
      <c r="I34" s="22">
        <v>1285115</v>
      </c>
      <c r="J34" s="22">
        <v>3870620</v>
      </c>
      <c r="K34" s="22">
        <v>1334908</v>
      </c>
      <c r="L34" s="22">
        <v>1168785</v>
      </c>
      <c r="M34" s="22">
        <v>1270982</v>
      </c>
      <c r="N34" s="22">
        <v>3774675</v>
      </c>
      <c r="O34" s="22">
        <v>1230087</v>
      </c>
      <c r="P34" s="22">
        <v>1255266</v>
      </c>
      <c r="Q34" s="22">
        <v>1230939</v>
      </c>
      <c r="R34" s="22">
        <v>3716292</v>
      </c>
      <c r="S34" s="22"/>
      <c r="T34" s="22"/>
      <c r="U34" s="22"/>
      <c r="V34" s="22"/>
      <c r="W34" s="22">
        <v>11361587</v>
      </c>
      <c r="X34" s="22">
        <v>12946806</v>
      </c>
      <c r="Y34" s="22">
        <v>-1585219</v>
      </c>
      <c r="Z34" s="23">
        <v>-12.244093253579299</v>
      </c>
      <c r="AA34" s="20">
        <v>17262361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279960011</v>
      </c>
      <c r="D36" s="20"/>
      <c r="E36" s="21">
        <v>360544315</v>
      </c>
      <c r="F36" s="22">
        <v>360544315</v>
      </c>
      <c r="G36" s="22">
        <v>427805</v>
      </c>
      <c r="H36" s="22">
        <v>33283353</v>
      </c>
      <c r="I36" s="22">
        <v>32760911</v>
      </c>
      <c r="J36" s="22">
        <v>66472069</v>
      </c>
      <c r="K36" s="22">
        <v>16347720</v>
      </c>
      <c r="L36" s="22">
        <v>16094884</v>
      </c>
      <c r="M36" s="22">
        <v>17741167</v>
      </c>
      <c r="N36" s="22">
        <v>50183771</v>
      </c>
      <c r="O36" s="22">
        <v>17850587</v>
      </c>
      <c r="P36" s="22">
        <v>26462709</v>
      </c>
      <c r="Q36" s="22">
        <v>30202476</v>
      </c>
      <c r="R36" s="22">
        <v>74515772</v>
      </c>
      <c r="S36" s="22"/>
      <c r="T36" s="22"/>
      <c r="U36" s="22"/>
      <c r="V36" s="22"/>
      <c r="W36" s="22">
        <v>191171612</v>
      </c>
      <c r="X36" s="22">
        <v>231075177</v>
      </c>
      <c r="Y36" s="22">
        <v>-39903565</v>
      </c>
      <c r="Z36" s="23">
        <v>-17.268650626198589</v>
      </c>
      <c r="AA36" s="20">
        <v>360544315</v>
      </c>
    </row>
    <row r="37" spans="1:27" ht="13.5" x14ac:dyDescent="0.25">
      <c r="A37" s="19" t="s">
        <v>63</v>
      </c>
      <c r="B37" s="15" t="s">
        <v>32</v>
      </c>
      <c r="C37" s="20">
        <v>6443959</v>
      </c>
      <c r="D37" s="20"/>
      <c r="E37" s="21">
        <v>5530521</v>
      </c>
      <c r="F37" s="22">
        <v>6248883</v>
      </c>
      <c r="G37" s="22">
        <v>369256</v>
      </c>
      <c r="H37" s="22">
        <v>338216</v>
      </c>
      <c r="I37" s="22">
        <v>566930</v>
      </c>
      <c r="J37" s="22">
        <v>1274402</v>
      </c>
      <c r="K37" s="22">
        <v>785276</v>
      </c>
      <c r="L37" s="22">
        <v>521285</v>
      </c>
      <c r="M37" s="22">
        <v>263768</v>
      </c>
      <c r="N37" s="22">
        <v>1570329</v>
      </c>
      <c r="O37" s="22">
        <v>321177</v>
      </c>
      <c r="P37" s="22">
        <v>389727</v>
      </c>
      <c r="Q37" s="22">
        <v>1159492</v>
      </c>
      <c r="R37" s="22">
        <v>1870396</v>
      </c>
      <c r="S37" s="22"/>
      <c r="T37" s="22"/>
      <c r="U37" s="22"/>
      <c r="V37" s="22"/>
      <c r="W37" s="22">
        <v>4715127</v>
      </c>
      <c r="X37" s="22">
        <v>4686660</v>
      </c>
      <c r="Y37" s="22">
        <v>28467</v>
      </c>
      <c r="Z37" s="23">
        <v>0.60740484694857322</v>
      </c>
      <c r="AA37" s="20">
        <v>6248883</v>
      </c>
    </row>
    <row r="38" spans="1:27" ht="13.5" x14ac:dyDescent="0.25">
      <c r="A38" s="19" t="s">
        <v>64</v>
      </c>
      <c r="B38" s="15" t="s">
        <v>32</v>
      </c>
      <c r="C38" s="20">
        <v>4517622</v>
      </c>
      <c r="D38" s="20"/>
      <c r="E38" s="21">
        <v>3553431</v>
      </c>
      <c r="F38" s="22">
        <v>3553431</v>
      </c>
      <c r="G38" s="22"/>
      <c r="H38" s="22"/>
      <c r="I38" s="22"/>
      <c r="J38" s="22"/>
      <c r="K38" s="22"/>
      <c r="L38" s="22"/>
      <c r="M38" s="22">
        <v>1454997</v>
      </c>
      <c r="N38" s="22">
        <v>1454997</v>
      </c>
      <c r="O38" s="22"/>
      <c r="P38" s="22"/>
      <c r="Q38" s="22"/>
      <c r="R38" s="22"/>
      <c r="S38" s="22"/>
      <c r="T38" s="22"/>
      <c r="U38" s="22"/>
      <c r="V38" s="22"/>
      <c r="W38" s="22">
        <v>1454997</v>
      </c>
      <c r="X38" s="22">
        <v>2665071</v>
      </c>
      <c r="Y38" s="22">
        <v>-1210074</v>
      </c>
      <c r="Z38" s="23">
        <v>-45.404944183475784</v>
      </c>
      <c r="AA38" s="20">
        <v>3553431</v>
      </c>
    </row>
    <row r="39" spans="1:27" ht="13.5" x14ac:dyDescent="0.25">
      <c r="A39" s="19" t="s">
        <v>65</v>
      </c>
      <c r="B39" s="15" t="s">
        <v>32</v>
      </c>
      <c r="C39" s="20">
        <v>3465402</v>
      </c>
      <c r="D39" s="20"/>
      <c r="E39" s="21">
        <v>5141802</v>
      </c>
      <c r="F39" s="22">
        <v>5141802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3856383</v>
      </c>
      <c r="Y39" s="22">
        <v>-3856383</v>
      </c>
      <c r="Z39" s="23">
        <v>-100</v>
      </c>
      <c r="AA39" s="20">
        <v>5141802</v>
      </c>
    </row>
    <row r="40" spans="1:27" ht="13.5" x14ac:dyDescent="0.25">
      <c r="A40" s="19" t="s">
        <v>40</v>
      </c>
      <c r="B40" s="15" t="s">
        <v>32</v>
      </c>
      <c r="C40" s="20">
        <v>12727</v>
      </c>
      <c r="D40" s="20"/>
      <c r="E40" s="21">
        <v>25272</v>
      </c>
      <c r="F40" s="22">
        <v>25272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18954</v>
      </c>
      <c r="Y40" s="22">
        <v>-18954</v>
      </c>
      <c r="Z40" s="23">
        <v>-100</v>
      </c>
      <c r="AA40" s="20">
        <v>25272</v>
      </c>
    </row>
    <row r="41" spans="1:27" ht="13.5" x14ac:dyDescent="0.25">
      <c r="A41" s="19" t="s">
        <v>66</v>
      </c>
      <c r="B41" s="15" t="s">
        <v>32</v>
      </c>
      <c r="C41" s="20">
        <v>7074798</v>
      </c>
      <c r="D41" s="20"/>
      <c r="E41" s="21">
        <v>9049736</v>
      </c>
      <c r="F41" s="22">
        <v>10673269</v>
      </c>
      <c r="G41" s="22">
        <v>6605</v>
      </c>
      <c r="H41" s="22">
        <v>751116</v>
      </c>
      <c r="I41" s="22">
        <v>884631</v>
      </c>
      <c r="J41" s="22">
        <v>1642352</v>
      </c>
      <c r="K41" s="22">
        <v>1413607</v>
      </c>
      <c r="L41" s="22">
        <v>1010260</v>
      </c>
      <c r="M41" s="22">
        <v>1601323</v>
      </c>
      <c r="N41" s="22">
        <v>4025190</v>
      </c>
      <c r="O41" s="22">
        <v>4172</v>
      </c>
      <c r="P41" s="22">
        <v>277010</v>
      </c>
      <c r="Q41" s="22">
        <v>757034</v>
      </c>
      <c r="R41" s="22">
        <v>1038216</v>
      </c>
      <c r="S41" s="22"/>
      <c r="T41" s="22"/>
      <c r="U41" s="22"/>
      <c r="V41" s="22"/>
      <c r="W41" s="22">
        <v>6705758</v>
      </c>
      <c r="X41" s="22">
        <v>8004948</v>
      </c>
      <c r="Y41" s="22">
        <v>-1299190</v>
      </c>
      <c r="Z41" s="23">
        <v>-16.229836845910807</v>
      </c>
      <c r="AA41" s="20">
        <v>10673269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161855</v>
      </c>
      <c r="D43" s="20"/>
      <c r="E43" s="21"/>
      <c r="F43" s="22"/>
      <c r="G43" s="22"/>
      <c r="H43" s="22"/>
      <c r="I43" s="22"/>
      <c r="J43" s="22"/>
      <c r="K43" s="22"/>
      <c r="L43" s="22"/>
      <c r="M43" s="22">
        <v>22</v>
      </c>
      <c r="N43" s="22">
        <v>22</v>
      </c>
      <c r="O43" s="22"/>
      <c r="P43" s="22">
        <v>44693</v>
      </c>
      <c r="Q43" s="22">
        <v>98</v>
      </c>
      <c r="R43" s="22">
        <v>44791</v>
      </c>
      <c r="S43" s="22"/>
      <c r="T43" s="22"/>
      <c r="U43" s="22"/>
      <c r="V43" s="22"/>
      <c r="W43" s="22">
        <v>44813</v>
      </c>
      <c r="X43" s="22"/>
      <c r="Y43" s="22">
        <v>44813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-405694</v>
      </c>
      <c r="D44" s="20"/>
      <c r="E44" s="21">
        <v>2411483</v>
      </c>
      <c r="F44" s="22">
        <v>1700416</v>
      </c>
      <c r="G44" s="22">
        <v>92409</v>
      </c>
      <c r="H44" s="22">
        <v>137922</v>
      </c>
      <c r="I44" s="22">
        <v>124904</v>
      </c>
      <c r="J44" s="22">
        <v>355235</v>
      </c>
      <c r="K44" s="22">
        <v>150891</v>
      </c>
      <c r="L44" s="22">
        <v>162522</v>
      </c>
      <c r="M44" s="22">
        <v>81468</v>
      </c>
      <c r="N44" s="22">
        <v>394881</v>
      </c>
      <c r="O44" s="22">
        <v>91345</v>
      </c>
      <c r="P44" s="22">
        <v>134752</v>
      </c>
      <c r="Q44" s="22">
        <v>89486</v>
      </c>
      <c r="R44" s="22">
        <v>315583</v>
      </c>
      <c r="S44" s="22"/>
      <c r="T44" s="22"/>
      <c r="U44" s="22"/>
      <c r="V44" s="22"/>
      <c r="W44" s="22">
        <v>1065699</v>
      </c>
      <c r="X44" s="22">
        <v>1275336</v>
      </c>
      <c r="Y44" s="22">
        <v>-209637</v>
      </c>
      <c r="Z44" s="23">
        <v>-16.437785807034381</v>
      </c>
      <c r="AA44" s="20">
        <v>1700416</v>
      </c>
    </row>
    <row r="45" spans="1:27" ht="13.5" x14ac:dyDescent="0.25">
      <c r="A45" s="19" t="s">
        <v>70</v>
      </c>
      <c r="B45" s="15" t="s">
        <v>32</v>
      </c>
      <c r="C45" s="20">
        <v>1748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316119537</v>
      </c>
      <c r="D47" s="29">
        <f t="shared" ref="D47:Y47" si="1">SUM(D34:D46)</f>
        <v>0</v>
      </c>
      <c r="E47" s="30">
        <f t="shared" si="1"/>
        <v>403518921</v>
      </c>
      <c r="F47" s="31">
        <f t="shared" si="1"/>
        <v>405149749</v>
      </c>
      <c r="G47" s="31">
        <f t="shared" si="1"/>
        <v>2169911</v>
      </c>
      <c r="H47" s="31">
        <f t="shared" si="1"/>
        <v>35822276</v>
      </c>
      <c r="I47" s="31">
        <f t="shared" si="1"/>
        <v>35622491</v>
      </c>
      <c r="J47" s="31">
        <f t="shared" si="1"/>
        <v>73614678</v>
      </c>
      <c r="K47" s="31">
        <f t="shared" si="1"/>
        <v>20032402</v>
      </c>
      <c r="L47" s="31">
        <f t="shared" si="1"/>
        <v>18957736</v>
      </c>
      <c r="M47" s="31">
        <f t="shared" si="1"/>
        <v>22413727</v>
      </c>
      <c r="N47" s="31">
        <f t="shared" si="1"/>
        <v>61403865</v>
      </c>
      <c r="O47" s="31">
        <f t="shared" si="1"/>
        <v>19497368</v>
      </c>
      <c r="P47" s="31">
        <f t="shared" si="1"/>
        <v>28564157</v>
      </c>
      <c r="Q47" s="31">
        <f t="shared" si="1"/>
        <v>33439525</v>
      </c>
      <c r="R47" s="31">
        <f t="shared" si="1"/>
        <v>81501050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216519593</v>
      </c>
      <c r="X47" s="31">
        <f t="shared" si="1"/>
        <v>264529335</v>
      </c>
      <c r="Y47" s="31">
        <f t="shared" si="1"/>
        <v>-48009742</v>
      </c>
      <c r="Z47" s="32">
        <f>+IF(X47&lt;&gt;0,+(Y47/X47)*100,0)</f>
        <v>-18.149118319902023</v>
      </c>
      <c r="AA47" s="29">
        <f>SUM(AA34:AA46)</f>
        <v>405149749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-1989999</v>
      </c>
      <c r="D48" s="39">
        <f t="shared" si="2"/>
        <v>0</v>
      </c>
      <c r="E48" s="40">
        <f t="shared" si="2"/>
        <v>-6208160</v>
      </c>
      <c r="F48" s="41">
        <f t="shared" si="2"/>
        <v>-7838988</v>
      </c>
      <c r="G48" s="41">
        <f t="shared" si="2"/>
        <v>36607561</v>
      </c>
      <c r="H48" s="41">
        <f t="shared" si="2"/>
        <v>-5401415</v>
      </c>
      <c r="I48" s="41">
        <f t="shared" si="2"/>
        <v>-7224226</v>
      </c>
      <c r="J48" s="41">
        <f t="shared" si="2"/>
        <v>23981920</v>
      </c>
      <c r="K48" s="41">
        <f t="shared" si="2"/>
        <v>1496552</v>
      </c>
      <c r="L48" s="41">
        <f t="shared" si="2"/>
        <v>2279735</v>
      </c>
      <c r="M48" s="41">
        <f t="shared" si="2"/>
        <v>-2361981</v>
      </c>
      <c r="N48" s="41">
        <f t="shared" si="2"/>
        <v>1414306</v>
      </c>
      <c r="O48" s="41">
        <f t="shared" si="2"/>
        <v>6739594</v>
      </c>
      <c r="P48" s="41">
        <f t="shared" si="2"/>
        <v>3306775</v>
      </c>
      <c r="Q48" s="41">
        <f t="shared" si="2"/>
        <v>2067030</v>
      </c>
      <c r="R48" s="41">
        <f t="shared" si="2"/>
        <v>12113399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37509625</v>
      </c>
      <c r="X48" s="41">
        <f t="shared" si="2"/>
        <v>32021220</v>
      </c>
      <c r="Y48" s="41">
        <f t="shared" si="2"/>
        <v>5488405</v>
      </c>
      <c r="Z48" s="42">
        <f>+IF(X48&lt;&gt;0,+(Y48/X48)*100,0)</f>
        <v>17.139899728992212</v>
      </c>
      <c r="AA48" s="39">
        <f>+AA32-AA47</f>
        <v>-7838988</v>
      </c>
    </row>
    <row r="49" spans="1:27" ht="25.5" x14ac:dyDescent="0.25">
      <c r="A49" s="43" t="s">
        <v>74</v>
      </c>
      <c r="B49" s="15" t="s">
        <v>32</v>
      </c>
      <c r="C49" s="20">
        <v>591373</v>
      </c>
      <c r="D49" s="20"/>
      <c r="E49" s="21">
        <v>3391304</v>
      </c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-1398626</v>
      </c>
      <c r="D51" s="48">
        <f t="shared" si="3"/>
        <v>0</v>
      </c>
      <c r="E51" s="49">
        <f t="shared" si="3"/>
        <v>-2816856</v>
      </c>
      <c r="F51" s="50">
        <f t="shared" si="3"/>
        <v>-7838988</v>
      </c>
      <c r="G51" s="50">
        <f t="shared" si="3"/>
        <v>36607561</v>
      </c>
      <c r="H51" s="50">
        <f t="shared" si="3"/>
        <v>-5401415</v>
      </c>
      <c r="I51" s="50">
        <f t="shared" si="3"/>
        <v>-7224226</v>
      </c>
      <c r="J51" s="50">
        <f t="shared" si="3"/>
        <v>23981920</v>
      </c>
      <c r="K51" s="50">
        <f t="shared" si="3"/>
        <v>1496552</v>
      </c>
      <c r="L51" s="50">
        <f t="shared" si="3"/>
        <v>2279735</v>
      </c>
      <c r="M51" s="50">
        <f t="shared" si="3"/>
        <v>-2361981</v>
      </c>
      <c r="N51" s="50">
        <f t="shared" si="3"/>
        <v>1414306</v>
      </c>
      <c r="O51" s="50">
        <f t="shared" si="3"/>
        <v>6739594</v>
      </c>
      <c r="P51" s="50">
        <f t="shared" si="3"/>
        <v>3306775</v>
      </c>
      <c r="Q51" s="50">
        <f t="shared" si="3"/>
        <v>2067030</v>
      </c>
      <c r="R51" s="50">
        <f t="shared" si="3"/>
        <v>12113399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37509625</v>
      </c>
      <c r="X51" s="50">
        <f t="shared" si="3"/>
        <v>32021220</v>
      </c>
      <c r="Y51" s="50">
        <f t="shared" si="3"/>
        <v>5488405</v>
      </c>
      <c r="Z51" s="51">
        <f>+IF(X51&lt;&gt;0,+(Y51/X51)*100,0)</f>
        <v>17.139899728992212</v>
      </c>
      <c r="AA51" s="48">
        <f>SUM(AA48:AA50)</f>
        <v>-7838988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-1398626</v>
      </c>
      <c r="D53" s="54">
        <f>+D51-D52</f>
        <v>0</v>
      </c>
      <c r="E53" s="55">
        <f t="shared" si="4"/>
        <v>-2816856</v>
      </c>
      <c r="F53" s="56">
        <f t="shared" si="4"/>
        <v>-7838988</v>
      </c>
      <c r="G53" s="56">
        <f t="shared" si="4"/>
        <v>36607561</v>
      </c>
      <c r="H53" s="56">
        <f t="shared" si="4"/>
        <v>-5401415</v>
      </c>
      <c r="I53" s="56">
        <f t="shared" si="4"/>
        <v>-7224226</v>
      </c>
      <c r="J53" s="56">
        <f t="shared" si="4"/>
        <v>23981920</v>
      </c>
      <c r="K53" s="56">
        <f t="shared" si="4"/>
        <v>1496552</v>
      </c>
      <c r="L53" s="56">
        <f t="shared" si="4"/>
        <v>2279735</v>
      </c>
      <c r="M53" s="56">
        <f t="shared" si="4"/>
        <v>-2361981</v>
      </c>
      <c r="N53" s="56">
        <f t="shared" si="4"/>
        <v>1414306</v>
      </c>
      <c r="O53" s="56">
        <f t="shared" si="4"/>
        <v>6739594</v>
      </c>
      <c r="P53" s="56">
        <f t="shared" si="4"/>
        <v>3306775</v>
      </c>
      <c r="Q53" s="56">
        <f t="shared" si="4"/>
        <v>2067030</v>
      </c>
      <c r="R53" s="56">
        <f t="shared" si="4"/>
        <v>12113399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37509625</v>
      </c>
      <c r="X53" s="56">
        <f t="shared" si="4"/>
        <v>32021220</v>
      </c>
      <c r="Y53" s="56">
        <f t="shared" si="4"/>
        <v>5488405</v>
      </c>
      <c r="Z53" s="57">
        <f>+IF(X53&lt;&gt;0,+(Y53/X53)*100,0)</f>
        <v>17.139899728992212</v>
      </c>
      <c r="AA53" s="54">
        <f>+AA51-AA52</f>
        <v>-7838988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-1398626</v>
      </c>
      <c r="D56" s="48">
        <f>SUM(D53:D55)</f>
        <v>0</v>
      </c>
      <c r="E56" s="49">
        <f t="shared" si="5"/>
        <v>-2816856</v>
      </c>
      <c r="F56" s="50">
        <f t="shared" si="5"/>
        <v>-7838988</v>
      </c>
      <c r="G56" s="50">
        <f t="shared" si="5"/>
        <v>36607561</v>
      </c>
      <c r="H56" s="50">
        <f t="shared" si="5"/>
        <v>-5401415</v>
      </c>
      <c r="I56" s="50">
        <f t="shared" si="5"/>
        <v>-7224226</v>
      </c>
      <c r="J56" s="50">
        <f t="shared" si="5"/>
        <v>23981920</v>
      </c>
      <c r="K56" s="50">
        <f t="shared" si="5"/>
        <v>1496552</v>
      </c>
      <c r="L56" s="50">
        <f t="shared" si="5"/>
        <v>2279735</v>
      </c>
      <c r="M56" s="50">
        <f t="shared" si="5"/>
        <v>-2361981</v>
      </c>
      <c r="N56" s="50">
        <f t="shared" si="5"/>
        <v>1414306</v>
      </c>
      <c r="O56" s="50">
        <f t="shared" si="5"/>
        <v>6739594</v>
      </c>
      <c r="P56" s="50">
        <f t="shared" si="5"/>
        <v>3306775</v>
      </c>
      <c r="Q56" s="50">
        <f t="shared" si="5"/>
        <v>2067030</v>
      </c>
      <c r="R56" s="50">
        <f t="shared" si="5"/>
        <v>12113399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37509625</v>
      </c>
      <c r="X56" s="50">
        <f t="shared" si="5"/>
        <v>32021220</v>
      </c>
      <c r="Y56" s="50">
        <f t="shared" si="5"/>
        <v>5488405</v>
      </c>
      <c r="Z56" s="51">
        <f>+IF(X56&lt;&gt;0,+(Y56/X56)*100,0)</f>
        <v>17.139899728992212</v>
      </c>
      <c r="AA56" s="48">
        <f>SUM(AA53:AA55)</f>
        <v>-7838988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-1398626</v>
      </c>
      <c r="D59" s="65">
        <f>SUM(D56:D58)</f>
        <v>0</v>
      </c>
      <c r="E59" s="66">
        <f t="shared" si="6"/>
        <v>-2816856</v>
      </c>
      <c r="F59" s="67">
        <f t="shared" si="6"/>
        <v>-7838988</v>
      </c>
      <c r="G59" s="67">
        <f t="shared" si="6"/>
        <v>36607561</v>
      </c>
      <c r="H59" s="67">
        <f t="shared" si="6"/>
        <v>-5401415</v>
      </c>
      <c r="I59" s="67">
        <f t="shared" si="6"/>
        <v>-7224226</v>
      </c>
      <c r="J59" s="67">
        <f t="shared" si="6"/>
        <v>23981920</v>
      </c>
      <c r="K59" s="67">
        <f t="shared" si="6"/>
        <v>1496552</v>
      </c>
      <c r="L59" s="67">
        <f t="shared" si="6"/>
        <v>2279735</v>
      </c>
      <c r="M59" s="67">
        <f t="shared" si="6"/>
        <v>-2361981</v>
      </c>
      <c r="N59" s="67">
        <f t="shared" si="6"/>
        <v>1414306</v>
      </c>
      <c r="O59" s="67">
        <f t="shared" si="6"/>
        <v>6739594</v>
      </c>
      <c r="P59" s="67">
        <f t="shared" si="6"/>
        <v>3306775</v>
      </c>
      <c r="Q59" s="67">
        <f t="shared" si="6"/>
        <v>2067030</v>
      </c>
      <c r="R59" s="67">
        <f t="shared" si="6"/>
        <v>12113399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37509625</v>
      </c>
      <c r="X59" s="67">
        <f t="shared" si="6"/>
        <v>32021220</v>
      </c>
      <c r="Y59" s="67">
        <f t="shared" si="6"/>
        <v>5488405</v>
      </c>
      <c r="Z59" s="68">
        <f>+IF(X59&lt;&gt;0,+(Y59/X59)*100,0)</f>
        <v>17.139899728992212</v>
      </c>
      <c r="AA59" s="65">
        <f>SUM(AA56:AA58)</f>
        <v>-7838988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1371116586</v>
      </c>
      <c r="D6" s="20"/>
      <c r="E6" s="21">
        <v>1510137398</v>
      </c>
      <c r="F6" s="22">
        <v>1489384146</v>
      </c>
      <c r="G6" s="22">
        <v>120826282</v>
      </c>
      <c r="H6" s="22">
        <v>133695554</v>
      </c>
      <c r="I6" s="22">
        <v>133589654</v>
      </c>
      <c r="J6" s="22">
        <v>388111490</v>
      </c>
      <c r="K6" s="22">
        <v>128456987</v>
      </c>
      <c r="L6" s="22">
        <v>107599557</v>
      </c>
      <c r="M6" s="22">
        <v>126673384</v>
      </c>
      <c r="N6" s="22">
        <v>362729928</v>
      </c>
      <c r="O6" s="22">
        <v>133304351</v>
      </c>
      <c r="P6" s="22">
        <v>120826691</v>
      </c>
      <c r="Q6" s="22">
        <v>128634989</v>
      </c>
      <c r="R6" s="22">
        <v>382766031</v>
      </c>
      <c r="S6" s="22"/>
      <c r="T6" s="22"/>
      <c r="U6" s="22"/>
      <c r="V6" s="22"/>
      <c r="W6" s="22">
        <v>1133607449</v>
      </c>
      <c r="X6" s="22">
        <v>1133758676</v>
      </c>
      <c r="Y6" s="22">
        <v>-151227</v>
      </c>
      <c r="Z6" s="23">
        <v>-1.3338552833266256E-2</v>
      </c>
      <c r="AA6" s="20">
        <v>1489384146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2576712</v>
      </c>
      <c r="D13" s="20"/>
      <c r="E13" s="21">
        <v>2687644</v>
      </c>
      <c r="F13" s="22">
        <v>3505870</v>
      </c>
      <c r="G13" s="22">
        <v>273062</v>
      </c>
      <c r="H13" s="22">
        <v>304730</v>
      </c>
      <c r="I13" s="22">
        <v>322573</v>
      </c>
      <c r="J13" s="22">
        <v>900365</v>
      </c>
      <c r="K13" s="22">
        <v>311900</v>
      </c>
      <c r="L13" s="22">
        <v>293811</v>
      </c>
      <c r="M13" s="22">
        <v>290743</v>
      </c>
      <c r="N13" s="22">
        <v>896454</v>
      </c>
      <c r="O13" s="22">
        <v>355496</v>
      </c>
      <c r="P13" s="22">
        <v>313833</v>
      </c>
      <c r="Q13" s="22">
        <v>320654</v>
      </c>
      <c r="R13" s="22">
        <v>989983</v>
      </c>
      <c r="S13" s="22"/>
      <c r="T13" s="22"/>
      <c r="U13" s="22"/>
      <c r="V13" s="22"/>
      <c r="W13" s="22">
        <v>2786802</v>
      </c>
      <c r="X13" s="22">
        <v>2820089</v>
      </c>
      <c r="Y13" s="22">
        <v>-33287</v>
      </c>
      <c r="Z13" s="23">
        <v>-1.1803528186521772</v>
      </c>
      <c r="AA13" s="20">
        <v>3505870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16070</v>
      </c>
      <c r="D17" s="20"/>
      <c r="E17" s="21">
        <v>10202</v>
      </c>
      <c r="F17" s="22">
        <v>10202</v>
      </c>
      <c r="G17" s="22"/>
      <c r="H17" s="22">
        <v>16700</v>
      </c>
      <c r="I17" s="22">
        <v>6522</v>
      </c>
      <c r="J17" s="22">
        <v>23222</v>
      </c>
      <c r="K17" s="22">
        <v>2174</v>
      </c>
      <c r="L17" s="22">
        <v>11739</v>
      </c>
      <c r="M17" s="22">
        <v>4348</v>
      </c>
      <c r="N17" s="22">
        <v>18261</v>
      </c>
      <c r="O17" s="22"/>
      <c r="P17" s="22">
        <v>-3370</v>
      </c>
      <c r="Q17" s="22"/>
      <c r="R17" s="22">
        <v>-3370</v>
      </c>
      <c r="S17" s="22"/>
      <c r="T17" s="22"/>
      <c r="U17" s="22"/>
      <c r="V17" s="22"/>
      <c r="W17" s="22">
        <v>38113</v>
      </c>
      <c r="X17" s="22">
        <v>43183</v>
      </c>
      <c r="Y17" s="22">
        <v>-5070</v>
      </c>
      <c r="Z17" s="23">
        <v>-11.74073130630109</v>
      </c>
      <c r="AA17" s="20">
        <v>10202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2033</v>
      </c>
      <c r="D19" s="20"/>
      <c r="E19" s="21">
        <v>117384</v>
      </c>
      <c r="F19" s="22">
        <v>2384</v>
      </c>
      <c r="G19" s="22">
        <v>1438</v>
      </c>
      <c r="H19" s="22">
        <v>1438</v>
      </c>
      <c r="I19" s="22">
        <v>-827</v>
      </c>
      <c r="J19" s="22">
        <v>2049</v>
      </c>
      <c r="K19" s="22"/>
      <c r="L19" s="22"/>
      <c r="M19" s="22">
        <v>-719</v>
      </c>
      <c r="N19" s="22">
        <v>-719</v>
      </c>
      <c r="O19" s="22"/>
      <c r="P19" s="22">
        <v>1344</v>
      </c>
      <c r="Q19" s="22">
        <v>719</v>
      </c>
      <c r="R19" s="22">
        <v>2063</v>
      </c>
      <c r="S19" s="22"/>
      <c r="T19" s="22"/>
      <c r="U19" s="22"/>
      <c r="V19" s="22"/>
      <c r="W19" s="22">
        <v>3393</v>
      </c>
      <c r="X19" s="22">
        <v>-76</v>
      </c>
      <c r="Y19" s="22">
        <v>3469</v>
      </c>
      <c r="Z19" s="23">
        <v>-4564.4736842105258</v>
      </c>
      <c r="AA19" s="20">
        <v>2384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356148</v>
      </c>
      <c r="D23" s="20"/>
      <c r="E23" s="21">
        <v>500000</v>
      </c>
      <c r="F23" s="22">
        <v>500000</v>
      </c>
      <c r="G23" s="22">
        <v>200108</v>
      </c>
      <c r="H23" s="22">
        <v>5577</v>
      </c>
      <c r="I23" s="22">
        <v>36764</v>
      </c>
      <c r="J23" s="22">
        <v>242449</v>
      </c>
      <c r="K23" s="22">
        <v>5577</v>
      </c>
      <c r="L23" s="22"/>
      <c r="M23" s="22"/>
      <c r="N23" s="22">
        <v>5577</v>
      </c>
      <c r="O23" s="22">
        <v>109858</v>
      </c>
      <c r="P23" s="22">
        <v>5577</v>
      </c>
      <c r="Q23" s="22">
        <v>13244</v>
      </c>
      <c r="R23" s="22">
        <v>128679</v>
      </c>
      <c r="S23" s="22"/>
      <c r="T23" s="22"/>
      <c r="U23" s="22"/>
      <c r="V23" s="22"/>
      <c r="W23" s="22">
        <v>376705</v>
      </c>
      <c r="X23" s="22">
        <v>500000</v>
      </c>
      <c r="Y23" s="22">
        <v>-123295</v>
      </c>
      <c r="Z23" s="23">
        <v>-24.658999999999999</v>
      </c>
      <c r="AA23" s="20">
        <v>500000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131017993</v>
      </c>
      <c r="D25" s="20"/>
      <c r="E25" s="21">
        <v>67549527</v>
      </c>
      <c r="F25" s="22">
        <v>68349527</v>
      </c>
      <c r="G25" s="22">
        <v>28691697</v>
      </c>
      <c r="H25" s="22"/>
      <c r="I25" s="22"/>
      <c r="J25" s="22">
        <v>28691697</v>
      </c>
      <c r="K25" s="22"/>
      <c r="L25" s="22"/>
      <c r="M25" s="22"/>
      <c r="N25" s="22"/>
      <c r="O25" s="22">
        <v>22953485</v>
      </c>
      <c r="P25" s="22"/>
      <c r="Q25" s="22">
        <v>16887538</v>
      </c>
      <c r="R25" s="22">
        <v>39841023</v>
      </c>
      <c r="S25" s="22"/>
      <c r="T25" s="22"/>
      <c r="U25" s="22"/>
      <c r="V25" s="22"/>
      <c r="W25" s="22">
        <v>68532720</v>
      </c>
      <c r="X25" s="22">
        <v>67949527</v>
      </c>
      <c r="Y25" s="22">
        <v>583193</v>
      </c>
      <c r="Z25" s="23">
        <v>0.85827381844762518</v>
      </c>
      <c r="AA25" s="20">
        <v>68349527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1505085542</v>
      </c>
      <c r="D32" s="29">
        <f t="shared" ref="D32:Y32" si="0">SUM(D6:D31)</f>
        <v>0</v>
      </c>
      <c r="E32" s="30">
        <f t="shared" si="0"/>
        <v>1581002155</v>
      </c>
      <c r="F32" s="31">
        <f t="shared" si="0"/>
        <v>1561752129</v>
      </c>
      <c r="G32" s="31">
        <f t="shared" si="0"/>
        <v>149992587</v>
      </c>
      <c r="H32" s="31">
        <f t="shared" si="0"/>
        <v>134023999</v>
      </c>
      <c r="I32" s="31">
        <f t="shared" si="0"/>
        <v>133954686</v>
      </c>
      <c r="J32" s="31">
        <f t="shared" si="0"/>
        <v>417971272</v>
      </c>
      <c r="K32" s="31">
        <f t="shared" si="0"/>
        <v>128776638</v>
      </c>
      <c r="L32" s="31">
        <f t="shared" si="0"/>
        <v>107905107</v>
      </c>
      <c r="M32" s="31">
        <f t="shared" si="0"/>
        <v>126967756</v>
      </c>
      <c r="N32" s="31">
        <f t="shared" si="0"/>
        <v>363649501</v>
      </c>
      <c r="O32" s="31">
        <f t="shared" si="0"/>
        <v>156723190</v>
      </c>
      <c r="P32" s="31">
        <f t="shared" si="0"/>
        <v>121144075</v>
      </c>
      <c r="Q32" s="31">
        <f t="shared" si="0"/>
        <v>145857144</v>
      </c>
      <c r="R32" s="31">
        <f t="shared" si="0"/>
        <v>423724409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1205345182</v>
      </c>
      <c r="X32" s="31">
        <f t="shared" si="0"/>
        <v>1205071399</v>
      </c>
      <c r="Y32" s="31">
        <f t="shared" si="0"/>
        <v>273783</v>
      </c>
      <c r="Z32" s="32">
        <f>+IF(X32&lt;&gt;0,+(Y32/X32)*100,0)</f>
        <v>2.2719234746355472E-2</v>
      </c>
      <c r="AA32" s="29">
        <f>SUM(AA6:AA31)</f>
        <v>1561752129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62085770</v>
      </c>
      <c r="D34" s="20"/>
      <c r="E34" s="21">
        <v>69272646</v>
      </c>
      <c r="F34" s="22">
        <v>65523520</v>
      </c>
      <c r="G34" s="22">
        <v>4205883</v>
      </c>
      <c r="H34" s="22">
        <v>5135842</v>
      </c>
      <c r="I34" s="22">
        <v>5054342</v>
      </c>
      <c r="J34" s="22">
        <v>14396067</v>
      </c>
      <c r="K34" s="22">
        <v>5128356</v>
      </c>
      <c r="L34" s="22">
        <v>7791168</v>
      </c>
      <c r="M34" s="22">
        <v>5393621</v>
      </c>
      <c r="N34" s="22">
        <v>18313145</v>
      </c>
      <c r="O34" s="22">
        <v>5263702</v>
      </c>
      <c r="P34" s="22">
        <v>5224270</v>
      </c>
      <c r="Q34" s="22">
        <v>4980153</v>
      </c>
      <c r="R34" s="22">
        <v>15468125</v>
      </c>
      <c r="S34" s="22"/>
      <c r="T34" s="22"/>
      <c r="U34" s="22"/>
      <c r="V34" s="22"/>
      <c r="W34" s="22">
        <v>48177337</v>
      </c>
      <c r="X34" s="22">
        <v>49059896</v>
      </c>
      <c r="Y34" s="22">
        <v>-882559</v>
      </c>
      <c r="Z34" s="23">
        <v>-1.7989418485518192</v>
      </c>
      <c r="AA34" s="20">
        <v>65523520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929946688</v>
      </c>
      <c r="D36" s="20"/>
      <c r="E36" s="21">
        <v>1104484567</v>
      </c>
      <c r="F36" s="22">
        <v>1086079386</v>
      </c>
      <c r="G36" s="22">
        <v>112950000</v>
      </c>
      <c r="H36" s="22">
        <v>128949582</v>
      </c>
      <c r="I36" s="22">
        <v>91754421</v>
      </c>
      <c r="J36" s="22">
        <v>333654003</v>
      </c>
      <c r="K36" s="22">
        <v>74556553</v>
      </c>
      <c r="L36" s="22">
        <v>78077943</v>
      </c>
      <c r="M36" s="22">
        <v>75233884</v>
      </c>
      <c r="N36" s="22">
        <v>227868380</v>
      </c>
      <c r="O36" s="22">
        <v>75940038</v>
      </c>
      <c r="P36" s="22">
        <v>85349447</v>
      </c>
      <c r="Q36" s="22">
        <v>81959604</v>
      </c>
      <c r="R36" s="22">
        <v>243249089</v>
      </c>
      <c r="S36" s="22"/>
      <c r="T36" s="22"/>
      <c r="U36" s="22"/>
      <c r="V36" s="22"/>
      <c r="W36" s="22">
        <v>804771472</v>
      </c>
      <c r="X36" s="22">
        <v>804595009</v>
      </c>
      <c r="Y36" s="22">
        <v>176463</v>
      </c>
      <c r="Z36" s="23">
        <v>2.193190338320878E-2</v>
      </c>
      <c r="AA36" s="20">
        <v>1086079386</v>
      </c>
    </row>
    <row r="37" spans="1:27" ht="13.5" x14ac:dyDescent="0.25">
      <c r="A37" s="19" t="s">
        <v>63</v>
      </c>
      <c r="B37" s="15" t="s">
        <v>32</v>
      </c>
      <c r="C37" s="20">
        <v>8398351</v>
      </c>
      <c r="D37" s="20"/>
      <c r="E37" s="21">
        <v>11395977</v>
      </c>
      <c r="F37" s="22">
        <v>12426820</v>
      </c>
      <c r="G37" s="22">
        <v>695537</v>
      </c>
      <c r="H37" s="22">
        <v>941834</v>
      </c>
      <c r="I37" s="22">
        <v>1215715</v>
      </c>
      <c r="J37" s="22">
        <v>2853086</v>
      </c>
      <c r="K37" s="22">
        <v>2117918</v>
      </c>
      <c r="L37" s="22">
        <v>1940450</v>
      </c>
      <c r="M37" s="22">
        <v>714149</v>
      </c>
      <c r="N37" s="22">
        <v>4772517</v>
      </c>
      <c r="O37" s="22">
        <v>1267749</v>
      </c>
      <c r="P37" s="22">
        <v>-1333780</v>
      </c>
      <c r="Q37" s="22">
        <v>1283462</v>
      </c>
      <c r="R37" s="22">
        <v>1217431</v>
      </c>
      <c r="S37" s="22"/>
      <c r="T37" s="22"/>
      <c r="U37" s="22"/>
      <c r="V37" s="22"/>
      <c r="W37" s="22">
        <v>8843034</v>
      </c>
      <c r="X37" s="22">
        <v>9313588</v>
      </c>
      <c r="Y37" s="22">
        <v>-470554</v>
      </c>
      <c r="Z37" s="23">
        <v>-5.0523385831539898</v>
      </c>
      <c r="AA37" s="20">
        <v>12426820</v>
      </c>
    </row>
    <row r="38" spans="1:27" ht="13.5" x14ac:dyDescent="0.25">
      <c r="A38" s="19" t="s">
        <v>64</v>
      </c>
      <c r="B38" s="15" t="s">
        <v>32</v>
      </c>
      <c r="C38" s="20">
        <v>1365686</v>
      </c>
      <c r="D38" s="20"/>
      <c r="E38" s="21">
        <v>15099221</v>
      </c>
      <c r="F38" s="22">
        <v>6800000</v>
      </c>
      <c r="G38" s="22">
        <v>1258268</v>
      </c>
      <c r="H38" s="22">
        <v>1258268</v>
      </c>
      <c r="I38" s="22">
        <v>1258268</v>
      </c>
      <c r="J38" s="22">
        <v>3774804</v>
      </c>
      <c r="K38" s="22">
        <v>1258268</v>
      </c>
      <c r="L38" s="22">
        <v>1258268</v>
      </c>
      <c r="M38" s="22">
        <v>1258268</v>
      </c>
      <c r="N38" s="22">
        <v>3774804</v>
      </c>
      <c r="O38" s="22">
        <v>1258268</v>
      </c>
      <c r="P38" s="22">
        <v>1258268</v>
      </c>
      <c r="Q38" s="22">
        <v>1258268</v>
      </c>
      <c r="R38" s="22">
        <v>3774804</v>
      </c>
      <c r="S38" s="22"/>
      <c r="T38" s="22"/>
      <c r="U38" s="22"/>
      <c r="V38" s="22"/>
      <c r="W38" s="22">
        <v>11324412</v>
      </c>
      <c r="X38" s="22">
        <v>8004726</v>
      </c>
      <c r="Y38" s="22">
        <v>3319686</v>
      </c>
      <c r="Z38" s="23">
        <v>41.471575666674909</v>
      </c>
      <c r="AA38" s="20">
        <v>6800000</v>
      </c>
    </row>
    <row r="39" spans="1:27" ht="13.5" x14ac:dyDescent="0.25">
      <c r="A39" s="19" t="s">
        <v>65</v>
      </c>
      <c r="B39" s="15" t="s">
        <v>32</v>
      </c>
      <c r="C39" s="20">
        <v>50196228</v>
      </c>
      <c r="D39" s="20"/>
      <c r="E39" s="21">
        <v>52170659</v>
      </c>
      <c r="F39" s="22">
        <v>53804333</v>
      </c>
      <c r="G39" s="22"/>
      <c r="H39" s="22"/>
      <c r="I39" s="22"/>
      <c r="J39" s="22"/>
      <c r="K39" s="22"/>
      <c r="L39" s="22"/>
      <c r="M39" s="22">
        <v>25993051</v>
      </c>
      <c r="N39" s="22">
        <v>25993051</v>
      </c>
      <c r="O39" s="22"/>
      <c r="P39" s="22"/>
      <c r="Q39" s="22"/>
      <c r="R39" s="22"/>
      <c r="S39" s="22"/>
      <c r="T39" s="22"/>
      <c r="U39" s="22"/>
      <c r="V39" s="22"/>
      <c r="W39" s="22">
        <v>25993051</v>
      </c>
      <c r="X39" s="22">
        <v>25993051</v>
      </c>
      <c r="Y39" s="22"/>
      <c r="Z39" s="23"/>
      <c r="AA39" s="20">
        <v>53804333</v>
      </c>
    </row>
    <row r="40" spans="1:27" ht="13.5" x14ac:dyDescent="0.25">
      <c r="A40" s="19" t="s">
        <v>40</v>
      </c>
      <c r="B40" s="15" t="s">
        <v>32</v>
      </c>
      <c r="C40" s="20">
        <v>65777352</v>
      </c>
      <c r="D40" s="20"/>
      <c r="E40" s="21">
        <v>62280639</v>
      </c>
      <c r="F40" s="22">
        <v>62280639</v>
      </c>
      <c r="G40" s="22"/>
      <c r="H40" s="22"/>
      <c r="I40" s="22"/>
      <c r="J40" s="22"/>
      <c r="K40" s="22"/>
      <c r="L40" s="22"/>
      <c r="M40" s="22">
        <v>32280575</v>
      </c>
      <c r="N40" s="22">
        <v>32280575</v>
      </c>
      <c r="O40" s="22"/>
      <c r="P40" s="22"/>
      <c r="Q40" s="22"/>
      <c r="R40" s="22"/>
      <c r="S40" s="22"/>
      <c r="T40" s="22"/>
      <c r="U40" s="22"/>
      <c r="V40" s="22"/>
      <c r="W40" s="22">
        <v>32280575</v>
      </c>
      <c r="X40" s="22">
        <v>34509060</v>
      </c>
      <c r="Y40" s="22">
        <v>-2228485</v>
      </c>
      <c r="Z40" s="23">
        <v>-6.4576809684181491</v>
      </c>
      <c r="AA40" s="20">
        <v>62280639</v>
      </c>
    </row>
    <row r="41" spans="1:27" ht="13.5" x14ac:dyDescent="0.25">
      <c r="A41" s="19" t="s">
        <v>66</v>
      </c>
      <c r="B41" s="15" t="s">
        <v>32</v>
      </c>
      <c r="C41" s="20">
        <v>24288943</v>
      </c>
      <c r="D41" s="20"/>
      <c r="E41" s="21">
        <v>23900642</v>
      </c>
      <c r="F41" s="22">
        <v>26118976</v>
      </c>
      <c r="G41" s="22">
        <v>171068</v>
      </c>
      <c r="H41" s="22">
        <v>2240594</v>
      </c>
      <c r="I41" s="22">
        <v>1404074</v>
      </c>
      <c r="J41" s="22">
        <v>3815736</v>
      </c>
      <c r="K41" s="22">
        <v>1657956</v>
      </c>
      <c r="L41" s="22">
        <v>1615143</v>
      </c>
      <c r="M41" s="22">
        <v>1115732</v>
      </c>
      <c r="N41" s="22">
        <v>4388831</v>
      </c>
      <c r="O41" s="22">
        <v>1886905</v>
      </c>
      <c r="P41" s="22">
        <v>1425083</v>
      </c>
      <c r="Q41" s="22">
        <v>1463031</v>
      </c>
      <c r="R41" s="22">
        <v>4775019</v>
      </c>
      <c r="S41" s="22"/>
      <c r="T41" s="22"/>
      <c r="U41" s="22"/>
      <c r="V41" s="22"/>
      <c r="W41" s="22">
        <v>12979586</v>
      </c>
      <c r="X41" s="22">
        <v>15813608</v>
      </c>
      <c r="Y41" s="22">
        <v>-2834022</v>
      </c>
      <c r="Z41" s="23">
        <v>-17.921413000752263</v>
      </c>
      <c r="AA41" s="20">
        <v>26118976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2200000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2200000</v>
      </c>
    </row>
    <row r="44" spans="1:27" ht="13.5" x14ac:dyDescent="0.25">
      <c r="A44" s="19" t="s">
        <v>69</v>
      </c>
      <c r="B44" s="15" t="s">
        <v>32</v>
      </c>
      <c r="C44" s="20">
        <v>15464916</v>
      </c>
      <c r="D44" s="20"/>
      <c r="E44" s="21">
        <v>14773596</v>
      </c>
      <c r="F44" s="22">
        <v>14972727</v>
      </c>
      <c r="G44" s="22">
        <v>1271917</v>
      </c>
      <c r="H44" s="22">
        <v>1390296</v>
      </c>
      <c r="I44" s="22">
        <v>1243050</v>
      </c>
      <c r="J44" s="22">
        <v>3905263</v>
      </c>
      <c r="K44" s="22">
        <v>584606</v>
      </c>
      <c r="L44" s="22">
        <v>1391457</v>
      </c>
      <c r="M44" s="22">
        <v>2130718</v>
      </c>
      <c r="N44" s="22">
        <v>4106781</v>
      </c>
      <c r="O44" s="22">
        <v>1237713</v>
      </c>
      <c r="P44" s="22">
        <v>1018595</v>
      </c>
      <c r="Q44" s="22">
        <v>1023304</v>
      </c>
      <c r="R44" s="22">
        <v>3279612</v>
      </c>
      <c r="S44" s="22"/>
      <c r="T44" s="22"/>
      <c r="U44" s="22"/>
      <c r="V44" s="22"/>
      <c r="W44" s="22">
        <v>11291656</v>
      </c>
      <c r="X44" s="22">
        <v>11313017</v>
      </c>
      <c r="Y44" s="22">
        <v>-21361</v>
      </c>
      <c r="Z44" s="23">
        <v>-0.18881789004648364</v>
      </c>
      <c r="AA44" s="20">
        <v>14972727</v>
      </c>
    </row>
    <row r="45" spans="1:27" ht="13.5" x14ac:dyDescent="0.25">
      <c r="A45" s="19" t="s">
        <v>70</v>
      </c>
      <c r="B45" s="15" t="s">
        <v>32</v>
      </c>
      <c r="C45" s="20">
        <v>2177669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1159701603</v>
      </c>
      <c r="D47" s="29">
        <f t="shared" ref="D47:Y47" si="1">SUM(D34:D46)</f>
        <v>0</v>
      </c>
      <c r="E47" s="30">
        <f t="shared" si="1"/>
        <v>1353377947</v>
      </c>
      <c r="F47" s="31">
        <f t="shared" si="1"/>
        <v>1330206401</v>
      </c>
      <c r="G47" s="31">
        <f t="shared" si="1"/>
        <v>120552673</v>
      </c>
      <c r="H47" s="31">
        <f t="shared" si="1"/>
        <v>139916416</v>
      </c>
      <c r="I47" s="31">
        <f t="shared" si="1"/>
        <v>101929870</v>
      </c>
      <c r="J47" s="31">
        <f t="shared" si="1"/>
        <v>362398959</v>
      </c>
      <c r="K47" s="31">
        <f t="shared" si="1"/>
        <v>85303657</v>
      </c>
      <c r="L47" s="31">
        <f t="shared" si="1"/>
        <v>92074429</v>
      </c>
      <c r="M47" s="31">
        <f t="shared" si="1"/>
        <v>144119998</v>
      </c>
      <c r="N47" s="31">
        <f t="shared" si="1"/>
        <v>321498084</v>
      </c>
      <c r="O47" s="31">
        <f t="shared" si="1"/>
        <v>86854375</v>
      </c>
      <c r="P47" s="31">
        <f t="shared" si="1"/>
        <v>92941883</v>
      </c>
      <c r="Q47" s="31">
        <f t="shared" si="1"/>
        <v>91967822</v>
      </c>
      <c r="R47" s="31">
        <f t="shared" si="1"/>
        <v>271764080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955661123</v>
      </c>
      <c r="X47" s="31">
        <f t="shared" si="1"/>
        <v>958601955</v>
      </c>
      <c r="Y47" s="31">
        <f t="shared" si="1"/>
        <v>-2940832</v>
      </c>
      <c r="Z47" s="32">
        <f>+IF(X47&lt;&gt;0,+(Y47/X47)*100,0)</f>
        <v>-0.30678343442351941</v>
      </c>
      <c r="AA47" s="29">
        <f>SUM(AA34:AA46)</f>
        <v>1330206401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345383939</v>
      </c>
      <c r="D48" s="39">
        <f t="shared" si="2"/>
        <v>0</v>
      </c>
      <c r="E48" s="40">
        <f t="shared" si="2"/>
        <v>227624208</v>
      </c>
      <c r="F48" s="41">
        <f t="shared" si="2"/>
        <v>231545728</v>
      </c>
      <c r="G48" s="41">
        <f t="shared" si="2"/>
        <v>29439914</v>
      </c>
      <c r="H48" s="41">
        <f t="shared" si="2"/>
        <v>-5892417</v>
      </c>
      <c r="I48" s="41">
        <f t="shared" si="2"/>
        <v>32024816</v>
      </c>
      <c r="J48" s="41">
        <f t="shared" si="2"/>
        <v>55572313</v>
      </c>
      <c r="K48" s="41">
        <f t="shared" si="2"/>
        <v>43472981</v>
      </c>
      <c r="L48" s="41">
        <f t="shared" si="2"/>
        <v>15830678</v>
      </c>
      <c r="M48" s="41">
        <f t="shared" si="2"/>
        <v>-17152242</v>
      </c>
      <c r="N48" s="41">
        <f t="shared" si="2"/>
        <v>42151417</v>
      </c>
      <c r="O48" s="41">
        <f t="shared" si="2"/>
        <v>69868815</v>
      </c>
      <c r="P48" s="41">
        <f t="shared" si="2"/>
        <v>28202192</v>
      </c>
      <c r="Q48" s="41">
        <f t="shared" si="2"/>
        <v>53889322</v>
      </c>
      <c r="R48" s="41">
        <f t="shared" si="2"/>
        <v>151960329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249684059</v>
      </c>
      <c r="X48" s="41">
        <f t="shared" si="2"/>
        <v>246469444</v>
      </c>
      <c r="Y48" s="41">
        <f t="shared" si="2"/>
        <v>3214615</v>
      </c>
      <c r="Z48" s="42">
        <f>+IF(X48&lt;&gt;0,+(Y48/X48)*100,0)</f>
        <v>1.3042651242399037</v>
      </c>
      <c r="AA48" s="39">
        <f>+AA32-AA47</f>
        <v>231545728</v>
      </c>
    </row>
    <row r="49" spans="1:27" ht="25.5" x14ac:dyDescent="0.25">
      <c r="A49" s="43" t="s">
        <v>74</v>
      </c>
      <c r="B49" s="15" t="s">
        <v>32</v>
      </c>
      <c r="C49" s="20">
        <v>16000000</v>
      </c>
      <c r="D49" s="20"/>
      <c r="E49" s="21">
        <v>18000000</v>
      </c>
      <c r="F49" s="22">
        <v>44500000</v>
      </c>
      <c r="G49" s="22"/>
      <c r="H49" s="22"/>
      <c r="I49" s="22">
        <v>409039</v>
      </c>
      <c r="J49" s="22">
        <v>409039</v>
      </c>
      <c r="K49" s="22">
        <v>4380417</v>
      </c>
      <c r="L49" s="22"/>
      <c r="M49" s="22"/>
      <c r="N49" s="22">
        <v>4380417</v>
      </c>
      <c r="O49" s="22"/>
      <c r="P49" s="22"/>
      <c r="Q49" s="22">
        <v>1418381</v>
      </c>
      <c r="R49" s="22">
        <v>1418381</v>
      </c>
      <c r="S49" s="22"/>
      <c r="T49" s="22"/>
      <c r="U49" s="22"/>
      <c r="V49" s="22"/>
      <c r="W49" s="22">
        <v>6207837</v>
      </c>
      <c r="X49" s="22">
        <v>17709442</v>
      </c>
      <c r="Y49" s="22">
        <v>-11501605</v>
      </c>
      <c r="Z49" s="23">
        <v>-64.946173911069579</v>
      </c>
      <c r="AA49" s="20">
        <v>44500000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361383939</v>
      </c>
      <c r="D51" s="48">
        <f t="shared" si="3"/>
        <v>0</v>
      </c>
      <c r="E51" s="49">
        <f t="shared" si="3"/>
        <v>245624208</v>
      </c>
      <c r="F51" s="50">
        <f t="shared" si="3"/>
        <v>276045728</v>
      </c>
      <c r="G51" s="50">
        <f t="shared" si="3"/>
        <v>29439914</v>
      </c>
      <c r="H51" s="50">
        <f t="shared" si="3"/>
        <v>-5892417</v>
      </c>
      <c r="I51" s="50">
        <f t="shared" si="3"/>
        <v>32433855</v>
      </c>
      <c r="J51" s="50">
        <f t="shared" si="3"/>
        <v>55981352</v>
      </c>
      <c r="K51" s="50">
        <f t="shared" si="3"/>
        <v>47853398</v>
      </c>
      <c r="L51" s="50">
        <f t="shared" si="3"/>
        <v>15830678</v>
      </c>
      <c r="M51" s="50">
        <f t="shared" si="3"/>
        <v>-17152242</v>
      </c>
      <c r="N51" s="50">
        <f t="shared" si="3"/>
        <v>46531834</v>
      </c>
      <c r="O51" s="50">
        <f t="shared" si="3"/>
        <v>69868815</v>
      </c>
      <c r="P51" s="50">
        <f t="shared" si="3"/>
        <v>28202192</v>
      </c>
      <c r="Q51" s="50">
        <f t="shared" si="3"/>
        <v>55307703</v>
      </c>
      <c r="R51" s="50">
        <f t="shared" si="3"/>
        <v>153378710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255891896</v>
      </c>
      <c r="X51" s="50">
        <f t="shared" si="3"/>
        <v>264178886</v>
      </c>
      <c r="Y51" s="50">
        <f t="shared" si="3"/>
        <v>-8286990</v>
      </c>
      <c r="Z51" s="51">
        <f>+IF(X51&lt;&gt;0,+(Y51/X51)*100,0)</f>
        <v>-3.1368858145612744</v>
      </c>
      <c r="AA51" s="48">
        <f>SUM(AA48:AA50)</f>
        <v>276045728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361383939</v>
      </c>
      <c r="D53" s="54">
        <f>+D51-D52</f>
        <v>0</v>
      </c>
      <c r="E53" s="55">
        <f t="shared" si="4"/>
        <v>245624208</v>
      </c>
      <c r="F53" s="56">
        <f t="shared" si="4"/>
        <v>276045728</v>
      </c>
      <c r="G53" s="56">
        <f t="shared" si="4"/>
        <v>29439914</v>
      </c>
      <c r="H53" s="56">
        <f t="shared" si="4"/>
        <v>-5892417</v>
      </c>
      <c r="I53" s="56">
        <f t="shared" si="4"/>
        <v>32433855</v>
      </c>
      <c r="J53" s="56">
        <f t="shared" si="4"/>
        <v>55981352</v>
      </c>
      <c r="K53" s="56">
        <f t="shared" si="4"/>
        <v>47853398</v>
      </c>
      <c r="L53" s="56">
        <f t="shared" si="4"/>
        <v>15830678</v>
      </c>
      <c r="M53" s="56">
        <f t="shared" si="4"/>
        <v>-17152242</v>
      </c>
      <c r="N53" s="56">
        <f t="shared" si="4"/>
        <v>46531834</v>
      </c>
      <c r="O53" s="56">
        <f t="shared" si="4"/>
        <v>69868815</v>
      </c>
      <c r="P53" s="56">
        <f t="shared" si="4"/>
        <v>28202192</v>
      </c>
      <c r="Q53" s="56">
        <f t="shared" si="4"/>
        <v>55307703</v>
      </c>
      <c r="R53" s="56">
        <f t="shared" si="4"/>
        <v>153378710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255891896</v>
      </c>
      <c r="X53" s="56">
        <f t="shared" si="4"/>
        <v>264178886</v>
      </c>
      <c r="Y53" s="56">
        <f t="shared" si="4"/>
        <v>-8286990</v>
      </c>
      <c r="Z53" s="57">
        <f>+IF(X53&lt;&gt;0,+(Y53/X53)*100,0)</f>
        <v>-3.1368858145612744</v>
      </c>
      <c r="AA53" s="54">
        <f>+AA51-AA52</f>
        <v>276045728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361383939</v>
      </c>
      <c r="D56" s="48">
        <f>SUM(D53:D55)</f>
        <v>0</v>
      </c>
      <c r="E56" s="49">
        <f t="shared" si="5"/>
        <v>245624208</v>
      </c>
      <c r="F56" s="50">
        <f t="shared" si="5"/>
        <v>276045728</v>
      </c>
      <c r="G56" s="50">
        <f t="shared" si="5"/>
        <v>29439914</v>
      </c>
      <c r="H56" s="50">
        <f t="shared" si="5"/>
        <v>-5892417</v>
      </c>
      <c r="I56" s="50">
        <f t="shared" si="5"/>
        <v>32433855</v>
      </c>
      <c r="J56" s="50">
        <f t="shared" si="5"/>
        <v>55981352</v>
      </c>
      <c r="K56" s="50">
        <f t="shared" si="5"/>
        <v>47853398</v>
      </c>
      <c r="L56" s="50">
        <f t="shared" si="5"/>
        <v>15830678</v>
      </c>
      <c r="M56" s="50">
        <f t="shared" si="5"/>
        <v>-17152242</v>
      </c>
      <c r="N56" s="50">
        <f t="shared" si="5"/>
        <v>46531834</v>
      </c>
      <c r="O56" s="50">
        <f t="shared" si="5"/>
        <v>69868815</v>
      </c>
      <c r="P56" s="50">
        <f t="shared" si="5"/>
        <v>28202192</v>
      </c>
      <c r="Q56" s="50">
        <f t="shared" si="5"/>
        <v>55307703</v>
      </c>
      <c r="R56" s="50">
        <f t="shared" si="5"/>
        <v>153378710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255891896</v>
      </c>
      <c r="X56" s="50">
        <f t="shared" si="5"/>
        <v>264178886</v>
      </c>
      <c r="Y56" s="50">
        <f t="shared" si="5"/>
        <v>-8286990</v>
      </c>
      <c r="Z56" s="51">
        <f>+IF(X56&lt;&gt;0,+(Y56/X56)*100,0)</f>
        <v>-3.1368858145612744</v>
      </c>
      <c r="AA56" s="48">
        <f>SUM(AA53:AA55)</f>
        <v>276045728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361383939</v>
      </c>
      <c r="D59" s="65">
        <f>SUM(D56:D58)</f>
        <v>0</v>
      </c>
      <c r="E59" s="66">
        <f t="shared" si="6"/>
        <v>245624208</v>
      </c>
      <c r="F59" s="67">
        <f t="shared" si="6"/>
        <v>276045728</v>
      </c>
      <c r="G59" s="67">
        <f t="shared" si="6"/>
        <v>29439914</v>
      </c>
      <c r="H59" s="67">
        <f t="shared" si="6"/>
        <v>-5892417</v>
      </c>
      <c r="I59" s="67">
        <f t="shared" si="6"/>
        <v>32433855</v>
      </c>
      <c r="J59" s="67">
        <f t="shared" si="6"/>
        <v>55981352</v>
      </c>
      <c r="K59" s="67">
        <f t="shared" si="6"/>
        <v>47853398</v>
      </c>
      <c r="L59" s="67">
        <f t="shared" si="6"/>
        <v>15830678</v>
      </c>
      <c r="M59" s="67">
        <f t="shared" si="6"/>
        <v>-17152242</v>
      </c>
      <c r="N59" s="67">
        <f t="shared" si="6"/>
        <v>46531834</v>
      </c>
      <c r="O59" s="67">
        <f t="shared" si="6"/>
        <v>69868815</v>
      </c>
      <c r="P59" s="67">
        <f t="shared" si="6"/>
        <v>28202192</v>
      </c>
      <c r="Q59" s="67">
        <f t="shared" si="6"/>
        <v>55307703</v>
      </c>
      <c r="R59" s="67">
        <f t="shared" si="6"/>
        <v>153378710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255891896</v>
      </c>
      <c r="X59" s="67">
        <f t="shared" si="6"/>
        <v>264178886</v>
      </c>
      <c r="Y59" s="67">
        <f t="shared" si="6"/>
        <v>-8286990</v>
      </c>
      <c r="Z59" s="68">
        <f>+IF(X59&lt;&gt;0,+(Y59/X59)*100,0)</f>
        <v>-3.1368858145612744</v>
      </c>
      <c r="AA59" s="65">
        <f>SUM(AA56:AA58)</f>
        <v>276045728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779983813</v>
      </c>
      <c r="D6" s="20"/>
      <c r="E6" s="21">
        <v>913669187</v>
      </c>
      <c r="F6" s="22">
        <v>913669187</v>
      </c>
      <c r="G6" s="22">
        <v>77889802</v>
      </c>
      <c r="H6" s="22">
        <v>80207536</v>
      </c>
      <c r="I6" s="22">
        <v>88671593</v>
      </c>
      <c r="J6" s="22">
        <v>246768931</v>
      </c>
      <c r="K6" s="22">
        <v>69050571</v>
      </c>
      <c r="L6" s="22">
        <v>67882673</v>
      </c>
      <c r="M6" s="22">
        <v>68182831</v>
      </c>
      <c r="N6" s="22">
        <v>205116075</v>
      </c>
      <c r="O6" s="22">
        <v>62649117</v>
      </c>
      <c r="P6" s="22">
        <v>68042909</v>
      </c>
      <c r="Q6" s="22">
        <v>67688441</v>
      </c>
      <c r="R6" s="22">
        <v>198380467</v>
      </c>
      <c r="S6" s="22"/>
      <c r="T6" s="22"/>
      <c r="U6" s="22"/>
      <c r="V6" s="22"/>
      <c r="W6" s="22">
        <v>650265473</v>
      </c>
      <c r="X6" s="22">
        <v>651639862</v>
      </c>
      <c r="Y6" s="22">
        <v>-1374389</v>
      </c>
      <c r="Z6" s="23">
        <v>-0.21091235821297868</v>
      </c>
      <c r="AA6" s="20">
        <v>913669187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1870939</v>
      </c>
      <c r="D13" s="20"/>
      <c r="E13" s="21">
        <v>1838684</v>
      </c>
      <c r="F13" s="22">
        <v>1968227</v>
      </c>
      <c r="G13" s="22">
        <v>132793</v>
      </c>
      <c r="H13" s="22">
        <v>183956</v>
      </c>
      <c r="I13" s="22">
        <v>184438</v>
      </c>
      <c r="J13" s="22">
        <v>501187</v>
      </c>
      <c r="K13" s="22">
        <v>200962</v>
      </c>
      <c r="L13" s="22">
        <v>153728</v>
      </c>
      <c r="M13" s="22">
        <v>161326</v>
      </c>
      <c r="N13" s="22">
        <v>516016</v>
      </c>
      <c r="O13" s="22">
        <v>151194</v>
      </c>
      <c r="P13" s="22">
        <v>159652</v>
      </c>
      <c r="Q13" s="22">
        <v>137955</v>
      </c>
      <c r="R13" s="22">
        <v>448801</v>
      </c>
      <c r="S13" s="22"/>
      <c r="T13" s="22"/>
      <c r="U13" s="22"/>
      <c r="V13" s="22"/>
      <c r="W13" s="22">
        <v>1466004</v>
      </c>
      <c r="X13" s="22">
        <v>1360461</v>
      </c>
      <c r="Y13" s="22">
        <v>105543</v>
      </c>
      <c r="Z13" s="23">
        <v>7.7578850110366995</v>
      </c>
      <c r="AA13" s="20">
        <v>1968227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9667103</v>
      </c>
      <c r="D19" s="20"/>
      <c r="E19" s="21">
        <v>1043247</v>
      </c>
      <c r="F19" s="22">
        <v>2591503</v>
      </c>
      <c r="G19" s="22">
        <v>15079</v>
      </c>
      <c r="H19" s="22">
        <v>42536</v>
      </c>
      <c r="I19" s="22">
        <v>185325</v>
      </c>
      <c r="J19" s="22">
        <v>242940</v>
      </c>
      <c r="K19" s="22">
        <v>1070704</v>
      </c>
      <c r="L19" s="22">
        <v>53494</v>
      </c>
      <c r="M19" s="22">
        <v>7405963</v>
      </c>
      <c r="N19" s="22">
        <v>8530161</v>
      </c>
      <c r="O19" s="22">
        <v>121078</v>
      </c>
      <c r="P19" s="22">
        <v>81151</v>
      </c>
      <c r="Q19" s="22">
        <v>56841</v>
      </c>
      <c r="R19" s="22">
        <v>259070</v>
      </c>
      <c r="S19" s="22"/>
      <c r="T19" s="22"/>
      <c r="U19" s="22"/>
      <c r="V19" s="22"/>
      <c r="W19" s="22">
        <v>9032171</v>
      </c>
      <c r="X19" s="22">
        <v>313042</v>
      </c>
      <c r="Y19" s="22">
        <v>8719129</v>
      </c>
      <c r="Z19" s="23">
        <v>2785.2904722050075</v>
      </c>
      <c r="AA19" s="20">
        <v>2591503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37799077</v>
      </c>
      <c r="D25" s="20"/>
      <c r="E25" s="21">
        <v>39872694</v>
      </c>
      <c r="F25" s="22">
        <v>75486183</v>
      </c>
      <c r="G25" s="22">
        <v>16613672</v>
      </c>
      <c r="H25" s="22"/>
      <c r="I25" s="22"/>
      <c r="J25" s="22">
        <v>16613672</v>
      </c>
      <c r="K25" s="22"/>
      <c r="L25" s="22"/>
      <c r="M25" s="22">
        <v>9906407</v>
      </c>
      <c r="N25" s="22">
        <v>9906407</v>
      </c>
      <c r="O25" s="22"/>
      <c r="P25" s="22"/>
      <c r="Q25" s="22">
        <v>8667934</v>
      </c>
      <c r="R25" s="22">
        <v>8667934</v>
      </c>
      <c r="S25" s="22"/>
      <c r="T25" s="22"/>
      <c r="U25" s="22"/>
      <c r="V25" s="22"/>
      <c r="W25" s="22">
        <v>35188013</v>
      </c>
      <c r="X25" s="22">
        <v>33129860</v>
      </c>
      <c r="Y25" s="22">
        <v>2058153</v>
      </c>
      <c r="Z25" s="23">
        <v>6.2123806137424058</v>
      </c>
      <c r="AA25" s="20">
        <v>75486183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829320932</v>
      </c>
      <c r="D32" s="29">
        <f t="shared" ref="D32:Y32" si="0">SUM(D6:D31)</f>
        <v>0</v>
      </c>
      <c r="E32" s="30">
        <f t="shared" si="0"/>
        <v>956423812</v>
      </c>
      <c r="F32" s="31">
        <f t="shared" si="0"/>
        <v>993715100</v>
      </c>
      <c r="G32" s="31">
        <f t="shared" si="0"/>
        <v>94651346</v>
      </c>
      <c r="H32" s="31">
        <f t="shared" si="0"/>
        <v>80434028</v>
      </c>
      <c r="I32" s="31">
        <f t="shared" si="0"/>
        <v>89041356</v>
      </c>
      <c r="J32" s="31">
        <f t="shared" si="0"/>
        <v>264126730</v>
      </c>
      <c r="K32" s="31">
        <f t="shared" si="0"/>
        <v>70322237</v>
      </c>
      <c r="L32" s="31">
        <f t="shared" si="0"/>
        <v>68089895</v>
      </c>
      <c r="M32" s="31">
        <f t="shared" si="0"/>
        <v>85656527</v>
      </c>
      <c r="N32" s="31">
        <f t="shared" si="0"/>
        <v>224068659</v>
      </c>
      <c r="O32" s="31">
        <f t="shared" si="0"/>
        <v>62921389</v>
      </c>
      <c r="P32" s="31">
        <f t="shared" si="0"/>
        <v>68283712</v>
      </c>
      <c r="Q32" s="31">
        <f t="shared" si="0"/>
        <v>76551171</v>
      </c>
      <c r="R32" s="31">
        <f t="shared" si="0"/>
        <v>207756272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695951661</v>
      </c>
      <c r="X32" s="31">
        <f t="shared" si="0"/>
        <v>686443225</v>
      </c>
      <c r="Y32" s="31">
        <f t="shared" si="0"/>
        <v>9508436</v>
      </c>
      <c r="Z32" s="32">
        <f>+IF(X32&lt;&gt;0,+(Y32/X32)*100,0)</f>
        <v>1.3851744257509424</v>
      </c>
      <c r="AA32" s="29">
        <f>SUM(AA6:AA31)</f>
        <v>993715100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38560259</v>
      </c>
      <c r="D34" s="20"/>
      <c r="E34" s="21">
        <v>41019288</v>
      </c>
      <c r="F34" s="22">
        <v>36687487</v>
      </c>
      <c r="G34" s="22"/>
      <c r="H34" s="22"/>
      <c r="I34" s="22"/>
      <c r="J34" s="22"/>
      <c r="K34" s="22">
        <v>9969204</v>
      </c>
      <c r="L34" s="22"/>
      <c r="M34" s="22"/>
      <c r="N34" s="22">
        <v>9969204</v>
      </c>
      <c r="O34" s="22">
        <v>14431174</v>
      </c>
      <c r="P34" s="22">
        <v>3420793</v>
      </c>
      <c r="Q34" s="22">
        <v>2453831</v>
      </c>
      <c r="R34" s="22">
        <v>20305798</v>
      </c>
      <c r="S34" s="22"/>
      <c r="T34" s="22"/>
      <c r="U34" s="22"/>
      <c r="V34" s="22"/>
      <c r="W34" s="22">
        <v>30275002</v>
      </c>
      <c r="X34" s="22">
        <v>25255377</v>
      </c>
      <c r="Y34" s="22">
        <v>5019625</v>
      </c>
      <c r="Z34" s="23">
        <v>19.875470479019182</v>
      </c>
      <c r="AA34" s="20">
        <v>36687487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521011668</v>
      </c>
      <c r="D36" s="20"/>
      <c r="E36" s="21">
        <v>636392814</v>
      </c>
      <c r="F36" s="22">
        <v>636392814</v>
      </c>
      <c r="G36" s="22">
        <v>60862881</v>
      </c>
      <c r="H36" s="22">
        <v>70616568</v>
      </c>
      <c r="I36" s="22">
        <v>78038868</v>
      </c>
      <c r="J36" s="22">
        <v>209518317</v>
      </c>
      <c r="K36" s="22">
        <v>45900295</v>
      </c>
      <c r="L36" s="22">
        <v>45448735</v>
      </c>
      <c r="M36" s="22">
        <v>41955659</v>
      </c>
      <c r="N36" s="22">
        <v>133304689</v>
      </c>
      <c r="O36" s="22">
        <v>39306866</v>
      </c>
      <c r="P36" s="22">
        <v>44112637</v>
      </c>
      <c r="Q36" s="22">
        <v>44283930</v>
      </c>
      <c r="R36" s="22">
        <v>127703433</v>
      </c>
      <c r="S36" s="22"/>
      <c r="T36" s="22"/>
      <c r="U36" s="22"/>
      <c r="V36" s="22"/>
      <c r="W36" s="22">
        <v>470526439</v>
      </c>
      <c r="X36" s="22">
        <v>381344965</v>
      </c>
      <c r="Y36" s="22">
        <v>89181474</v>
      </c>
      <c r="Z36" s="23">
        <v>23.386036839374555</v>
      </c>
      <c r="AA36" s="20">
        <v>636392814</v>
      </c>
    </row>
    <row r="37" spans="1:27" ht="13.5" x14ac:dyDescent="0.25">
      <c r="A37" s="19" t="s">
        <v>63</v>
      </c>
      <c r="B37" s="15" t="s">
        <v>32</v>
      </c>
      <c r="C37" s="20">
        <v>9611275</v>
      </c>
      <c r="D37" s="20"/>
      <c r="E37" s="21">
        <v>8918782</v>
      </c>
      <c r="F37" s="22">
        <v>6839148</v>
      </c>
      <c r="G37" s="22">
        <v>379888</v>
      </c>
      <c r="H37" s="22">
        <v>466766</v>
      </c>
      <c r="I37" s="22">
        <v>97796</v>
      </c>
      <c r="J37" s="22">
        <v>944450</v>
      </c>
      <c r="K37" s="22">
        <v>658616</v>
      </c>
      <c r="L37" s="22">
        <v>1347779</v>
      </c>
      <c r="M37" s="22">
        <v>124569</v>
      </c>
      <c r="N37" s="22">
        <v>2130964</v>
      </c>
      <c r="O37" s="22">
        <v>1298779</v>
      </c>
      <c r="P37" s="22">
        <v>731413</v>
      </c>
      <c r="Q37" s="22">
        <v>848080</v>
      </c>
      <c r="R37" s="22">
        <v>2878272</v>
      </c>
      <c r="S37" s="22"/>
      <c r="T37" s="22"/>
      <c r="U37" s="22"/>
      <c r="V37" s="22"/>
      <c r="W37" s="22">
        <v>5953686</v>
      </c>
      <c r="X37" s="22">
        <v>4603746</v>
      </c>
      <c r="Y37" s="22">
        <v>1349940</v>
      </c>
      <c r="Z37" s="23">
        <v>29.322642908622676</v>
      </c>
      <c r="AA37" s="20">
        <v>6839148</v>
      </c>
    </row>
    <row r="38" spans="1:27" ht="13.5" x14ac:dyDescent="0.25">
      <c r="A38" s="19" t="s">
        <v>64</v>
      </c>
      <c r="B38" s="15" t="s">
        <v>32</v>
      </c>
      <c r="C38" s="20">
        <v>-855738</v>
      </c>
      <c r="D38" s="20"/>
      <c r="E38" s="21">
        <v>1686600</v>
      </c>
      <c r="F38" s="22">
        <v>834560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834560</v>
      </c>
    </row>
    <row r="39" spans="1:27" ht="13.5" x14ac:dyDescent="0.25">
      <c r="A39" s="19" t="s">
        <v>65</v>
      </c>
      <c r="B39" s="15" t="s">
        <v>32</v>
      </c>
      <c r="C39" s="20">
        <v>50891437</v>
      </c>
      <c r="D39" s="20"/>
      <c r="E39" s="21">
        <v>42001730</v>
      </c>
      <c r="F39" s="22">
        <v>38588453</v>
      </c>
      <c r="G39" s="22"/>
      <c r="H39" s="22">
        <v>5160257</v>
      </c>
      <c r="I39" s="22">
        <v>9848470</v>
      </c>
      <c r="J39" s="22">
        <v>15008727</v>
      </c>
      <c r="K39" s="22">
        <v>4693613</v>
      </c>
      <c r="L39" s="22">
        <v>1839</v>
      </c>
      <c r="M39" s="22"/>
      <c r="N39" s="22">
        <v>4695452</v>
      </c>
      <c r="O39" s="22"/>
      <c r="P39" s="22">
        <v>9475611</v>
      </c>
      <c r="Q39" s="22"/>
      <c r="R39" s="22">
        <v>9475611</v>
      </c>
      <c r="S39" s="22"/>
      <c r="T39" s="22"/>
      <c r="U39" s="22"/>
      <c r="V39" s="22"/>
      <c r="W39" s="22">
        <v>29179790</v>
      </c>
      <c r="X39" s="22"/>
      <c r="Y39" s="22">
        <v>29179790</v>
      </c>
      <c r="Z39" s="23"/>
      <c r="AA39" s="20">
        <v>38588453</v>
      </c>
    </row>
    <row r="40" spans="1:27" ht="13.5" x14ac:dyDescent="0.25">
      <c r="A40" s="19" t="s">
        <v>40</v>
      </c>
      <c r="B40" s="15" t="s">
        <v>32</v>
      </c>
      <c r="C40" s="20">
        <v>7623166</v>
      </c>
      <c r="D40" s="20"/>
      <c r="E40" s="21">
        <v>6848131</v>
      </c>
      <c r="F40" s="22">
        <v>6590124</v>
      </c>
      <c r="G40" s="22"/>
      <c r="H40" s="22"/>
      <c r="I40" s="22"/>
      <c r="J40" s="22"/>
      <c r="K40" s="22"/>
      <c r="L40" s="22"/>
      <c r="M40" s="22">
        <v>4151645</v>
      </c>
      <c r="N40" s="22">
        <v>4151645</v>
      </c>
      <c r="O40" s="22"/>
      <c r="P40" s="22"/>
      <c r="Q40" s="22"/>
      <c r="R40" s="22"/>
      <c r="S40" s="22"/>
      <c r="T40" s="22"/>
      <c r="U40" s="22"/>
      <c r="V40" s="22"/>
      <c r="W40" s="22">
        <v>4151645</v>
      </c>
      <c r="X40" s="22">
        <v>2745885</v>
      </c>
      <c r="Y40" s="22">
        <v>1405760</v>
      </c>
      <c r="Z40" s="23">
        <v>51.195152018383872</v>
      </c>
      <c r="AA40" s="20">
        <v>6590124</v>
      </c>
    </row>
    <row r="41" spans="1:27" ht="13.5" x14ac:dyDescent="0.25">
      <c r="A41" s="19" t="s">
        <v>66</v>
      </c>
      <c r="B41" s="15" t="s">
        <v>32</v>
      </c>
      <c r="C41" s="20">
        <v>15511885</v>
      </c>
      <c r="D41" s="20"/>
      <c r="E41" s="21">
        <v>24225626</v>
      </c>
      <c r="F41" s="22">
        <v>22131971</v>
      </c>
      <c r="G41" s="22"/>
      <c r="H41" s="22">
        <v>192580</v>
      </c>
      <c r="I41" s="22">
        <v>108016</v>
      </c>
      <c r="J41" s="22">
        <v>300596</v>
      </c>
      <c r="K41" s="22">
        <v>1020242</v>
      </c>
      <c r="L41" s="22">
        <v>1892730</v>
      </c>
      <c r="M41" s="22">
        <v>406824</v>
      </c>
      <c r="N41" s="22">
        <v>3319796</v>
      </c>
      <c r="O41" s="22">
        <v>565157</v>
      </c>
      <c r="P41" s="22">
        <v>1078525</v>
      </c>
      <c r="Q41" s="22">
        <v>737650</v>
      </c>
      <c r="R41" s="22">
        <v>2381332</v>
      </c>
      <c r="S41" s="22"/>
      <c r="T41" s="22"/>
      <c r="U41" s="22"/>
      <c r="V41" s="22"/>
      <c r="W41" s="22">
        <v>6001724</v>
      </c>
      <c r="X41" s="22">
        <v>9632141</v>
      </c>
      <c r="Y41" s="22">
        <v>-3630417</v>
      </c>
      <c r="Z41" s="23">
        <v>-37.690654652999783</v>
      </c>
      <c r="AA41" s="20">
        <v>22131971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153724</v>
      </c>
      <c r="D43" s="20"/>
      <c r="E43" s="21">
        <v>408000</v>
      </c>
      <c r="F43" s="22">
        <v>165440</v>
      </c>
      <c r="G43" s="22"/>
      <c r="H43" s="22">
        <v>4751</v>
      </c>
      <c r="I43" s="22"/>
      <c r="J43" s="22">
        <v>4751</v>
      </c>
      <c r="K43" s="22">
        <v>1</v>
      </c>
      <c r="L43" s="22">
        <v>1295</v>
      </c>
      <c r="M43" s="22"/>
      <c r="N43" s="22">
        <v>1296</v>
      </c>
      <c r="O43" s="22"/>
      <c r="P43" s="22"/>
      <c r="Q43" s="22">
        <v>359</v>
      </c>
      <c r="R43" s="22">
        <v>359</v>
      </c>
      <c r="S43" s="22"/>
      <c r="T43" s="22"/>
      <c r="U43" s="22"/>
      <c r="V43" s="22"/>
      <c r="W43" s="22">
        <v>6406</v>
      </c>
      <c r="X43" s="22">
        <v>73687</v>
      </c>
      <c r="Y43" s="22">
        <v>-67281</v>
      </c>
      <c r="Z43" s="23">
        <v>-91.306471969275449</v>
      </c>
      <c r="AA43" s="20">
        <v>165440</v>
      </c>
    </row>
    <row r="44" spans="1:27" ht="13.5" x14ac:dyDescent="0.25">
      <c r="A44" s="19" t="s">
        <v>69</v>
      </c>
      <c r="B44" s="15" t="s">
        <v>32</v>
      </c>
      <c r="C44" s="20">
        <v>7244801</v>
      </c>
      <c r="D44" s="20"/>
      <c r="E44" s="21">
        <v>7173452</v>
      </c>
      <c r="F44" s="22">
        <v>6881648</v>
      </c>
      <c r="G44" s="22">
        <v>62422</v>
      </c>
      <c r="H44" s="22">
        <v>413169</v>
      </c>
      <c r="I44" s="22">
        <v>465337</v>
      </c>
      <c r="J44" s="22">
        <v>940928</v>
      </c>
      <c r="K44" s="22">
        <v>761424</v>
      </c>
      <c r="L44" s="22">
        <v>730429</v>
      </c>
      <c r="M44" s="22">
        <v>267428</v>
      </c>
      <c r="N44" s="22">
        <v>1759281</v>
      </c>
      <c r="O44" s="22">
        <v>839099</v>
      </c>
      <c r="P44" s="22">
        <v>908185</v>
      </c>
      <c r="Q44" s="22">
        <v>779876</v>
      </c>
      <c r="R44" s="22">
        <v>2527160</v>
      </c>
      <c r="S44" s="22"/>
      <c r="T44" s="22"/>
      <c r="U44" s="22"/>
      <c r="V44" s="22"/>
      <c r="W44" s="22">
        <v>5227369</v>
      </c>
      <c r="X44" s="22">
        <v>2280610</v>
      </c>
      <c r="Y44" s="22">
        <v>2946759</v>
      </c>
      <c r="Z44" s="23">
        <v>129.20924664892289</v>
      </c>
      <c r="AA44" s="20">
        <v>6881648</v>
      </c>
    </row>
    <row r="45" spans="1:27" ht="13.5" x14ac:dyDescent="0.25">
      <c r="A45" s="19" t="s">
        <v>70</v>
      </c>
      <c r="B45" s="15" t="s">
        <v>32</v>
      </c>
      <c r="C45" s="20">
        <v>119869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649872346</v>
      </c>
      <c r="D47" s="29">
        <f t="shared" ref="D47:Y47" si="1">SUM(D34:D46)</f>
        <v>0</v>
      </c>
      <c r="E47" s="30">
        <f t="shared" si="1"/>
        <v>768674423</v>
      </c>
      <c r="F47" s="31">
        <f t="shared" si="1"/>
        <v>755111645</v>
      </c>
      <c r="G47" s="31">
        <f t="shared" si="1"/>
        <v>61305191</v>
      </c>
      <c r="H47" s="31">
        <f t="shared" si="1"/>
        <v>76854091</v>
      </c>
      <c r="I47" s="31">
        <f t="shared" si="1"/>
        <v>88558487</v>
      </c>
      <c r="J47" s="31">
        <f t="shared" si="1"/>
        <v>226717769</v>
      </c>
      <c r="K47" s="31">
        <f t="shared" si="1"/>
        <v>63003395</v>
      </c>
      <c r="L47" s="31">
        <f t="shared" si="1"/>
        <v>49422807</v>
      </c>
      <c r="M47" s="31">
        <f t="shared" si="1"/>
        <v>46906125</v>
      </c>
      <c r="N47" s="31">
        <f t="shared" si="1"/>
        <v>159332327</v>
      </c>
      <c r="O47" s="31">
        <f t="shared" si="1"/>
        <v>56441075</v>
      </c>
      <c r="P47" s="31">
        <f t="shared" si="1"/>
        <v>59727164</v>
      </c>
      <c r="Q47" s="31">
        <f t="shared" si="1"/>
        <v>49103726</v>
      </c>
      <c r="R47" s="31">
        <f t="shared" si="1"/>
        <v>165271965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551322061</v>
      </c>
      <c r="X47" s="31">
        <f t="shared" si="1"/>
        <v>425936411</v>
      </c>
      <c r="Y47" s="31">
        <f t="shared" si="1"/>
        <v>125385650</v>
      </c>
      <c r="Z47" s="32">
        <f>+IF(X47&lt;&gt;0,+(Y47/X47)*100,0)</f>
        <v>29.437645329645228</v>
      </c>
      <c r="AA47" s="29">
        <f>SUM(AA34:AA46)</f>
        <v>755111645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179448586</v>
      </c>
      <c r="D48" s="39">
        <f t="shared" si="2"/>
        <v>0</v>
      </c>
      <c r="E48" s="40">
        <f t="shared" si="2"/>
        <v>187749389</v>
      </c>
      <c r="F48" s="41">
        <f t="shared" si="2"/>
        <v>238603455</v>
      </c>
      <c r="G48" s="41">
        <f t="shared" si="2"/>
        <v>33346155</v>
      </c>
      <c r="H48" s="41">
        <f t="shared" si="2"/>
        <v>3579937</v>
      </c>
      <c r="I48" s="41">
        <f t="shared" si="2"/>
        <v>482869</v>
      </c>
      <c r="J48" s="41">
        <f t="shared" si="2"/>
        <v>37408961</v>
      </c>
      <c r="K48" s="41">
        <f t="shared" si="2"/>
        <v>7318842</v>
      </c>
      <c r="L48" s="41">
        <f t="shared" si="2"/>
        <v>18667088</v>
      </c>
      <c r="M48" s="41">
        <f t="shared" si="2"/>
        <v>38750402</v>
      </c>
      <c r="N48" s="41">
        <f t="shared" si="2"/>
        <v>64736332</v>
      </c>
      <c r="O48" s="41">
        <f t="shared" si="2"/>
        <v>6480314</v>
      </c>
      <c r="P48" s="41">
        <f t="shared" si="2"/>
        <v>8556548</v>
      </c>
      <c r="Q48" s="41">
        <f t="shared" si="2"/>
        <v>27447445</v>
      </c>
      <c r="R48" s="41">
        <f t="shared" si="2"/>
        <v>42484307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144629600</v>
      </c>
      <c r="X48" s="41">
        <f t="shared" si="2"/>
        <v>260506814</v>
      </c>
      <c r="Y48" s="41">
        <f t="shared" si="2"/>
        <v>-115877214</v>
      </c>
      <c r="Z48" s="42">
        <f>+IF(X48&lt;&gt;0,+(Y48/X48)*100,0)</f>
        <v>-44.481452220286258</v>
      </c>
      <c r="AA48" s="39">
        <f>+AA32-AA47</f>
        <v>238603455</v>
      </c>
    </row>
    <row r="49" spans="1:27" ht="25.5" x14ac:dyDescent="0.25">
      <c r="A49" s="43" t="s">
        <v>74</v>
      </c>
      <c r="B49" s="15" t="s">
        <v>32</v>
      </c>
      <c r="C49" s="20">
        <v>28701855</v>
      </c>
      <c r="D49" s="20"/>
      <c r="E49" s="21">
        <v>22750000</v>
      </c>
      <c r="F49" s="22">
        <v>28917191</v>
      </c>
      <c r="G49" s="22"/>
      <c r="H49" s="22"/>
      <c r="I49" s="22">
        <v>1146895</v>
      </c>
      <c r="J49" s="22">
        <v>1146895</v>
      </c>
      <c r="K49" s="22">
        <v>2280660</v>
      </c>
      <c r="L49" s="22">
        <v>3758368</v>
      </c>
      <c r="M49" s="22"/>
      <c r="N49" s="22">
        <v>6039028</v>
      </c>
      <c r="O49" s="22"/>
      <c r="P49" s="22"/>
      <c r="Q49" s="22">
        <v>3570434</v>
      </c>
      <c r="R49" s="22">
        <v>3570434</v>
      </c>
      <c r="S49" s="22"/>
      <c r="T49" s="22"/>
      <c r="U49" s="22"/>
      <c r="V49" s="22"/>
      <c r="W49" s="22">
        <v>10756357</v>
      </c>
      <c r="X49" s="22">
        <v>6976584</v>
      </c>
      <c r="Y49" s="22">
        <v>3779773</v>
      </c>
      <c r="Z49" s="23">
        <v>54.177990259989706</v>
      </c>
      <c r="AA49" s="20">
        <v>28917191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208150441</v>
      </c>
      <c r="D51" s="48">
        <f t="shared" si="3"/>
        <v>0</v>
      </c>
      <c r="E51" s="49">
        <f t="shared" si="3"/>
        <v>210499389</v>
      </c>
      <c r="F51" s="50">
        <f t="shared" si="3"/>
        <v>267520646</v>
      </c>
      <c r="G51" s="50">
        <f t="shared" si="3"/>
        <v>33346155</v>
      </c>
      <c r="H51" s="50">
        <f t="shared" si="3"/>
        <v>3579937</v>
      </c>
      <c r="I51" s="50">
        <f t="shared" si="3"/>
        <v>1629764</v>
      </c>
      <c r="J51" s="50">
        <f t="shared" si="3"/>
        <v>38555856</v>
      </c>
      <c r="K51" s="50">
        <f t="shared" si="3"/>
        <v>9599502</v>
      </c>
      <c r="L51" s="50">
        <f t="shared" si="3"/>
        <v>22425456</v>
      </c>
      <c r="M51" s="50">
        <f t="shared" si="3"/>
        <v>38750402</v>
      </c>
      <c r="N51" s="50">
        <f t="shared" si="3"/>
        <v>70775360</v>
      </c>
      <c r="O51" s="50">
        <f t="shared" si="3"/>
        <v>6480314</v>
      </c>
      <c r="P51" s="50">
        <f t="shared" si="3"/>
        <v>8556548</v>
      </c>
      <c r="Q51" s="50">
        <f t="shared" si="3"/>
        <v>31017879</v>
      </c>
      <c r="R51" s="50">
        <f t="shared" si="3"/>
        <v>46054741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155385957</v>
      </c>
      <c r="X51" s="50">
        <f t="shared" si="3"/>
        <v>267483398</v>
      </c>
      <c r="Y51" s="50">
        <f t="shared" si="3"/>
        <v>-112097441</v>
      </c>
      <c r="Z51" s="51">
        <f>+IF(X51&lt;&gt;0,+(Y51/X51)*100,0)</f>
        <v>-41.908186391441014</v>
      </c>
      <c r="AA51" s="48">
        <f>SUM(AA48:AA50)</f>
        <v>267520646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208150441</v>
      </c>
      <c r="D53" s="54">
        <f>+D51-D52</f>
        <v>0</v>
      </c>
      <c r="E53" s="55">
        <f t="shared" si="4"/>
        <v>210499389</v>
      </c>
      <c r="F53" s="56">
        <f t="shared" si="4"/>
        <v>267520646</v>
      </c>
      <c r="G53" s="56">
        <f t="shared" si="4"/>
        <v>33346155</v>
      </c>
      <c r="H53" s="56">
        <f t="shared" si="4"/>
        <v>3579937</v>
      </c>
      <c r="I53" s="56">
        <f t="shared" si="4"/>
        <v>1629764</v>
      </c>
      <c r="J53" s="56">
        <f t="shared" si="4"/>
        <v>38555856</v>
      </c>
      <c r="K53" s="56">
        <f t="shared" si="4"/>
        <v>9599502</v>
      </c>
      <c r="L53" s="56">
        <f t="shared" si="4"/>
        <v>22425456</v>
      </c>
      <c r="M53" s="56">
        <f t="shared" si="4"/>
        <v>38750402</v>
      </c>
      <c r="N53" s="56">
        <f t="shared" si="4"/>
        <v>70775360</v>
      </c>
      <c r="O53" s="56">
        <f t="shared" si="4"/>
        <v>6480314</v>
      </c>
      <c r="P53" s="56">
        <f t="shared" si="4"/>
        <v>8556548</v>
      </c>
      <c r="Q53" s="56">
        <f t="shared" si="4"/>
        <v>31017879</v>
      </c>
      <c r="R53" s="56">
        <f t="shared" si="4"/>
        <v>46054741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155385957</v>
      </c>
      <c r="X53" s="56">
        <f t="shared" si="4"/>
        <v>267483398</v>
      </c>
      <c r="Y53" s="56">
        <f t="shared" si="4"/>
        <v>-112097441</v>
      </c>
      <c r="Z53" s="57">
        <f>+IF(X53&lt;&gt;0,+(Y53/X53)*100,0)</f>
        <v>-41.908186391441014</v>
      </c>
      <c r="AA53" s="54">
        <f>+AA51-AA52</f>
        <v>267520646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208150441</v>
      </c>
      <c r="D56" s="48">
        <f>SUM(D53:D55)</f>
        <v>0</v>
      </c>
      <c r="E56" s="49">
        <f t="shared" si="5"/>
        <v>210499389</v>
      </c>
      <c r="F56" s="50">
        <f t="shared" si="5"/>
        <v>267520646</v>
      </c>
      <c r="G56" s="50">
        <f t="shared" si="5"/>
        <v>33346155</v>
      </c>
      <c r="H56" s="50">
        <f t="shared" si="5"/>
        <v>3579937</v>
      </c>
      <c r="I56" s="50">
        <f t="shared" si="5"/>
        <v>1629764</v>
      </c>
      <c r="J56" s="50">
        <f t="shared" si="5"/>
        <v>38555856</v>
      </c>
      <c r="K56" s="50">
        <f t="shared" si="5"/>
        <v>9599502</v>
      </c>
      <c r="L56" s="50">
        <f t="shared" si="5"/>
        <v>22425456</v>
      </c>
      <c r="M56" s="50">
        <f t="shared" si="5"/>
        <v>38750402</v>
      </c>
      <c r="N56" s="50">
        <f t="shared" si="5"/>
        <v>70775360</v>
      </c>
      <c r="O56" s="50">
        <f t="shared" si="5"/>
        <v>6480314</v>
      </c>
      <c r="P56" s="50">
        <f t="shared" si="5"/>
        <v>8556548</v>
      </c>
      <c r="Q56" s="50">
        <f t="shared" si="5"/>
        <v>31017879</v>
      </c>
      <c r="R56" s="50">
        <f t="shared" si="5"/>
        <v>46054741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155385957</v>
      </c>
      <c r="X56" s="50">
        <f t="shared" si="5"/>
        <v>267483398</v>
      </c>
      <c r="Y56" s="50">
        <f t="shared" si="5"/>
        <v>-112097441</v>
      </c>
      <c r="Z56" s="51">
        <f>+IF(X56&lt;&gt;0,+(Y56/X56)*100,0)</f>
        <v>-41.908186391441014</v>
      </c>
      <c r="AA56" s="48">
        <f>SUM(AA53:AA55)</f>
        <v>267520646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208150441</v>
      </c>
      <c r="D59" s="65">
        <f>SUM(D56:D58)</f>
        <v>0</v>
      </c>
      <c r="E59" s="66">
        <f t="shared" si="6"/>
        <v>210499389</v>
      </c>
      <c r="F59" s="67">
        <f t="shared" si="6"/>
        <v>267520646</v>
      </c>
      <c r="G59" s="67">
        <f t="shared" si="6"/>
        <v>33346155</v>
      </c>
      <c r="H59" s="67">
        <f t="shared" si="6"/>
        <v>3579937</v>
      </c>
      <c r="I59" s="67">
        <f t="shared" si="6"/>
        <v>1629764</v>
      </c>
      <c r="J59" s="67">
        <f t="shared" si="6"/>
        <v>38555856</v>
      </c>
      <c r="K59" s="67">
        <f t="shared" si="6"/>
        <v>9599502</v>
      </c>
      <c r="L59" s="67">
        <f t="shared" si="6"/>
        <v>22425456</v>
      </c>
      <c r="M59" s="67">
        <f t="shared" si="6"/>
        <v>38750402</v>
      </c>
      <c r="N59" s="67">
        <f t="shared" si="6"/>
        <v>70775360</v>
      </c>
      <c r="O59" s="67">
        <f t="shared" si="6"/>
        <v>6480314</v>
      </c>
      <c r="P59" s="67">
        <f t="shared" si="6"/>
        <v>8556548</v>
      </c>
      <c r="Q59" s="67">
        <f t="shared" si="6"/>
        <v>31017879</v>
      </c>
      <c r="R59" s="67">
        <f t="shared" si="6"/>
        <v>46054741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155385957</v>
      </c>
      <c r="X59" s="67">
        <f t="shared" si="6"/>
        <v>267483398</v>
      </c>
      <c r="Y59" s="67">
        <f t="shared" si="6"/>
        <v>-112097441</v>
      </c>
      <c r="Z59" s="68">
        <f>+IF(X59&lt;&gt;0,+(Y59/X59)*100,0)</f>
        <v>-41.908186391441014</v>
      </c>
      <c r="AA59" s="65">
        <f>SUM(AA56:AA58)</f>
        <v>267520646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474632368</v>
      </c>
      <c r="D6" s="20"/>
      <c r="E6" s="21">
        <v>544473500</v>
      </c>
      <c r="F6" s="22">
        <v>541773500</v>
      </c>
      <c r="G6" s="22">
        <v>12771660</v>
      </c>
      <c r="H6" s="22">
        <v>48063234</v>
      </c>
      <c r="I6" s="22">
        <v>50277830</v>
      </c>
      <c r="J6" s="22">
        <v>111112724</v>
      </c>
      <c r="K6" s="22">
        <v>41617752</v>
      </c>
      <c r="L6" s="22">
        <v>44789110</v>
      </c>
      <c r="M6" s="22">
        <v>38121354</v>
      </c>
      <c r="N6" s="22">
        <v>124528216</v>
      </c>
      <c r="O6" s="22">
        <v>47690856</v>
      </c>
      <c r="P6" s="22">
        <v>42244361</v>
      </c>
      <c r="Q6" s="22">
        <v>44349761</v>
      </c>
      <c r="R6" s="22">
        <v>134284978</v>
      </c>
      <c r="S6" s="22"/>
      <c r="T6" s="22"/>
      <c r="U6" s="22"/>
      <c r="V6" s="22"/>
      <c r="W6" s="22">
        <v>369925918</v>
      </c>
      <c r="X6" s="22">
        <v>395416664</v>
      </c>
      <c r="Y6" s="22">
        <v>-25490746</v>
      </c>
      <c r="Z6" s="23">
        <v>-6.4465532995341839</v>
      </c>
      <c r="AA6" s="20">
        <v>541773500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4750</v>
      </c>
      <c r="F10" s="22">
        <v>4750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3450</v>
      </c>
      <c r="Y10" s="22">
        <v>-3450</v>
      </c>
      <c r="Z10" s="23">
        <v>-100</v>
      </c>
      <c r="AA10" s="20">
        <v>4750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275188</v>
      </c>
      <c r="D19" s="20"/>
      <c r="E19" s="21">
        <v>236900</v>
      </c>
      <c r="F19" s="22">
        <v>236900</v>
      </c>
      <c r="G19" s="22">
        <v>3268</v>
      </c>
      <c r="H19" s="22">
        <v>5602</v>
      </c>
      <c r="I19" s="22">
        <v>6069</v>
      </c>
      <c r="J19" s="22">
        <v>14939</v>
      </c>
      <c r="K19" s="22">
        <v>5135</v>
      </c>
      <c r="L19" s="22">
        <v>2801</v>
      </c>
      <c r="M19" s="22">
        <v>1401</v>
      </c>
      <c r="N19" s="22">
        <v>9337</v>
      </c>
      <c r="O19" s="22"/>
      <c r="P19" s="22">
        <v>3735</v>
      </c>
      <c r="Q19" s="22">
        <v>3735</v>
      </c>
      <c r="R19" s="22">
        <v>7470</v>
      </c>
      <c r="S19" s="22"/>
      <c r="T19" s="22"/>
      <c r="U19" s="22"/>
      <c r="V19" s="22"/>
      <c r="W19" s="22">
        <v>31746</v>
      </c>
      <c r="X19" s="22">
        <v>172070</v>
      </c>
      <c r="Y19" s="22">
        <v>-140324</v>
      </c>
      <c r="Z19" s="23">
        <v>-81.550531760330102</v>
      </c>
      <c r="AA19" s="20">
        <v>236900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243319</v>
      </c>
      <c r="D23" s="20"/>
      <c r="E23" s="21">
        <v>1487700</v>
      </c>
      <c r="F23" s="22">
        <v>1487700</v>
      </c>
      <c r="G23" s="22">
        <v>63754</v>
      </c>
      <c r="H23" s="22">
        <v>29828</v>
      </c>
      <c r="I23" s="22">
        <v>14436</v>
      </c>
      <c r="J23" s="22">
        <v>108018</v>
      </c>
      <c r="K23" s="22">
        <v>21777</v>
      </c>
      <c r="L23" s="22">
        <v>55865</v>
      </c>
      <c r="M23" s="22">
        <v>20968</v>
      </c>
      <c r="N23" s="22">
        <v>98610</v>
      </c>
      <c r="O23" s="22">
        <v>6989</v>
      </c>
      <c r="P23" s="22">
        <v>10028</v>
      </c>
      <c r="Q23" s="22">
        <v>18539</v>
      </c>
      <c r="R23" s="22">
        <v>35556</v>
      </c>
      <c r="S23" s="22"/>
      <c r="T23" s="22"/>
      <c r="U23" s="22"/>
      <c r="V23" s="22"/>
      <c r="W23" s="22">
        <v>242184</v>
      </c>
      <c r="X23" s="22">
        <v>757350</v>
      </c>
      <c r="Y23" s="22">
        <v>-515166</v>
      </c>
      <c r="Z23" s="23">
        <v>-68.0221826104179</v>
      </c>
      <c r="AA23" s="20">
        <v>1487700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8133900</v>
      </c>
      <c r="D25" s="20"/>
      <c r="E25" s="21">
        <v>8984100</v>
      </c>
      <c r="F25" s="22">
        <v>8984100</v>
      </c>
      <c r="G25" s="22"/>
      <c r="H25" s="22">
        <v>39450</v>
      </c>
      <c r="I25" s="22"/>
      <c r="J25" s="22">
        <v>39450</v>
      </c>
      <c r="K25" s="22"/>
      <c r="L25" s="22">
        <v>70998</v>
      </c>
      <c r="M25" s="22"/>
      <c r="N25" s="22">
        <v>70998</v>
      </c>
      <c r="O25" s="22"/>
      <c r="P25" s="22">
        <v>47352</v>
      </c>
      <c r="Q25" s="22">
        <v>8826300</v>
      </c>
      <c r="R25" s="22">
        <v>8873652</v>
      </c>
      <c r="S25" s="22"/>
      <c r="T25" s="22"/>
      <c r="U25" s="22"/>
      <c r="V25" s="22"/>
      <c r="W25" s="22">
        <v>8984100</v>
      </c>
      <c r="X25" s="22">
        <v>6738075</v>
      </c>
      <c r="Y25" s="22">
        <v>2246025</v>
      </c>
      <c r="Z25" s="23">
        <v>33.333333333333329</v>
      </c>
      <c r="AA25" s="20">
        <v>8984100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2700000</v>
      </c>
      <c r="G28" s="22">
        <v>241709</v>
      </c>
      <c r="H28" s="22">
        <v>234496</v>
      </c>
      <c r="I28" s="22">
        <v>239332</v>
      </c>
      <c r="J28" s="22">
        <v>715537</v>
      </c>
      <c r="K28" s="22">
        <v>239698</v>
      </c>
      <c r="L28" s="22">
        <v>239332</v>
      </c>
      <c r="M28" s="22">
        <v>239332</v>
      </c>
      <c r="N28" s="22">
        <v>718362</v>
      </c>
      <c r="O28" s="22">
        <v>238600</v>
      </c>
      <c r="P28" s="22">
        <v>238600</v>
      </c>
      <c r="Q28" s="22">
        <v>238600</v>
      </c>
      <c r="R28" s="22">
        <v>715800</v>
      </c>
      <c r="S28" s="22"/>
      <c r="T28" s="22"/>
      <c r="U28" s="22"/>
      <c r="V28" s="22"/>
      <c r="W28" s="22">
        <v>2149699</v>
      </c>
      <c r="X28" s="22">
        <v>2025000</v>
      </c>
      <c r="Y28" s="22">
        <v>124699</v>
      </c>
      <c r="Z28" s="23">
        <v>6.1579753086419755</v>
      </c>
      <c r="AA28" s="20">
        <v>2700000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483284775</v>
      </c>
      <c r="D32" s="29">
        <f t="shared" ref="D32:Y32" si="0">SUM(D6:D31)</f>
        <v>0</v>
      </c>
      <c r="E32" s="30">
        <f t="shared" si="0"/>
        <v>555186950</v>
      </c>
      <c r="F32" s="31">
        <f t="shared" si="0"/>
        <v>555186950</v>
      </c>
      <c r="G32" s="31">
        <f t="shared" si="0"/>
        <v>13080391</v>
      </c>
      <c r="H32" s="31">
        <f t="shared" si="0"/>
        <v>48372610</v>
      </c>
      <c r="I32" s="31">
        <f t="shared" si="0"/>
        <v>50537667</v>
      </c>
      <c r="J32" s="31">
        <f t="shared" si="0"/>
        <v>111990668</v>
      </c>
      <c r="K32" s="31">
        <f t="shared" si="0"/>
        <v>41884362</v>
      </c>
      <c r="L32" s="31">
        <f t="shared" si="0"/>
        <v>45158106</v>
      </c>
      <c r="M32" s="31">
        <f t="shared" si="0"/>
        <v>38383055</v>
      </c>
      <c r="N32" s="31">
        <f t="shared" si="0"/>
        <v>125425523</v>
      </c>
      <c r="O32" s="31">
        <f t="shared" si="0"/>
        <v>47936445</v>
      </c>
      <c r="P32" s="31">
        <f t="shared" si="0"/>
        <v>42544076</v>
      </c>
      <c r="Q32" s="31">
        <f t="shared" si="0"/>
        <v>53436935</v>
      </c>
      <c r="R32" s="31">
        <f t="shared" si="0"/>
        <v>143917456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381333647</v>
      </c>
      <c r="X32" s="31">
        <f t="shared" si="0"/>
        <v>405112609</v>
      </c>
      <c r="Y32" s="31">
        <f t="shared" si="0"/>
        <v>-23778962</v>
      </c>
      <c r="Z32" s="32">
        <f>+IF(X32&lt;&gt;0,+(Y32/X32)*100,0)</f>
        <v>-5.8697165853951487</v>
      </c>
      <c r="AA32" s="29">
        <f>SUM(AA6:AA31)</f>
        <v>555186950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27402219</v>
      </c>
      <c r="D34" s="20"/>
      <c r="E34" s="21">
        <v>28614953</v>
      </c>
      <c r="F34" s="22">
        <v>27177199</v>
      </c>
      <c r="G34" s="22">
        <v>1606673</v>
      </c>
      <c r="H34" s="22">
        <v>2077302</v>
      </c>
      <c r="I34" s="22">
        <v>1976930</v>
      </c>
      <c r="J34" s="22">
        <v>5660905</v>
      </c>
      <c r="K34" s="22">
        <v>2105055</v>
      </c>
      <c r="L34" s="22">
        <v>1853340</v>
      </c>
      <c r="M34" s="22">
        <v>1949806</v>
      </c>
      <c r="N34" s="22">
        <v>5908201</v>
      </c>
      <c r="O34" s="22">
        <v>2178563</v>
      </c>
      <c r="P34" s="22">
        <v>1845002</v>
      </c>
      <c r="Q34" s="22">
        <v>1849587</v>
      </c>
      <c r="R34" s="22">
        <v>5873152</v>
      </c>
      <c r="S34" s="22"/>
      <c r="T34" s="22"/>
      <c r="U34" s="22"/>
      <c r="V34" s="22"/>
      <c r="W34" s="22">
        <v>17442258</v>
      </c>
      <c r="X34" s="22">
        <v>20151878</v>
      </c>
      <c r="Y34" s="22">
        <v>-2709620</v>
      </c>
      <c r="Z34" s="23">
        <v>-13.445992477723417</v>
      </c>
      <c r="AA34" s="20">
        <v>27177199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372992719</v>
      </c>
      <c r="D36" s="20"/>
      <c r="E36" s="21">
        <v>432320556</v>
      </c>
      <c r="F36" s="22">
        <v>432320556</v>
      </c>
      <c r="G36" s="22">
        <v>12449</v>
      </c>
      <c r="H36" s="22">
        <v>55594999</v>
      </c>
      <c r="I36" s="22">
        <v>54008363</v>
      </c>
      <c r="J36" s="22">
        <v>109615811</v>
      </c>
      <c r="K36" s="22">
        <v>31119313</v>
      </c>
      <c r="L36" s="22">
        <v>33483819</v>
      </c>
      <c r="M36" s="22">
        <v>30559063</v>
      </c>
      <c r="N36" s="22">
        <v>95162195</v>
      </c>
      <c r="O36" s="22">
        <v>31006671</v>
      </c>
      <c r="P36" s="22">
        <v>32148865</v>
      </c>
      <c r="Q36" s="22">
        <v>30728811</v>
      </c>
      <c r="R36" s="22">
        <v>93884347</v>
      </c>
      <c r="S36" s="22"/>
      <c r="T36" s="22"/>
      <c r="U36" s="22"/>
      <c r="V36" s="22"/>
      <c r="W36" s="22">
        <v>298662353</v>
      </c>
      <c r="X36" s="22">
        <v>323845164</v>
      </c>
      <c r="Y36" s="22">
        <v>-25182811</v>
      </c>
      <c r="Z36" s="23">
        <v>-7.7761886850346791</v>
      </c>
      <c r="AA36" s="20">
        <v>432320556</v>
      </c>
    </row>
    <row r="37" spans="1:27" ht="13.5" x14ac:dyDescent="0.25">
      <c r="A37" s="19" t="s">
        <v>63</v>
      </c>
      <c r="B37" s="15" t="s">
        <v>32</v>
      </c>
      <c r="C37" s="20">
        <v>9053067</v>
      </c>
      <c r="D37" s="20"/>
      <c r="E37" s="21">
        <v>7940200</v>
      </c>
      <c r="F37" s="22">
        <v>6969200</v>
      </c>
      <c r="G37" s="22">
        <v>1375778</v>
      </c>
      <c r="H37" s="22">
        <v>618075</v>
      </c>
      <c r="I37" s="22">
        <v>771410</v>
      </c>
      <c r="J37" s="22">
        <v>2765263</v>
      </c>
      <c r="K37" s="22">
        <v>288162</v>
      </c>
      <c r="L37" s="22">
        <v>2064144</v>
      </c>
      <c r="M37" s="22">
        <v>206251</v>
      </c>
      <c r="N37" s="22">
        <v>2558557</v>
      </c>
      <c r="O37" s="22">
        <v>339952</v>
      </c>
      <c r="P37" s="22">
        <v>353456</v>
      </c>
      <c r="Q37" s="22">
        <v>304546</v>
      </c>
      <c r="R37" s="22">
        <v>997954</v>
      </c>
      <c r="S37" s="22"/>
      <c r="T37" s="22"/>
      <c r="U37" s="22"/>
      <c r="V37" s="22"/>
      <c r="W37" s="22">
        <v>6321774</v>
      </c>
      <c r="X37" s="22">
        <v>5034398</v>
      </c>
      <c r="Y37" s="22">
        <v>1287376</v>
      </c>
      <c r="Z37" s="23">
        <v>25.571597636897202</v>
      </c>
      <c r="AA37" s="20">
        <v>6969200</v>
      </c>
    </row>
    <row r="38" spans="1:27" ht="13.5" x14ac:dyDescent="0.25">
      <c r="A38" s="19" t="s">
        <v>64</v>
      </c>
      <c r="B38" s="15" t="s">
        <v>32</v>
      </c>
      <c r="C38" s="20">
        <v>3384248</v>
      </c>
      <c r="D38" s="20"/>
      <c r="E38" s="21">
        <v>1390500</v>
      </c>
      <c r="F38" s="22">
        <v>4000000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2999997</v>
      </c>
      <c r="Y38" s="22">
        <v>-2999997</v>
      </c>
      <c r="Z38" s="23">
        <v>-100</v>
      </c>
      <c r="AA38" s="20">
        <v>4000000</v>
      </c>
    </row>
    <row r="39" spans="1:27" ht="13.5" x14ac:dyDescent="0.25">
      <c r="A39" s="19" t="s">
        <v>65</v>
      </c>
      <c r="B39" s="15" t="s">
        <v>32</v>
      </c>
      <c r="C39" s="20">
        <v>19146400</v>
      </c>
      <c r="D39" s="20"/>
      <c r="E39" s="21">
        <v>15959874</v>
      </c>
      <c r="F39" s="22">
        <v>15959874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5129237</v>
      </c>
      <c r="Q39" s="22">
        <v>1728329</v>
      </c>
      <c r="R39" s="22">
        <v>6857566</v>
      </c>
      <c r="S39" s="22"/>
      <c r="T39" s="22"/>
      <c r="U39" s="22"/>
      <c r="V39" s="22"/>
      <c r="W39" s="22">
        <v>6857566</v>
      </c>
      <c r="X39" s="22">
        <v>10944920</v>
      </c>
      <c r="Y39" s="22">
        <v>-4087354</v>
      </c>
      <c r="Z39" s="23">
        <v>-37.344759029759928</v>
      </c>
      <c r="AA39" s="20">
        <v>15959874</v>
      </c>
    </row>
    <row r="40" spans="1:27" ht="13.5" x14ac:dyDescent="0.25">
      <c r="A40" s="19" t="s">
        <v>40</v>
      </c>
      <c r="B40" s="15" t="s">
        <v>32</v>
      </c>
      <c r="C40" s="20">
        <v>5766152</v>
      </c>
      <c r="D40" s="20"/>
      <c r="E40" s="21">
        <v>15932000</v>
      </c>
      <c r="F40" s="22">
        <v>15932000</v>
      </c>
      <c r="G40" s="22">
        <v>3799</v>
      </c>
      <c r="H40" s="22"/>
      <c r="I40" s="22">
        <v>2017368</v>
      </c>
      <c r="J40" s="22">
        <v>2021167</v>
      </c>
      <c r="K40" s="22">
        <v>642498</v>
      </c>
      <c r="L40" s="22"/>
      <c r="M40" s="22">
        <v>1284995</v>
      </c>
      <c r="N40" s="22">
        <v>1927493</v>
      </c>
      <c r="O40" s="22">
        <v>642498</v>
      </c>
      <c r="P40" s="22">
        <v>642498</v>
      </c>
      <c r="Q40" s="22">
        <v>648584</v>
      </c>
      <c r="R40" s="22">
        <v>1933580</v>
      </c>
      <c r="S40" s="22"/>
      <c r="T40" s="22"/>
      <c r="U40" s="22"/>
      <c r="V40" s="22"/>
      <c r="W40" s="22">
        <v>5882240</v>
      </c>
      <c r="X40" s="22">
        <v>10729540</v>
      </c>
      <c r="Y40" s="22">
        <v>-4847300</v>
      </c>
      <c r="Z40" s="23">
        <v>-45.177146457350453</v>
      </c>
      <c r="AA40" s="20">
        <v>15932000</v>
      </c>
    </row>
    <row r="41" spans="1:27" ht="13.5" x14ac:dyDescent="0.25">
      <c r="A41" s="19" t="s">
        <v>66</v>
      </c>
      <c r="B41" s="15" t="s">
        <v>32</v>
      </c>
      <c r="C41" s="20">
        <v>17654903</v>
      </c>
      <c r="D41" s="20"/>
      <c r="E41" s="21">
        <v>16615600</v>
      </c>
      <c r="F41" s="22">
        <v>21118600</v>
      </c>
      <c r="G41" s="22"/>
      <c r="H41" s="22">
        <v>36452</v>
      </c>
      <c r="I41" s="22">
        <v>1339004</v>
      </c>
      <c r="J41" s="22">
        <v>1375456</v>
      </c>
      <c r="K41" s="22">
        <v>4320865</v>
      </c>
      <c r="L41" s="22">
        <v>1312284</v>
      </c>
      <c r="M41" s="22">
        <v>4119691</v>
      </c>
      <c r="N41" s="22">
        <v>9752840</v>
      </c>
      <c r="O41" s="22">
        <v>282507</v>
      </c>
      <c r="P41" s="22">
        <v>1028695</v>
      </c>
      <c r="Q41" s="22">
        <v>1335421</v>
      </c>
      <c r="R41" s="22">
        <v>2646623</v>
      </c>
      <c r="S41" s="22"/>
      <c r="T41" s="22"/>
      <c r="U41" s="22"/>
      <c r="V41" s="22"/>
      <c r="W41" s="22">
        <v>13774919</v>
      </c>
      <c r="X41" s="22">
        <v>15788559</v>
      </c>
      <c r="Y41" s="22">
        <v>-2013640</v>
      </c>
      <c r="Z41" s="23">
        <v>-12.753792160513191</v>
      </c>
      <c r="AA41" s="20">
        <v>21118600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5196464</v>
      </c>
      <c r="D44" s="20"/>
      <c r="E44" s="21">
        <v>8730400</v>
      </c>
      <c r="F44" s="22">
        <v>7255100</v>
      </c>
      <c r="G44" s="22">
        <v>33632</v>
      </c>
      <c r="H44" s="22">
        <v>86855</v>
      </c>
      <c r="I44" s="22">
        <v>231045</v>
      </c>
      <c r="J44" s="22">
        <v>351532</v>
      </c>
      <c r="K44" s="22">
        <v>1379122</v>
      </c>
      <c r="L44" s="22">
        <v>180609</v>
      </c>
      <c r="M44" s="22">
        <v>1197593</v>
      </c>
      <c r="N44" s="22">
        <v>2757324</v>
      </c>
      <c r="O44" s="22">
        <v>504008</v>
      </c>
      <c r="P44" s="22">
        <v>76141</v>
      </c>
      <c r="Q44" s="22">
        <v>86527</v>
      </c>
      <c r="R44" s="22">
        <v>666676</v>
      </c>
      <c r="S44" s="22"/>
      <c r="T44" s="22"/>
      <c r="U44" s="22"/>
      <c r="V44" s="22"/>
      <c r="W44" s="22">
        <v>3775532</v>
      </c>
      <c r="X44" s="22">
        <v>5099815</v>
      </c>
      <c r="Y44" s="22">
        <v>-1324283</v>
      </c>
      <c r="Z44" s="23">
        <v>-25.967275283515185</v>
      </c>
      <c r="AA44" s="20">
        <v>7255100</v>
      </c>
    </row>
    <row r="45" spans="1:27" ht="13.5" x14ac:dyDescent="0.25">
      <c r="A45" s="19" t="s">
        <v>70</v>
      </c>
      <c r="B45" s="15" t="s">
        <v>32</v>
      </c>
      <c r="C45" s="20">
        <v>688</v>
      </c>
      <c r="D45" s="20"/>
      <c r="E45" s="21">
        <v>2600</v>
      </c>
      <c r="F45" s="22">
        <v>2610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>
        <v>9238</v>
      </c>
      <c r="R45" s="22">
        <v>9238</v>
      </c>
      <c r="S45" s="22"/>
      <c r="T45" s="22"/>
      <c r="U45" s="22"/>
      <c r="V45" s="22"/>
      <c r="W45" s="22">
        <v>9238</v>
      </c>
      <c r="X45" s="22">
        <v>1020</v>
      </c>
      <c r="Y45" s="22">
        <v>8218</v>
      </c>
      <c r="Z45" s="23">
        <v>805.68627450980387</v>
      </c>
      <c r="AA45" s="20">
        <v>2610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460596860</v>
      </c>
      <c r="D47" s="29">
        <f t="shared" ref="D47:Y47" si="1">SUM(D34:D46)</f>
        <v>0</v>
      </c>
      <c r="E47" s="30">
        <f t="shared" si="1"/>
        <v>527506683</v>
      </c>
      <c r="F47" s="31">
        <f t="shared" si="1"/>
        <v>530735139</v>
      </c>
      <c r="G47" s="31">
        <f t="shared" si="1"/>
        <v>3032331</v>
      </c>
      <c r="H47" s="31">
        <f t="shared" si="1"/>
        <v>58413683</v>
      </c>
      <c r="I47" s="31">
        <f t="shared" si="1"/>
        <v>60344120</v>
      </c>
      <c r="J47" s="31">
        <f t="shared" si="1"/>
        <v>121790134</v>
      </c>
      <c r="K47" s="31">
        <f t="shared" si="1"/>
        <v>39855015</v>
      </c>
      <c r="L47" s="31">
        <f t="shared" si="1"/>
        <v>38894196</v>
      </c>
      <c r="M47" s="31">
        <f t="shared" si="1"/>
        <v>39317399</v>
      </c>
      <c r="N47" s="31">
        <f t="shared" si="1"/>
        <v>118066610</v>
      </c>
      <c r="O47" s="31">
        <f t="shared" si="1"/>
        <v>34954199</v>
      </c>
      <c r="P47" s="31">
        <f t="shared" si="1"/>
        <v>41223894</v>
      </c>
      <c r="Q47" s="31">
        <f t="shared" si="1"/>
        <v>36691043</v>
      </c>
      <c r="R47" s="31">
        <f t="shared" si="1"/>
        <v>112869136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352725880</v>
      </c>
      <c r="X47" s="31">
        <f t="shared" si="1"/>
        <v>394595291</v>
      </c>
      <c r="Y47" s="31">
        <f t="shared" si="1"/>
        <v>-41869411</v>
      </c>
      <c r="Z47" s="32">
        <f>+IF(X47&lt;&gt;0,+(Y47/X47)*100,0)</f>
        <v>-10.610722417364075</v>
      </c>
      <c r="AA47" s="29">
        <f>SUM(AA34:AA46)</f>
        <v>530735139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22687915</v>
      </c>
      <c r="D48" s="39">
        <f t="shared" si="2"/>
        <v>0</v>
      </c>
      <c r="E48" s="40">
        <f t="shared" si="2"/>
        <v>27680267</v>
      </c>
      <c r="F48" s="41">
        <f t="shared" si="2"/>
        <v>24451811</v>
      </c>
      <c r="G48" s="41">
        <f t="shared" si="2"/>
        <v>10048060</v>
      </c>
      <c r="H48" s="41">
        <f t="shared" si="2"/>
        <v>-10041073</v>
      </c>
      <c r="I48" s="41">
        <f t="shared" si="2"/>
        <v>-9806453</v>
      </c>
      <c r="J48" s="41">
        <f t="shared" si="2"/>
        <v>-9799466</v>
      </c>
      <c r="K48" s="41">
        <f t="shared" si="2"/>
        <v>2029347</v>
      </c>
      <c r="L48" s="41">
        <f t="shared" si="2"/>
        <v>6263910</v>
      </c>
      <c r="M48" s="41">
        <f t="shared" si="2"/>
        <v>-934344</v>
      </c>
      <c r="N48" s="41">
        <f t="shared" si="2"/>
        <v>7358913</v>
      </c>
      <c r="O48" s="41">
        <f t="shared" si="2"/>
        <v>12982246</v>
      </c>
      <c r="P48" s="41">
        <f t="shared" si="2"/>
        <v>1320182</v>
      </c>
      <c r="Q48" s="41">
        <f t="shared" si="2"/>
        <v>16745892</v>
      </c>
      <c r="R48" s="41">
        <f t="shared" si="2"/>
        <v>31048320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28607767</v>
      </c>
      <c r="X48" s="41">
        <f t="shared" si="2"/>
        <v>10517318</v>
      </c>
      <c r="Y48" s="41">
        <f t="shared" si="2"/>
        <v>18090449</v>
      </c>
      <c r="Z48" s="42">
        <f>+IF(X48&lt;&gt;0,+(Y48/X48)*100,0)</f>
        <v>172.00629476069849</v>
      </c>
      <c r="AA48" s="39">
        <f>+AA32-AA47</f>
        <v>24451811</v>
      </c>
    </row>
    <row r="49" spans="1:27" ht="25.5" x14ac:dyDescent="0.25">
      <c r="A49" s="43" t="s">
        <v>74</v>
      </c>
      <c r="B49" s="15" t="s">
        <v>32</v>
      </c>
      <c r="C49" s="20">
        <v>18751670</v>
      </c>
      <c r="D49" s="20"/>
      <c r="E49" s="21">
        <v>24238000</v>
      </c>
      <c r="F49" s="22">
        <v>53238000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39928491</v>
      </c>
      <c r="Y49" s="22">
        <v>-39928491</v>
      </c>
      <c r="Z49" s="23">
        <v>-100</v>
      </c>
      <c r="AA49" s="20">
        <v>53238000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41439585</v>
      </c>
      <c r="D51" s="48">
        <f t="shared" si="3"/>
        <v>0</v>
      </c>
      <c r="E51" s="49">
        <f t="shared" si="3"/>
        <v>51918267</v>
      </c>
      <c r="F51" s="50">
        <f t="shared" si="3"/>
        <v>77689811</v>
      </c>
      <c r="G51" s="50">
        <f t="shared" si="3"/>
        <v>10048060</v>
      </c>
      <c r="H51" s="50">
        <f t="shared" si="3"/>
        <v>-10041073</v>
      </c>
      <c r="I51" s="50">
        <f t="shared" si="3"/>
        <v>-9806453</v>
      </c>
      <c r="J51" s="50">
        <f t="shared" si="3"/>
        <v>-9799466</v>
      </c>
      <c r="K51" s="50">
        <f t="shared" si="3"/>
        <v>2029347</v>
      </c>
      <c r="L51" s="50">
        <f t="shared" si="3"/>
        <v>6263910</v>
      </c>
      <c r="M51" s="50">
        <f t="shared" si="3"/>
        <v>-934344</v>
      </c>
      <c r="N51" s="50">
        <f t="shared" si="3"/>
        <v>7358913</v>
      </c>
      <c r="O51" s="50">
        <f t="shared" si="3"/>
        <v>12982246</v>
      </c>
      <c r="P51" s="50">
        <f t="shared" si="3"/>
        <v>1320182</v>
      </c>
      <c r="Q51" s="50">
        <f t="shared" si="3"/>
        <v>16745892</v>
      </c>
      <c r="R51" s="50">
        <f t="shared" si="3"/>
        <v>31048320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28607767</v>
      </c>
      <c r="X51" s="50">
        <f t="shared" si="3"/>
        <v>50445809</v>
      </c>
      <c r="Y51" s="50">
        <f t="shared" si="3"/>
        <v>-21838042</v>
      </c>
      <c r="Z51" s="51">
        <f>+IF(X51&lt;&gt;0,+(Y51/X51)*100,0)</f>
        <v>-43.290101661368936</v>
      </c>
      <c r="AA51" s="48">
        <f>SUM(AA48:AA50)</f>
        <v>77689811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41439585</v>
      </c>
      <c r="D53" s="54">
        <f>+D51-D52</f>
        <v>0</v>
      </c>
      <c r="E53" s="55">
        <f t="shared" si="4"/>
        <v>51918267</v>
      </c>
      <c r="F53" s="56">
        <f t="shared" si="4"/>
        <v>77689811</v>
      </c>
      <c r="G53" s="56">
        <f t="shared" si="4"/>
        <v>10048060</v>
      </c>
      <c r="H53" s="56">
        <f t="shared" si="4"/>
        <v>-10041073</v>
      </c>
      <c r="I53" s="56">
        <f t="shared" si="4"/>
        <v>-9806453</v>
      </c>
      <c r="J53" s="56">
        <f t="shared" si="4"/>
        <v>-9799466</v>
      </c>
      <c r="K53" s="56">
        <f t="shared" si="4"/>
        <v>2029347</v>
      </c>
      <c r="L53" s="56">
        <f t="shared" si="4"/>
        <v>6263910</v>
      </c>
      <c r="M53" s="56">
        <f t="shared" si="4"/>
        <v>-934344</v>
      </c>
      <c r="N53" s="56">
        <f t="shared" si="4"/>
        <v>7358913</v>
      </c>
      <c r="O53" s="56">
        <f t="shared" si="4"/>
        <v>12982246</v>
      </c>
      <c r="P53" s="56">
        <f t="shared" si="4"/>
        <v>1320182</v>
      </c>
      <c r="Q53" s="56">
        <f t="shared" si="4"/>
        <v>16745892</v>
      </c>
      <c r="R53" s="56">
        <f t="shared" si="4"/>
        <v>31048320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28607767</v>
      </c>
      <c r="X53" s="56">
        <f t="shared" si="4"/>
        <v>50445809</v>
      </c>
      <c r="Y53" s="56">
        <f t="shared" si="4"/>
        <v>-21838042</v>
      </c>
      <c r="Z53" s="57">
        <f>+IF(X53&lt;&gt;0,+(Y53/X53)*100,0)</f>
        <v>-43.290101661368936</v>
      </c>
      <c r="AA53" s="54">
        <f>+AA51-AA52</f>
        <v>77689811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41439585</v>
      </c>
      <c r="D56" s="48">
        <f>SUM(D53:D55)</f>
        <v>0</v>
      </c>
      <c r="E56" s="49">
        <f t="shared" si="5"/>
        <v>51918267</v>
      </c>
      <c r="F56" s="50">
        <f t="shared" si="5"/>
        <v>77689811</v>
      </c>
      <c r="G56" s="50">
        <f t="shared" si="5"/>
        <v>10048060</v>
      </c>
      <c r="H56" s="50">
        <f t="shared" si="5"/>
        <v>-10041073</v>
      </c>
      <c r="I56" s="50">
        <f t="shared" si="5"/>
        <v>-9806453</v>
      </c>
      <c r="J56" s="50">
        <f t="shared" si="5"/>
        <v>-9799466</v>
      </c>
      <c r="K56" s="50">
        <f t="shared" si="5"/>
        <v>2029347</v>
      </c>
      <c r="L56" s="50">
        <f t="shared" si="5"/>
        <v>6263910</v>
      </c>
      <c r="M56" s="50">
        <f t="shared" si="5"/>
        <v>-934344</v>
      </c>
      <c r="N56" s="50">
        <f t="shared" si="5"/>
        <v>7358913</v>
      </c>
      <c r="O56" s="50">
        <f t="shared" si="5"/>
        <v>12982246</v>
      </c>
      <c r="P56" s="50">
        <f t="shared" si="5"/>
        <v>1320182</v>
      </c>
      <c r="Q56" s="50">
        <f t="shared" si="5"/>
        <v>16745892</v>
      </c>
      <c r="R56" s="50">
        <f t="shared" si="5"/>
        <v>31048320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28607767</v>
      </c>
      <c r="X56" s="50">
        <f t="shared" si="5"/>
        <v>50445809</v>
      </c>
      <c r="Y56" s="50">
        <f t="shared" si="5"/>
        <v>-21838042</v>
      </c>
      <c r="Z56" s="51">
        <f>+IF(X56&lt;&gt;0,+(Y56/X56)*100,0)</f>
        <v>-43.290101661368936</v>
      </c>
      <c r="AA56" s="48">
        <f>SUM(AA53:AA55)</f>
        <v>77689811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41439585</v>
      </c>
      <c r="D59" s="65">
        <f>SUM(D56:D58)</f>
        <v>0</v>
      </c>
      <c r="E59" s="66">
        <f t="shared" si="6"/>
        <v>51918267</v>
      </c>
      <c r="F59" s="67">
        <f t="shared" si="6"/>
        <v>77689811</v>
      </c>
      <c r="G59" s="67">
        <f t="shared" si="6"/>
        <v>10048060</v>
      </c>
      <c r="H59" s="67">
        <f t="shared" si="6"/>
        <v>-10041073</v>
      </c>
      <c r="I59" s="67">
        <f t="shared" si="6"/>
        <v>-9806453</v>
      </c>
      <c r="J59" s="67">
        <f t="shared" si="6"/>
        <v>-9799466</v>
      </c>
      <c r="K59" s="67">
        <f t="shared" si="6"/>
        <v>2029347</v>
      </c>
      <c r="L59" s="67">
        <f t="shared" si="6"/>
        <v>6263910</v>
      </c>
      <c r="M59" s="67">
        <f t="shared" si="6"/>
        <v>-934344</v>
      </c>
      <c r="N59" s="67">
        <f t="shared" si="6"/>
        <v>7358913</v>
      </c>
      <c r="O59" s="67">
        <f t="shared" si="6"/>
        <v>12982246</v>
      </c>
      <c r="P59" s="67">
        <f t="shared" si="6"/>
        <v>1320182</v>
      </c>
      <c r="Q59" s="67">
        <f t="shared" si="6"/>
        <v>16745892</v>
      </c>
      <c r="R59" s="67">
        <f t="shared" si="6"/>
        <v>31048320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28607767</v>
      </c>
      <c r="X59" s="67">
        <f t="shared" si="6"/>
        <v>50445809</v>
      </c>
      <c r="Y59" s="67">
        <f t="shared" si="6"/>
        <v>-21838042</v>
      </c>
      <c r="Z59" s="68">
        <f>+IF(X59&lt;&gt;0,+(Y59/X59)*100,0)</f>
        <v>-43.290101661368936</v>
      </c>
      <c r="AA59" s="65">
        <f>SUM(AA56:AA58)</f>
        <v>77689811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486942128</v>
      </c>
      <c r="D6" s="20"/>
      <c r="E6" s="21">
        <v>651024647</v>
      </c>
      <c r="F6" s="22">
        <v>678621206</v>
      </c>
      <c r="G6" s="22">
        <v>38756198</v>
      </c>
      <c r="H6" s="22">
        <v>41175531</v>
      </c>
      <c r="I6" s="22">
        <v>40860321</v>
      </c>
      <c r="J6" s="22">
        <v>120792050</v>
      </c>
      <c r="K6" s="22">
        <v>39744267</v>
      </c>
      <c r="L6" s="22">
        <v>39239271</v>
      </c>
      <c r="M6" s="22">
        <v>48047593</v>
      </c>
      <c r="N6" s="22">
        <v>127031131</v>
      </c>
      <c r="O6" s="22">
        <v>53602938</v>
      </c>
      <c r="P6" s="22">
        <v>55432854</v>
      </c>
      <c r="Q6" s="22">
        <v>60882296</v>
      </c>
      <c r="R6" s="22">
        <v>169918088</v>
      </c>
      <c r="S6" s="22"/>
      <c r="T6" s="22"/>
      <c r="U6" s="22"/>
      <c r="V6" s="22"/>
      <c r="W6" s="22">
        <v>417741269</v>
      </c>
      <c r="X6" s="22">
        <v>508965921</v>
      </c>
      <c r="Y6" s="22">
        <v>-91224652</v>
      </c>
      <c r="Z6" s="23">
        <v>-17.923528518523348</v>
      </c>
      <c r="AA6" s="20">
        <v>678621206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329299</v>
      </c>
      <c r="D10" s="20"/>
      <c r="E10" s="21">
        <v>3566</v>
      </c>
      <c r="F10" s="22">
        <v>1101</v>
      </c>
      <c r="G10" s="22"/>
      <c r="H10" s="22"/>
      <c r="I10" s="22"/>
      <c r="J10" s="22"/>
      <c r="K10" s="22"/>
      <c r="L10" s="22">
        <v>550</v>
      </c>
      <c r="M10" s="22"/>
      <c r="N10" s="22">
        <v>550</v>
      </c>
      <c r="O10" s="22"/>
      <c r="P10" s="22"/>
      <c r="Q10" s="22"/>
      <c r="R10" s="22"/>
      <c r="S10" s="22"/>
      <c r="T10" s="22"/>
      <c r="U10" s="22"/>
      <c r="V10" s="22"/>
      <c r="W10" s="22">
        <v>550</v>
      </c>
      <c r="X10" s="22">
        <v>828</v>
      </c>
      <c r="Y10" s="22">
        <v>-278</v>
      </c>
      <c r="Z10" s="23">
        <v>-33.574879227053138</v>
      </c>
      <c r="AA10" s="20">
        <v>1101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7871</v>
      </c>
      <c r="D18" s="20"/>
      <c r="E18" s="21">
        <v>2199</v>
      </c>
      <c r="F18" s="22">
        <v>3010</v>
      </c>
      <c r="G18" s="22">
        <v>1187</v>
      </c>
      <c r="H18" s="22"/>
      <c r="I18" s="22"/>
      <c r="J18" s="22">
        <v>1187</v>
      </c>
      <c r="K18" s="22"/>
      <c r="L18" s="22"/>
      <c r="M18" s="22">
        <v>318</v>
      </c>
      <c r="N18" s="22">
        <v>318</v>
      </c>
      <c r="O18" s="22">
        <v>1169</v>
      </c>
      <c r="P18" s="22">
        <v>1169</v>
      </c>
      <c r="Q18" s="22">
        <v>3824</v>
      </c>
      <c r="R18" s="22">
        <v>6162</v>
      </c>
      <c r="S18" s="22"/>
      <c r="T18" s="22"/>
      <c r="U18" s="22"/>
      <c r="V18" s="22"/>
      <c r="W18" s="22">
        <v>7667</v>
      </c>
      <c r="X18" s="22">
        <v>2259</v>
      </c>
      <c r="Y18" s="22">
        <v>5408</v>
      </c>
      <c r="Z18" s="23">
        <v>239.39796370075251</v>
      </c>
      <c r="AA18" s="20">
        <v>3010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>
        <v>6412318</v>
      </c>
      <c r="G19" s="22"/>
      <c r="H19" s="22">
        <v>3121739</v>
      </c>
      <c r="I19" s="22"/>
      <c r="J19" s="22">
        <v>3121739</v>
      </c>
      <c r="K19" s="22">
        <v>84420</v>
      </c>
      <c r="L19" s="22"/>
      <c r="M19" s="22"/>
      <c r="N19" s="22">
        <v>84420</v>
      </c>
      <c r="O19" s="22"/>
      <c r="P19" s="22"/>
      <c r="Q19" s="22"/>
      <c r="R19" s="22"/>
      <c r="S19" s="22"/>
      <c r="T19" s="22"/>
      <c r="U19" s="22"/>
      <c r="V19" s="22"/>
      <c r="W19" s="22">
        <v>3206159</v>
      </c>
      <c r="X19" s="22">
        <v>4809240</v>
      </c>
      <c r="Y19" s="22">
        <v>-1603081</v>
      </c>
      <c r="Z19" s="23">
        <v>-33.333354126639556</v>
      </c>
      <c r="AA19" s="20">
        <v>6412318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74606</v>
      </c>
      <c r="D23" s="20"/>
      <c r="E23" s="21">
        <v>90679</v>
      </c>
      <c r="F23" s="22">
        <v>12000</v>
      </c>
      <c r="G23" s="22">
        <v>6000</v>
      </c>
      <c r="H23" s="22"/>
      <c r="I23" s="22"/>
      <c r="J23" s="22">
        <v>6000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6000</v>
      </c>
      <c r="X23" s="22">
        <v>9000</v>
      </c>
      <c r="Y23" s="22">
        <v>-3000</v>
      </c>
      <c r="Z23" s="23">
        <v>-33.333333333333329</v>
      </c>
      <c r="AA23" s="20">
        <v>12000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785693</v>
      </c>
      <c r="D25" s="20"/>
      <c r="E25" s="21">
        <v>6709937</v>
      </c>
      <c r="F25" s="22">
        <v>6709937</v>
      </c>
      <c r="G25" s="22">
        <v>2795802</v>
      </c>
      <c r="H25" s="22"/>
      <c r="I25" s="22"/>
      <c r="J25" s="22">
        <v>2795802</v>
      </c>
      <c r="K25" s="22"/>
      <c r="L25" s="22"/>
      <c r="M25" s="22">
        <v>1502836</v>
      </c>
      <c r="N25" s="22">
        <v>1502836</v>
      </c>
      <c r="O25" s="22"/>
      <c r="P25" s="22"/>
      <c r="Q25" s="22">
        <v>1677468</v>
      </c>
      <c r="R25" s="22">
        <v>1677468</v>
      </c>
      <c r="S25" s="22"/>
      <c r="T25" s="22"/>
      <c r="U25" s="22"/>
      <c r="V25" s="22"/>
      <c r="W25" s="22">
        <v>5976106</v>
      </c>
      <c r="X25" s="22">
        <v>5032449</v>
      </c>
      <c r="Y25" s="22">
        <v>943657</v>
      </c>
      <c r="Z25" s="23">
        <v>18.75144686016689</v>
      </c>
      <c r="AA25" s="20">
        <v>6709937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488139597</v>
      </c>
      <c r="D32" s="29">
        <f t="shared" ref="D32:Y32" si="0">SUM(D6:D31)</f>
        <v>0</v>
      </c>
      <c r="E32" s="30">
        <f t="shared" si="0"/>
        <v>657831028</v>
      </c>
      <c r="F32" s="31">
        <f t="shared" si="0"/>
        <v>691759572</v>
      </c>
      <c r="G32" s="31">
        <f t="shared" si="0"/>
        <v>41559187</v>
      </c>
      <c r="H32" s="31">
        <f t="shared" si="0"/>
        <v>44297270</v>
      </c>
      <c r="I32" s="31">
        <f t="shared" si="0"/>
        <v>40860321</v>
      </c>
      <c r="J32" s="31">
        <f t="shared" si="0"/>
        <v>126716778</v>
      </c>
      <c r="K32" s="31">
        <f t="shared" si="0"/>
        <v>39828687</v>
      </c>
      <c r="L32" s="31">
        <f t="shared" si="0"/>
        <v>39239821</v>
      </c>
      <c r="M32" s="31">
        <f t="shared" si="0"/>
        <v>49550747</v>
      </c>
      <c r="N32" s="31">
        <f t="shared" si="0"/>
        <v>128619255</v>
      </c>
      <c r="O32" s="31">
        <f t="shared" si="0"/>
        <v>53604107</v>
      </c>
      <c r="P32" s="31">
        <f t="shared" si="0"/>
        <v>55434023</v>
      </c>
      <c r="Q32" s="31">
        <f t="shared" si="0"/>
        <v>62563588</v>
      </c>
      <c r="R32" s="31">
        <f t="shared" si="0"/>
        <v>171601718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426937751</v>
      </c>
      <c r="X32" s="31">
        <f t="shared" si="0"/>
        <v>518819697</v>
      </c>
      <c r="Y32" s="31">
        <f t="shared" si="0"/>
        <v>-91881946</v>
      </c>
      <c r="Z32" s="32">
        <f>+IF(X32&lt;&gt;0,+(Y32/X32)*100,0)</f>
        <v>-17.709802949135138</v>
      </c>
      <c r="AA32" s="29">
        <f>SUM(AA6:AA31)</f>
        <v>691759572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21142229</v>
      </c>
      <c r="D34" s="20"/>
      <c r="E34" s="21">
        <v>22088720</v>
      </c>
      <c r="F34" s="22">
        <v>25418209</v>
      </c>
      <c r="G34" s="22">
        <v>1484913</v>
      </c>
      <c r="H34" s="22">
        <v>1904110</v>
      </c>
      <c r="I34" s="22">
        <v>1899315</v>
      </c>
      <c r="J34" s="22">
        <v>5288338</v>
      </c>
      <c r="K34" s="22">
        <v>2006200</v>
      </c>
      <c r="L34" s="22">
        <v>1965463</v>
      </c>
      <c r="M34" s="22">
        <v>1811165</v>
      </c>
      <c r="N34" s="22">
        <v>5782828</v>
      </c>
      <c r="O34" s="22">
        <v>1929367</v>
      </c>
      <c r="P34" s="22">
        <v>1869277</v>
      </c>
      <c r="Q34" s="22">
        <v>1880662</v>
      </c>
      <c r="R34" s="22">
        <v>5679306</v>
      </c>
      <c r="S34" s="22"/>
      <c r="T34" s="22"/>
      <c r="U34" s="22"/>
      <c r="V34" s="22"/>
      <c r="W34" s="22">
        <v>16750472</v>
      </c>
      <c r="X34" s="22">
        <v>19063656</v>
      </c>
      <c r="Y34" s="22">
        <v>-2313184</v>
      </c>
      <c r="Z34" s="23">
        <v>-12.13399990012409</v>
      </c>
      <c r="AA34" s="20">
        <v>25418209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401064973</v>
      </c>
      <c r="D36" s="20"/>
      <c r="E36" s="21">
        <v>495377577</v>
      </c>
      <c r="F36" s="22">
        <v>459297973</v>
      </c>
      <c r="G36" s="22">
        <v>44720001</v>
      </c>
      <c r="H36" s="22">
        <v>47393787</v>
      </c>
      <c r="I36" s="22">
        <v>28893265</v>
      </c>
      <c r="J36" s="22">
        <v>121007053</v>
      </c>
      <c r="K36" s="22">
        <v>31859373</v>
      </c>
      <c r="L36" s="22">
        <v>35687284</v>
      </c>
      <c r="M36" s="22">
        <v>40590538</v>
      </c>
      <c r="N36" s="22">
        <v>108137195</v>
      </c>
      <c r="O36" s="22">
        <v>44419818</v>
      </c>
      <c r="P36" s="22">
        <v>44008407</v>
      </c>
      <c r="Q36" s="22">
        <v>42136237</v>
      </c>
      <c r="R36" s="22">
        <v>130564462</v>
      </c>
      <c r="S36" s="22"/>
      <c r="T36" s="22"/>
      <c r="U36" s="22"/>
      <c r="V36" s="22"/>
      <c r="W36" s="22">
        <v>359708710</v>
      </c>
      <c r="X36" s="22">
        <v>344473479</v>
      </c>
      <c r="Y36" s="22">
        <v>15235231</v>
      </c>
      <c r="Z36" s="23">
        <v>4.4227587691881505</v>
      </c>
      <c r="AA36" s="20">
        <v>459297973</v>
      </c>
    </row>
    <row r="37" spans="1:27" ht="13.5" x14ac:dyDescent="0.25">
      <c r="A37" s="19" t="s">
        <v>63</v>
      </c>
      <c r="B37" s="15" t="s">
        <v>32</v>
      </c>
      <c r="C37" s="20">
        <v>3957540</v>
      </c>
      <c r="D37" s="20"/>
      <c r="E37" s="21">
        <v>2600201</v>
      </c>
      <c r="F37" s="22">
        <v>4417554</v>
      </c>
      <c r="G37" s="22">
        <v>375427</v>
      </c>
      <c r="H37" s="22">
        <v>451042</v>
      </c>
      <c r="I37" s="22">
        <v>704064</v>
      </c>
      <c r="J37" s="22">
        <v>1530533</v>
      </c>
      <c r="K37" s="22">
        <v>515721</v>
      </c>
      <c r="L37" s="22">
        <v>567741</v>
      </c>
      <c r="M37" s="22">
        <v>372460</v>
      </c>
      <c r="N37" s="22">
        <v>1455922</v>
      </c>
      <c r="O37" s="22">
        <v>432571</v>
      </c>
      <c r="P37" s="22">
        <v>405797</v>
      </c>
      <c r="Q37" s="22">
        <v>388643</v>
      </c>
      <c r="R37" s="22">
        <v>1227011</v>
      </c>
      <c r="S37" s="22"/>
      <c r="T37" s="22"/>
      <c r="U37" s="22"/>
      <c r="V37" s="22"/>
      <c r="W37" s="22">
        <v>4213466</v>
      </c>
      <c r="X37" s="22">
        <v>3313179</v>
      </c>
      <c r="Y37" s="22">
        <v>900287</v>
      </c>
      <c r="Z37" s="23">
        <v>27.172905538759</v>
      </c>
      <c r="AA37" s="20">
        <v>4417554</v>
      </c>
    </row>
    <row r="38" spans="1:27" ht="13.5" x14ac:dyDescent="0.25">
      <c r="A38" s="19" t="s">
        <v>64</v>
      </c>
      <c r="B38" s="15" t="s">
        <v>32</v>
      </c>
      <c r="C38" s="20">
        <v>-1394036</v>
      </c>
      <c r="D38" s="20"/>
      <c r="E38" s="21"/>
      <c r="F38" s="22">
        <v>5140363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3855276</v>
      </c>
      <c r="Y38" s="22">
        <v>-3855276</v>
      </c>
      <c r="Z38" s="23">
        <v>-100</v>
      </c>
      <c r="AA38" s="20">
        <v>5140363</v>
      </c>
    </row>
    <row r="39" spans="1:27" ht="13.5" x14ac:dyDescent="0.25">
      <c r="A39" s="19" t="s">
        <v>65</v>
      </c>
      <c r="B39" s="15" t="s">
        <v>32</v>
      </c>
      <c r="C39" s="20">
        <v>5677281</v>
      </c>
      <c r="D39" s="20"/>
      <c r="E39" s="21">
        <v>6134473</v>
      </c>
      <c r="F39" s="22">
        <v>6134473</v>
      </c>
      <c r="G39" s="22"/>
      <c r="H39" s="22"/>
      <c r="I39" s="22"/>
      <c r="J39" s="22"/>
      <c r="K39" s="22"/>
      <c r="L39" s="22">
        <v>2642673</v>
      </c>
      <c r="M39" s="22">
        <v>532797</v>
      </c>
      <c r="N39" s="22">
        <v>3175470</v>
      </c>
      <c r="O39" s="22">
        <v>532594</v>
      </c>
      <c r="P39" s="22"/>
      <c r="Q39" s="22">
        <v>1033590</v>
      </c>
      <c r="R39" s="22">
        <v>1566184</v>
      </c>
      <c r="S39" s="22"/>
      <c r="T39" s="22"/>
      <c r="U39" s="22"/>
      <c r="V39" s="22"/>
      <c r="W39" s="22">
        <v>4741654</v>
      </c>
      <c r="X39" s="22">
        <v>4600863</v>
      </c>
      <c r="Y39" s="22">
        <v>140791</v>
      </c>
      <c r="Z39" s="23">
        <v>3.0600998117092382</v>
      </c>
      <c r="AA39" s="20">
        <v>6134473</v>
      </c>
    </row>
    <row r="40" spans="1:27" ht="13.5" x14ac:dyDescent="0.25">
      <c r="A40" s="19" t="s">
        <v>40</v>
      </c>
      <c r="B40" s="15" t="s">
        <v>32</v>
      </c>
      <c r="C40" s="20">
        <v>2884401</v>
      </c>
      <c r="D40" s="20"/>
      <c r="E40" s="21">
        <v>2678778</v>
      </c>
      <c r="F40" s="22">
        <v>2678778</v>
      </c>
      <c r="G40" s="22">
        <v>229326</v>
      </c>
      <c r="H40" s="22">
        <v>229326</v>
      </c>
      <c r="I40" s="22">
        <v>221929</v>
      </c>
      <c r="J40" s="22">
        <v>680581</v>
      </c>
      <c r="K40" s="22">
        <v>229326</v>
      </c>
      <c r="L40" s="22">
        <v>221929</v>
      </c>
      <c r="M40" s="22">
        <v>214531</v>
      </c>
      <c r="N40" s="22">
        <v>665786</v>
      </c>
      <c r="O40" s="22">
        <v>235900</v>
      </c>
      <c r="P40" s="22">
        <v>204220</v>
      </c>
      <c r="Q40" s="22">
        <v>218304</v>
      </c>
      <c r="R40" s="22">
        <v>658424</v>
      </c>
      <c r="S40" s="22"/>
      <c r="T40" s="22"/>
      <c r="U40" s="22"/>
      <c r="V40" s="22"/>
      <c r="W40" s="22">
        <v>2004791</v>
      </c>
      <c r="X40" s="22">
        <v>2024384</v>
      </c>
      <c r="Y40" s="22">
        <v>-19593</v>
      </c>
      <c r="Z40" s="23">
        <v>-0.96784997312762788</v>
      </c>
      <c r="AA40" s="20">
        <v>2678778</v>
      </c>
    </row>
    <row r="41" spans="1:27" ht="13.5" x14ac:dyDescent="0.25">
      <c r="A41" s="19" t="s">
        <v>66</v>
      </c>
      <c r="B41" s="15" t="s">
        <v>32</v>
      </c>
      <c r="C41" s="20">
        <v>974216</v>
      </c>
      <c r="D41" s="20"/>
      <c r="E41" s="21">
        <v>7377299</v>
      </c>
      <c r="F41" s="22">
        <v>5131460</v>
      </c>
      <c r="G41" s="22">
        <v>7823</v>
      </c>
      <c r="H41" s="22">
        <v>128720</v>
      </c>
      <c r="I41" s="22">
        <v>146647</v>
      </c>
      <c r="J41" s="22">
        <v>283190</v>
      </c>
      <c r="K41" s="22">
        <v>159994</v>
      </c>
      <c r="L41" s="22">
        <v>50899</v>
      </c>
      <c r="M41" s="22">
        <v>215739</v>
      </c>
      <c r="N41" s="22">
        <v>426632</v>
      </c>
      <c r="O41" s="22">
        <v>549683</v>
      </c>
      <c r="P41" s="22">
        <v>22921</v>
      </c>
      <c r="Q41" s="22">
        <v>975622</v>
      </c>
      <c r="R41" s="22">
        <v>1548226</v>
      </c>
      <c r="S41" s="22"/>
      <c r="T41" s="22"/>
      <c r="U41" s="22"/>
      <c r="V41" s="22"/>
      <c r="W41" s="22">
        <v>2258048</v>
      </c>
      <c r="X41" s="22">
        <v>3848598</v>
      </c>
      <c r="Y41" s="22">
        <v>-1590550</v>
      </c>
      <c r="Z41" s="23">
        <v>-41.328036859136759</v>
      </c>
      <c r="AA41" s="20">
        <v>5131460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1170653</v>
      </c>
      <c r="D43" s="20"/>
      <c r="E43" s="21">
        <v>26083874</v>
      </c>
      <c r="F43" s="22">
        <v>2611688</v>
      </c>
      <c r="G43" s="22"/>
      <c r="H43" s="22"/>
      <c r="I43" s="22">
        <v>8949</v>
      </c>
      <c r="J43" s="22">
        <v>8949</v>
      </c>
      <c r="K43" s="22">
        <v>1483</v>
      </c>
      <c r="L43" s="22"/>
      <c r="M43" s="22"/>
      <c r="N43" s="22">
        <v>1483</v>
      </c>
      <c r="O43" s="22"/>
      <c r="P43" s="22"/>
      <c r="Q43" s="22"/>
      <c r="R43" s="22"/>
      <c r="S43" s="22"/>
      <c r="T43" s="22"/>
      <c r="U43" s="22"/>
      <c r="V43" s="22"/>
      <c r="W43" s="22">
        <v>10432</v>
      </c>
      <c r="X43" s="22">
        <v>1958769</v>
      </c>
      <c r="Y43" s="22">
        <v>-1948337</v>
      </c>
      <c r="Z43" s="23">
        <v>-99.467420609576735</v>
      </c>
      <c r="AA43" s="20">
        <v>2611688</v>
      </c>
    </row>
    <row r="44" spans="1:27" ht="13.5" x14ac:dyDescent="0.25">
      <c r="A44" s="19" t="s">
        <v>69</v>
      </c>
      <c r="B44" s="15" t="s">
        <v>32</v>
      </c>
      <c r="C44" s="20">
        <v>1244552</v>
      </c>
      <c r="D44" s="20"/>
      <c r="E44" s="21">
        <v>2215127</v>
      </c>
      <c r="F44" s="22">
        <v>1932230</v>
      </c>
      <c r="G44" s="22">
        <v>25764</v>
      </c>
      <c r="H44" s="22">
        <v>89002</v>
      </c>
      <c r="I44" s="22">
        <v>40891</v>
      </c>
      <c r="J44" s="22">
        <v>155657</v>
      </c>
      <c r="K44" s="22">
        <v>207997</v>
      </c>
      <c r="L44" s="22">
        <v>610879</v>
      </c>
      <c r="M44" s="22">
        <v>75960</v>
      </c>
      <c r="N44" s="22">
        <v>894836</v>
      </c>
      <c r="O44" s="22">
        <v>227144</v>
      </c>
      <c r="P44" s="22">
        <v>28820</v>
      </c>
      <c r="Q44" s="22">
        <v>-60670</v>
      </c>
      <c r="R44" s="22">
        <v>195294</v>
      </c>
      <c r="S44" s="22"/>
      <c r="T44" s="22"/>
      <c r="U44" s="22"/>
      <c r="V44" s="22"/>
      <c r="W44" s="22">
        <v>1245787</v>
      </c>
      <c r="X44" s="22">
        <v>1449171</v>
      </c>
      <c r="Y44" s="22">
        <v>-203384</v>
      </c>
      <c r="Z44" s="23">
        <v>-14.034506624822054</v>
      </c>
      <c r="AA44" s="20">
        <v>1932230</v>
      </c>
    </row>
    <row r="45" spans="1:27" ht="13.5" x14ac:dyDescent="0.25">
      <c r="A45" s="19" t="s">
        <v>70</v>
      </c>
      <c r="B45" s="15" t="s">
        <v>32</v>
      </c>
      <c r="C45" s="20">
        <v>9472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436731281</v>
      </c>
      <c r="D47" s="29">
        <f t="shared" ref="D47:Y47" si="1">SUM(D34:D46)</f>
        <v>0</v>
      </c>
      <c r="E47" s="30">
        <f t="shared" si="1"/>
        <v>564556049</v>
      </c>
      <c r="F47" s="31">
        <f t="shared" si="1"/>
        <v>512762728</v>
      </c>
      <c r="G47" s="31">
        <f t="shared" si="1"/>
        <v>46843254</v>
      </c>
      <c r="H47" s="31">
        <f t="shared" si="1"/>
        <v>50195987</v>
      </c>
      <c r="I47" s="31">
        <f t="shared" si="1"/>
        <v>31915060</v>
      </c>
      <c r="J47" s="31">
        <f t="shared" si="1"/>
        <v>128954301</v>
      </c>
      <c r="K47" s="31">
        <f t="shared" si="1"/>
        <v>34980094</v>
      </c>
      <c r="L47" s="31">
        <f t="shared" si="1"/>
        <v>41746868</v>
      </c>
      <c r="M47" s="31">
        <f t="shared" si="1"/>
        <v>43813190</v>
      </c>
      <c r="N47" s="31">
        <f t="shared" si="1"/>
        <v>120540152</v>
      </c>
      <c r="O47" s="31">
        <f t="shared" si="1"/>
        <v>48327077</v>
      </c>
      <c r="P47" s="31">
        <f t="shared" si="1"/>
        <v>46539442</v>
      </c>
      <c r="Q47" s="31">
        <f t="shared" si="1"/>
        <v>46572388</v>
      </c>
      <c r="R47" s="31">
        <f t="shared" si="1"/>
        <v>141438907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390933360</v>
      </c>
      <c r="X47" s="31">
        <f t="shared" si="1"/>
        <v>384587375</v>
      </c>
      <c r="Y47" s="31">
        <f t="shared" si="1"/>
        <v>6345985</v>
      </c>
      <c r="Z47" s="32">
        <f>+IF(X47&lt;&gt;0,+(Y47/X47)*100,0)</f>
        <v>1.6500762668041302</v>
      </c>
      <c r="AA47" s="29">
        <f>SUM(AA34:AA46)</f>
        <v>512762728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51408316</v>
      </c>
      <c r="D48" s="39">
        <f t="shared" si="2"/>
        <v>0</v>
      </c>
      <c r="E48" s="40">
        <f t="shared" si="2"/>
        <v>93274979</v>
      </c>
      <c r="F48" s="41">
        <f t="shared" si="2"/>
        <v>178996844</v>
      </c>
      <c r="G48" s="41">
        <f t="shared" si="2"/>
        <v>-5284067</v>
      </c>
      <c r="H48" s="41">
        <f t="shared" si="2"/>
        <v>-5898717</v>
      </c>
      <c r="I48" s="41">
        <f t="shared" si="2"/>
        <v>8945261</v>
      </c>
      <c r="J48" s="41">
        <f t="shared" si="2"/>
        <v>-2237523</v>
      </c>
      <c r="K48" s="41">
        <f t="shared" si="2"/>
        <v>4848593</v>
      </c>
      <c r="L48" s="41">
        <f t="shared" si="2"/>
        <v>-2507047</v>
      </c>
      <c r="M48" s="41">
        <f t="shared" si="2"/>
        <v>5737557</v>
      </c>
      <c r="N48" s="41">
        <f t="shared" si="2"/>
        <v>8079103</v>
      </c>
      <c r="O48" s="41">
        <f t="shared" si="2"/>
        <v>5277030</v>
      </c>
      <c r="P48" s="41">
        <f t="shared" si="2"/>
        <v>8894581</v>
      </c>
      <c r="Q48" s="41">
        <f t="shared" si="2"/>
        <v>15991200</v>
      </c>
      <c r="R48" s="41">
        <f t="shared" si="2"/>
        <v>30162811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36004391</v>
      </c>
      <c r="X48" s="41">
        <f t="shared" si="2"/>
        <v>134232322</v>
      </c>
      <c r="Y48" s="41">
        <f t="shared" si="2"/>
        <v>-98227931</v>
      </c>
      <c r="Z48" s="42">
        <f>+IF(X48&lt;&gt;0,+(Y48/X48)*100,0)</f>
        <v>-73.177554806807265</v>
      </c>
      <c r="AA48" s="39">
        <f>+AA32-AA47</f>
        <v>178996844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460000</v>
      </c>
      <c r="F49" s="22">
        <v>960000</v>
      </c>
      <c r="G49" s="22"/>
      <c r="H49" s="22"/>
      <c r="I49" s="22"/>
      <c r="J49" s="22"/>
      <c r="K49" s="22"/>
      <c r="L49" s="22"/>
      <c r="M49" s="22">
        <v>27935</v>
      </c>
      <c r="N49" s="22">
        <v>27935</v>
      </c>
      <c r="O49" s="22"/>
      <c r="P49" s="22"/>
      <c r="Q49" s="22"/>
      <c r="R49" s="22"/>
      <c r="S49" s="22"/>
      <c r="T49" s="22"/>
      <c r="U49" s="22"/>
      <c r="V49" s="22"/>
      <c r="W49" s="22">
        <v>27935</v>
      </c>
      <c r="X49" s="22">
        <v>835003</v>
      </c>
      <c r="Y49" s="22">
        <v>-807068</v>
      </c>
      <c r="Z49" s="23">
        <v>-96.654503037713638</v>
      </c>
      <c r="AA49" s="20">
        <v>960000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51408316</v>
      </c>
      <c r="D51" s="48">
        <f t="shared" si="3"/>
        <v>0</v>
      </c>
      <c r="E51" s="49">
        <f t="shared" si="3"/>
        <v>93734979</v>
      </c>
      <c r="F51" s="50">
        <f t="shared" si="3"/>
        <v>179956844</v>
      </c>
      <c r="G51" s="50">
        <f t="shared" si="3"/>
        <v>-5284067</v>
      </c>
      <c r="H51" s="50">
        <f t="shared" si="3"/>
        <v>-5898717</v>
      </c>
      <c r="I51" s="50">
        <f t="shared" si="3"/>
        <v>8945261</v>
      </c>
      <c r="J51" s="50">
        <f t="shared" si="3"/>
        <v>-2237523</v>
      </c>
      <c r="K51" s="50">
        <f t="shared" si="3"/>
        <v>4848593</v>
      </c>
      <c r="L51" s="50">
        <f t="shared" si="3"/>
        <v>-2507047</v>
      </c>
      <c r="M51" s="50">
        <f t="shared" si="3"/>
        <v>5765492</v>
      </c>
      <c r="N51" s="50">
        <f t="shared" si="3"/>
        <v>8107038</v>
      </c>
      <c r="O51" s="50">
        <f t="shared" si="3"/>
        <v>5277030</v>
      </c>
      <c r="P51" s="50">
        <f t="shared" si="3"/>
        <v>8894581</v>
      </c>
      <c r="Q51" s="50">
        <f t="shared" si="3"/>
        <v>15991200</v>
      </c>
      <c r="R51" s="50">
        <f t="shared" si="3"/>
        <v>30162811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36032326</v>
      </c>
      <c r="X51" s="50">
        <f t="shared" si="3"/>
        <v>135067325</v>
      </c>
      <c r="Y51" s="50">
        <f t="shared" si="3"/>
        <v>-99034999</v>
      </c>
      <c r="Z51" s="51">
        <f>+IF(X51&lt;&gt;0,+(Y51/X51)*100,0)</f>
        <v>-73.322692220342716</v>
      </c>
      <c r="AA51" s="48">
        <f>SUM(AA48:AA50)</f>
        <v>179956844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51408316</v>
      </c>
      <c r="D53" s="54">
        <f>+D51-D52</f>
        <v>0</v>
      </c>
      <c r="E53" s="55">
        <f t="shared" si="4"/>
        <v>93734979</v>
      </c>
      <c r="F53" s="56">
        <f t="shared" si="4"/>
        <v>179956844</v>
      </c>
      <c r="G53" s="56">
        <f t="shared" si="4"/>
        <v>-5284067</v>
      </c>
      <c r="H53" s="56">
        <f t="shared" si="4"/>
        <v>-5898717</v>
      </c>
      <c r="I53" s="56">
        <f t="shared" si="4"/>
        <v>8945261</v>
      </c>
      <c r="J53" s="56">
        <f t="shared" si="4"/>
        <v>-2237523</v>
      </c>
      <c r="K53" s="56">
        <f t="shared" si="4"/>
        <v>4848593</v>
      </c>
      <c r="L53" s="56">
        <f t="shared" si="4"/>
        <v>-2507047</v>
      </c>
      <c r="M53" s="56">
        <f t="shared" si="4"/>
        <v>5765492</v>
      </c>
      <c r="N53" s="56">
        <f t="shared" si="4"/>
        <v>8107038</v>
      </c>
      <c r="O53" s="56">
        <f t="shared" si="4"/>
        <v>5277030</v>
      </c>
      <c r="P53" s="56">
        <f t="shared" si="4"/>
        <v>8894581</v>
      </c>
      <c r="Q53" s="56">
        <f t="shared" si="4"/>
        <v>15991200</v>
      </c>
      <c r="R53" s="56">
        <f t="shared" si="4"/>
        <v>30162811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36032326</v>
      </c>
      <c r="X53" s="56">
        <f t="shared" si="4"/>
        <v>135067325</v>
      </c>
      <c r="Y53" s="56">
        <f t="shared" si="4"/>
        <v>-99034999</v>
      </c>
      <c r="Z53" s="57">
        <f>+IF(X53&lt;&gt;0,+(Y53/X53)*100,0)</f>
        <v>-73.322692220342716</v>
      </c>
      <c r="AA53" s="54">
        <f>+AA51-AA52</f>
        <v>179956844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51408316</v>
      </c>
      <c r="D56" s="48">
        <f>SUM(D53:D55)</f>
        <v>0</v>
      </c>
      <c r="E56" s="49">
        <f t="shared" si="5"/>
        <v>93734979</v>
      </c>
      <c r="F56" s="50">
        <f t="shared" si="5"/>
        <v>179956844</v>
      </c>
      <c r="G56" s="50">
        <f t="shared" si="5"/>
        <v>-5284067</v>
      </c>
      <c r="H56" s="50">
        <f t="shared" si="5"/>
        <v>-5898717</v>
      </c>
      <c r="I56" s="50">
        <f t="shared" si="5"/>
        <v>8945261</v>
      </c>
      <c r="J56" s="50">
        <f t="shared" si="5"/>
        <v>-2237523</v>
      </c>
      <c r="K56" s="50">
        <f t="shared" si="5"/>
        <v>4848593</v>
      </c>
      <c r="L56" s="50">
        <f t="shared" si="5"/>
        <v>-2507047</v>
      </c>
      <c r="M56" s="50">
        <f t="shared" si="5"/>
        <v>5765492</v>
      </c>
      <c r="N56" s="50">
        <f t="shared" si="5"/>
        <v>8107038</v>
      </c>
      <c r="O56" s="50">
        <f t="shared" si="5"/>
        <v>5277030</v>
      </c>
      <c r="P56" s="50">
        <f t="shared" si="5"/>
        <v>8894581</v>
      </c>
      <c r="Q56" s="50">
        <f t="shared" si="5"/>
        <v>15991200</v>
      </c>
      <c r="R56" s="50">
        <f t="shared" si="5"/>
        <v>30162811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36032326</v>
      </c>
      <c r="X56" s="50">
        <f t="shared" si="5"/>
        <v>135067325</v>
      </c>
      <c r="Y56" s="50">
        <f t="shared" si="5"/>
        <v>-99034999</v>
      </c>
      <c r="Z56" s="51">
        <f>+IF(X56&lt;&gt;0,+(Y56/X56)*100,0)</f>
        <v>-73.322692220342716</v>
      </c>
      <c r="AA56" s="48">
        <f>SUM(AA53:AA55)</f>
        <v>179956844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51408316</v>
      </c>
      <c r="D59" s="65">
        <f>SUM(D56:D58)</f>
        <v>0</v>
      </c>
      <c r="E59" s="66">
        <f t="shared" si="6"/>
        <v>93734979</v>
      </c>
      <c r="F59" s="67">
        <f t="shared" si="6"/>
        <v>179956844</v>
      </c>
      <c r="G59" s="67">
        <f t="shared" si="6"/>
        <v>-5284067</v>
      </c>
      <c r="H59" s="67">
        <f t="shared" si="6"/>
        <v>-5898717</v>
      </c>
      <c r="I59" s="67">
        <f t="shared" si="6"/>
        <v>8945261</v>
      </c>
      <c r="J59" s="67">
        <f t="shared" si="6"/>
        <v>-2237523</v>
      </c>
      <c r="K59" s="67">
        <f t="shared" si="6"/>
        <v>4848593</v>
      </c>
      <c r="L59" s="67">
        <f t="shared" si="6"/>
        <v>-2507047</v>
      </c>
      <c r="M59" s="67">
        <f t="shared" si="6"/>
        <v>5765492</v>
      </c>
      <c r="N59" s="67">
        <f t="shared" si="6"/>
        <v>8107038</v>
      </c>
      <c r="O59" s="67">
        <f t="shared" si="6"/>
        <v>5277030</v>
      </c>
      <c r="P59" s="67">
        <f t="shared" si="6"/>
        <v>8894581</v>
      </c>
      <c r="Q59" s="67">
        <f t="shared" si="6"/>
        <v>15991200</v>
      </c>
      <c r="R59" s="67">
        <f t="shared" si="6"/>
        <v>30162811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36032326</v>
      </c>
      <c r="X59" s="67">
        <f t="shared" si="6"/>
        <v>135067325</v>
      </c>
      <c r="Y59" s="67">
        <f t="shared" si="6"/>
        <v>-99034999</v>
      </c>
      <c r="Z59" s="68">
        <f>+IF(X59&lt;&gt;0,+(Y59/X59)*100,0)</f>
        <v>-73.322692220342716</v>
      </c>
      <c r="AA59" s="65">
        <f>SUM(AA56:AA58)</f>
        <v>179956844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114036716</v>
      </c>
      <c r="D6" s="20"/>
      <c r="E6" s="21">
        <v>135051929</v>
      </c>
      <c r="F6" s="22">
        <v>133183001</v>
      </c>
      <c r="G6" s="22">
        <v>11542345</v>
      </c>
      <c r="H6" s="22">
        <v>13361076</v>
      </c>
      <c r="I6" s="22">
        <v>11137299</v>
      </c>
      <c r="J6" s="22">
        <v>36040720</v>
      </c>
      <c r="K6" s="22">
        <v>7876269</v>
      </c>
      <c r="L6" s="22">
        <v>11740920</v>
      </c>
      <c r="M6" s="22">
        <v>9512137</v>
      </c>
      <c r="N6" s="22">
        <v>29129326</v>
      </c>
      <c r="O6" s="22">
        <v>11937718</v>
      </c>
      <c r="P6" s="22">
        <v>9726285</v>
      </c>
      <c r="Q6" s="22">
        <v>7814885</v>
      </c>
      <c r="R6" s="22">
        <v>29478888</v>
      </c>
      <c r="S6" s="22"/>
      <c r="T6" s="22"/>
      <c r="U6" s="22"/>
      <c r="V6" s="22"/>
      <c r="W6" s="22">
        <v>94648934</v>
      </c>
      <c r="X6" s="22">
        <v>99887243</v>
      </c>
      <c r="Y6" s="22">
        <v>-5238309</v>
      </c>
      <c r="Z6" s="23">
        <v>-5.2442222276572394</v>
      </c>
      <c r="AA6" s="20">
        <v>133183001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120641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>
        <v>212000</v>
      </c>
      <c r="G22" s="22"/>
      <c r="H22" s="22"/>
      <c r="I22" s="22"/>
      <c r="J22" s="22"/>
      <c r="K22" s="22">
        <v>18213</v>
      </c>
      <c r="L22" s="22">
        <v>17596</v>
      </c>
      <c r="M22" s="22">
        <v>17378</v>
      </c>
      <c r="N22" s="22">
        <v>53187</v>
      </c>
      <c r="O22" s="22">
        <v>74263</v>
      </c>
      <c r="P22" s="22">
        <v>17126</v>
      </c>
      <c r="Q22" s="22">
        <v>17074</v>
      </c>
      <c r="R22" s="22">
        <v>108463</v>
      </c>
      <c r="S22" s="22"/>
      <c r="T22" s="22"/>
      <c r="U22" s="22"/>
      <c r="V22" s="22"/>
      <c r="W22" s="22">
        <v>161650</v>
      </c>
      <c r="X22" s="22">
        <v>159003</v>
      </c>
      <c r="Y22" s="22">
        <v>2647</v>
      </c>
      <c r="Z22" s="23">
        <v>1.6647484638654615</v>
      </c>
      <c r="AA22" s="20">
        <v>212000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5155713</v>
      </c>
      <c r="D25" s="20"/>
      <c r="E25" s="21">
        <v>6481617</v>
      </c>
      <c r="F25" s="22">
        <v>6981617</v>
      </c>
      <c r="G25" s="22">
        <v>5959878</v>
      </c>
      <c r="H25" s="22"/>
      <c r="I25" s="22"/>
      <c r="J25" s="22">
        <v>5959878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5959878</v>
      </c>
      <c r="X25" s="22">
        <v>5111211</v>
      </c>
      <c r="Y25" s="22">
        <v>848667</v>
      </c>
      <c r="Z25" s="23">
        <v>16.604029847329723</v>
      </c>
      <c r="AA25" s="20">
        <v>6981617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484740</v>
      </c>
      <c r="F28" s="22">
        <v>1124000</v>
      </c>
      <c r="G28" s="22">
        <v>306552</v>
      </c>
      <c r="H28" s="22">
        <v>139471</v>
      </c>
      <c r="I28" s="22">
        <v>125089</v>
      </c>
      <c r="J28" s="22">
        <v>571112</v>
      </c>
      <c r="K28" s="22">
        <v>117986</v>
      </c>
      <c r="L28" s="22">
        <v>118139</v>
      </c>
      <c r="M28" s="22">
        <v>116731</v>
      </c>
      <c r="N28" s="22">
        <v>352856</v>
      </c>
      <c r="O28" s="22">
        <v>71835</v>
      </c>
      <c r="P28" s="22">
        <v>104609</v>
      </c>
      <c r="Q28" s="22">
        <v>110806</v>
      </c>
      <c r="R28" s="22">
        <v>287250</v>
      </c>
      <c r="S28" s="22"/>
      <c r="T28" s="22"/>
      <c r="U28" s="22"/>
      <c r="V28" s="22"/>
      <c r="W28" s="22">
        <v>1211218</v>
      </c>
      <c r="X28" s="22">
        <v>843003</v>
      </c>
      <c r="Y28" s="22">
        <v>368215</v>
      </c>
      <c r="Z28" s="23">
        <v>43.678966741518124</v>
      </c>
      <c r="AA28" s="20">
        <v>1124000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119313070</v>
      </c>
      <c r="D32" s="29">
        <f t="shared" ref="D32:Y32" si="0">SUM(D6:D31)</f>
        <v>0</v>
      </c>
      <c r="E32" s="30">
        <f t="shared" si="0"/>
        <v>142018286</v>
      </c>
      <c r="F32" s="31">
        <f t="shared" si="0"/>
        <v>141500618</v>
      </c>
      <c r="G32" s="31">
        <f t="shared" si="0"/>
        <v>17808775</v>
      </c>
      <c r="H32" s="31">
        <f t="shared" si="0"/>
        <v>13500547</v>
      </c>
      <c r="I32" s="31">
        <f t="shared" si="0"/>
        <v>11262388</v>
      </c>
      <c r="J32" s="31">
        <f t="shared" si="0"/>
        <v>42571710</v>
      </c>
      <c r="K32" s="31">
        <f t="shared" si="0"/>
        <v>8012468</v>
      </c>
      <c r="L32" s="31">
        <f t="shared" si="0"/>
        <v>11876655</v>
      </c>
      <c r="M32" s="31">
        <f t="shared" si="0"/>
        <v>9646246</v>
      </c>
      <c r="N32" s="31">
        <f t="shared" si="0"/>
        <v>29535369</v>
      </c>
      <c r="O32" s="31">
        <f t="shared" si="0"/>
        <v>12083816</v>
      </c>
      <c r="P32" s="31">
        <f t="shared" si="0"/>
        <v>9848020</v>
      </c>
      <c r="Q32" s="31">
        <f t="shared" si="0"/>
        <v>7942765</v>
      </c>
      <c r="R32" s="31">
        <f t="shared" si="0"/>
        <v>29874601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101981680</v>
      </c>
      <c r="X32" s="31">
        <f t="shared" si="0"/>
        <v>106000460</v>
      </c>
      <c r="Y32" s="31">
        <f t="shared" si="0"/>
        <v>-4018780</v>
      </c>
      <c r="Z32" s="32">
        <f>+IF(X32&lt;&gt;0,+(Y32/X32)*100,0)</f>
        <v>-3.7912854340443425</v>
      </c>
      <c r="AA32" s="29">
        <f>SUM(AA6:AA31)</f>
        <v>141500618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9196842</v>
      </c>
      <c r="D34" s="20"/>
      <c r="E34" s="21">
        <v>11034187</v>
      </c>
      <c r="F34" s="22">
        <v>11359025</v>
      </c>
      <c r="G34" s="22">
        <v>851295</v>
      </c>
      <c r="H34" s="22">
        <v>895053</v>
      </c>
      <c r="I34" s="22">
        <v>1049083</v>
      </c>
      <c r="J34" s="22">
        <v>2795431</v>
      </c>
      <c r="K34" s="22">
        <v>883291</v>
      </c>
      <c r="L34" s="22">
        <v>742988</v>
      </c>
      <c r="M34" s="22">
        <v>855773</v>
      </c>
      <c r="N34" s="22">
        <v>2482052</v>
      </c>
      <c r="O34" s="22">
        <v>589371</v>
      </c>
      <c r="P34" s="22">
        <v>749524</v>
      </c>
      <c r="Q34" s="22">
        <v>645453</v>
      </c>
      <c r="R34" s="22">
        <v>1984348</v>
      </c>
      <c r="S34" s="22"/>
      <c r="T34" s="22"/>
      <c r="U34" s="22"/>
      <c r="V34" s="22"/>
      <c r="W34" s="22">
        <v>7261831</v>
      </c>
      <c r="X34" s="22">
        <v>8519257</v>
      </c>
      <c r="Y34" s="22">
        <v>-1257426</v>
      </c>
      <c r="Z34" s="23">
        <v>-14.759808279055322</v>
      </c>
      <c r="AA34" s="20">
        <v>11359025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87773616</v>
      </c>
      <c r="D36" s="20"/>
      <c r="E36" s="21">
        <v>84005000</v>
      </c>
      <c r="F36" s="22">
        <v>102472339</v>
      </c>
      <c r="G36" s="22"/>
      <c r="H36" s="22">
        <v>11864601</v>
      </c>
      <c r="I36" s="22">
        <v>12366541</v>
      </c>
      <c r="J36" s="22">
        <v>24231142</v>
      </c>
      <c r="K36" s="22">
        <v>6659731</v>
      </c>
      <c r="L36" s="22">
        <v>21134217</v>
      </c>
      <c r="M36" s="22">
        <v>22783669</v>
      </c>
      <c r="N36" s="22">
        <v>50577617</v>
      </c>
      <c r="O36" s="22">
        <v>-22899787</v>
      </c>
      <c r="P36" s="22">
        <v>6777149</v>
      </c>
      <c r="Q36" s="22">
        <v>7432269</v>
      </c>
      <c r="R36" s="22">
        <v>-8690369</v>
      </c>
      <c r="S36" s="22"/>
      <c r="T36" s="22"/>
      <c r="U36" s="22"/>
      <c r="V36" s="22"/>
      <c r="W36" s="22">
        <v>66118390</v>
      </c>
      <c r="X36" s="22">
        <v>76854254</v>
      </c>
      <c r="Y36" s="22">
        <v>-10735864</v>
      </c>
      <c r="Z36" s="23">
        <v>-13.969121344929064</v>
      </c>
      <c r="AA36" s="20">
        <v>102472339</v>
      </c>
    </row>
    <row r="37" spans="1:27" ht="13.5" x14ac:dyDescent="0.25">
      <c r="A37" s="19" t="s">
        <v>63</v>
      </c>
      <c r="B37" s="15" t="s">
        <v>32</v>
      </c>
      <c r="C37" s="20">
        <v>2165868</v>
      </c>
      <c r="D37" s="20"/>
      <c r="E37" s="21">
        <v>2229030</v>
      </c>
      <c r="F37" s="22">
        <v>2264630</v>
      </c>
      <c r="G37" s="22">
        <v>118923</v>
      </c>
      <c r="H37" s="22">
        <v>128495</v>
      </c>
      <c r="I37" s="22">
        <v>190506</v>
      </c>
      <c r="J37" s="22">
        <v>437924</v>
      </c>
      <c r="K37" s="22">
        <v>193936</v>
      </c>
      <c r="L37" s="22">
        <v>67266</v>
      </c>
      <c r="M37" s="22">
        <v>135358</v>
      </c>
      <c r="N37" s="22">
        <v>396560</v>
      </c>
      <c r="O37" s="22">
        <v>90032</v>
      </c>
      <c r="P37" s="22">
        <v>61054</v>
      </c>
      <c r="Q37" s="22">
        <v>51053</v>
      </c>
      <c r="R37" s="22">
        <v>202139</v>
      </c>
      <c r="S37" s="22"/>
      <c r="T37" s="22"/>
      <c r="U37" s="22"/>
      <c r="V37" s="22"/>
      <c r="W37" s="22">
        <v>1036623</v>
      </c>
      <c r="X37" s="22">
        <v>1698483</v>
      </c>
      <c r="Y37" s="22">
        <v>-661860</v>
      </c>
      <c r="Z37" s="23">
        <v>-38.967714130786121</v>
      </c>
      <c r="AA37" s="20">
        <v>2264630</v>
      </c>
    </row>
    <row r="38" spans="1:27" ht="13.5" x14ac:dyDescent="0.25">
      <c r="A38" s="19" t="s">
        <v>64</v>
      </c>
      <c r="B38" s="15" t="s">
        <v>32</v>
      </c>
      <c r="C38" s="20">
        <v>2613079</v>
      </c>
      <c r="D38" s="20"/>
      <c r="E38" s="21">
        <v>1623000</v>
      </c>
      <c r="F38" s="22">
        <v>3866000</v>
      </c>
      <c r="G38" s="22">
        <v>135250</v>
      </c>
      <c r="H38" s="22">
        <v>135250</v>
      </c>
      <c r="I38" s="22">
        <v>135250</v>
      </c>
      <c r="J38" s="22">
        <v>405750</v>
      </c>
      <c r="K38" s="22">
        <v>135250</v>
      </c>
      <c r="L38" s="22">
        <v>135250</v>
      </c>
      <c r="M38" s="22">
        <v>135250</v>
      </c>
      <c r="N38" s="22">
        <v>405750</v>
      </c>
      <c r="O38" s="22">
        <v>135250</v>
      </c>
      <c r="P38" s="22">
        <v>135250</v>
      </c>
      <c r="Q38" s="22">
        <v>1817499</v>
      </c>
      <c r="R38" s="22">
        <v>2087999</v>
      </c>
      <c r="S38" s="22"/>
      <c r="T38" s="22"/>
      <c r="U38" s="22"/>
      <c r="V38" s="22"/>
      <c r="W38" s="22">
        <v>2899499</v>
      </c>
      <c r="X38" s="22">
        <v>2899503</v>
      </c>
      <c r="Y38" s="22">
        <v>-4</v>
      </c>
      <c r="Z38" s="23"/>
      <c r="AA38" s="20">
        <v>3866000</v>
      </c>
    </row>
    <row r="39" spans="1:27" ht="13.5" x14ac:dyDescent="0.25">
      <c r="A39" s="19" t="s">
        <v>65</v>
      </c>
      <c r="B39" s="15" t="s">
        <v>32</v>
      </c>
      <c r="C39" s="20">
        <v>3520905</v>
      </c>
      <c r="D39" s="20"/>
      <c r="E39" s="21">
        <v>3473411</v>
      </c>
      <c r="F39" s="22">
        <v>3728903</v>
      </c>
      <c r="G39" s="22">
        <v>295521</v>
      </c>
      <c r="H39" s="22">
        <v>325956</v>
      </c>
      <c r="I39" s="22">
        <v>315829</v>
      </c>
      <c r="J39" s="22">
        <v>937306</v>
      </c>
      <c r="K39" s="22">
        <v>305643</v>
      </c>
      <c r="L39" s="22">
        <v>315837</v>
      </c>
      <c r="M39" s="22">
        <v>315842</v>
      </c>
      <c r="N39" s="22">
        <v>937322</v>
      </c>
      <c r="O39" s="22">
        <v>295448</v>
      </c>
      <c r="P39" s="22">
        <v>314787</v>
      </c>
      <c r="Q39" s="22">
        <v>315699</v>
      </c>
      <c r="R39" s="22">
        <v>925934</v>
      </c>
      <c r="S39" s="22"/>
      <c r="T39" s="22"/>
      <c r="U39" s="22"/>
      <c r="V39" s="22"/>
      <c r="W39" s="22">
        <v>2800562</v>
      </c>
      <c r="X39" s="22">
        <v>2796686</v>
      </c>
      <c r="Y39" s="22">
        <v>3876</v>
      </c>
      <c r="Z39" s="23">
        <v>0.13859260567686182</v>
      </c>
      <c r="AA39" s="20">
        <v>3728903</v>
      </c>
    </row>
    <row r="40" spans="1:27" ht="13.5" x14ac:dyDescent="0.25">
      <c r="A40" s="19" t="s">
        <v>40</v>
      </c>
      <c r="B40" s="15" t="s">
        <v>32</v>
      </c>
      <c r="C40" s="20">
        <v>1045029</v>
      </c>
      <c r="D40" s="20"/>
      <c r="E40" s="21">
        <v>997285</v>
      </c>
      <c r="F40" s="22">
        <v>1613627</v>
      </c>
      <c r="G40" s="22"/>
      <c r="H40" s="22"/>
      <c r="I40" s="22">
        <v>-131082</v>
      </c>
      <c r="J40" s="22">
        <v>-131082</v>
      </c>
      <c r="K40" s="22"/>
      <c r="L40" s="22">
        <v>231562</v>
      </c>
      <c r="M40" s="22">
        <v>751289</v>
      </c>
      <c r="N40" s="22">
        <v>982851</v>
      </c>
      <c r="O40" s="22"/>
      <c r="P40" s="22"/>
      <c r="Q40" s="22">
        <v>125655</v>
      </c>
      <c r="R40" s="22">
        <v>125655</v>
      </c>
      <c r="S40" s="22"/>
      <c r="T40" s="22"/>
      <c r="U40" s="22"/>
      <c r="V40" s="22"/>
      <c r="W40" s="22">
        <v>977424</v>
      </c>
      <c r="X40" s="22">
        <v>1210222</v>
      </c>
      <c r="Y40" s="22">
        <v>-232798</v>
      </c>
      <c r="Z40" s="23">
        <v>-19.235974887252091</v>
      </c>
      <c r="AA40" s="20">
        <v>1613627</v>
      </c>
    </row>
    <row r="41" spans="1:27" ht="13.5" x14ac:dyDescent="0.25">
      <c r="A41" s="19" t="s">
        <v>66</v>
      </c>
      <c r="B41" s="15" t="s">
        <v>32</v>
      </c>
      <c r="C41" s="20">
        <v>2240725</v>
      </c>
      <c r="D41" s="20"/>
      <c r="E41" s="21">
        <v>2386700</v>
      </c>
      <c r="F41" s="22">
        <v>3074581</v>
      </c>
      <c r="G41" s="22">
        <v>65</v>
      </c>
      <c r="H41" s="22">
        <v>99054</v>
      </c>
      <c r="I41" s="22">
        <v>95458</v>
      </c>
      <c r="J41" s="22">
        <v>194577</v>
      </c>
      <c r="K41" s="22">
        <v>99298</v>
      </c>
      <c r="L41" s="22">
        <v>78306</v>
      </c>
      <c r="M41" s="22">
        <v>74550</v>
      </c>
      <c r="N41" s="22">
        <v>252154</v>
      </c>
      <c r="O41" s="22">
        <v>146923</v>
      </c>
      <c r="P41" s="22">
        <v>372750</v>
      </c>
      <c r="Q41" s="22">
        <v>82858</v>
      </c>
      <c r="R41" s="22">
        <v>602531</v>
      </c>
      <c r="S41" s="22"/>
      <c r="T41" s="22"/>
      <c r="U41" s="22"/>
      <c r="V41" s="22"/>
      <c r="W41" s="22">
        <v>1049262</v>
      </c>
      <c r="X41" s="22">
        <v>2180939</v>
      </c>
      <c r="Y41" s="22">
        <v>-1131677</v>
      </c>
      <c r="Z41" s="23">
        <v>-51.889438448301398</v>
      </c>
      <c r="AA41" s="20">
        <v>3074581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>
        <v>869</v>
      </c>
      <c r="I43" s="22"/>
      <c r="J43" s="22">
        <v>869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869</v>
      </c>
      <c r="X43" s="22">
        <v>1</v>
      </c>
      <c r="Y43" s="22">
        <v>868</v>
      </c>
      <c r="Z43" s="23">
        <v>86800</v>
      </c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6705375</v>
      </c>
      <c r="D44" s="20"/>
      <c r="E44" s="21">
        <v>8130136</v>
      </c>
      <c r="F44" s="22">
        <v>8566752</v>
      </c>
      <c r="G44" s="22">
        <v>21156</v>
      </c>
      <c r="H44" s="22">
        <v>1535630</v>
      </c>
      <c r="I44" s="22">
        <v>1048545</v>
      </c>
      <c r="J44" s="22">
        <v>2605331</v>
      </c>
      <c r="K44" s="22">
        <v>-520911</v>
      </c>
      <c r="L44" s="22">
        <v>794535</v>
      </c>
      <c r="M44" s="22">
        <v>203266</v>
      </c>
      <c r="N44" s="22">
        <v>476890</v>
      </c>
      <c r="O44" s="22">
        <v>223786</v>
      </c>
      <c r="P44" s="22">
        <v>1226037</v>
      </c>
      <c r="Q44" s="22">
        <v>415586</v>
      </c>
      <c r="R44" s="22">
        <v>1865409</v>
      </c>
      <c r="S44" s="22"/>
      <c r="T44" s="22"/>
      <c r="U44" s="22"/>
      <c r="V44" s="22"/>
      <c r="W44" s="22">
        <v>4947630</v>
      </c>
      <c r="X44" s="22">
        <v>6425065</v>
      </c>
      <c r="Y44" s="22">
        <v>-1477435</v>
      </c>
      <c r="Z44" s="23">
        <v>-22.994864643392713</v>
      </c>
      <c r="AA44" s="20">
        <v>8566752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115261439</v>
      </c>
      <c r="D47" s="29">
        <f t="shared" ref="D47:Y47" si="1">SUM(D34:D46)</f>
        <v>0</v>
      </c>
      <c r="E47" s="30">
        <f t="shared" si="1"/>
        <v>113878750</v>
      </c>
      <c r="F47" s="31">
        <f t="shared" si="1"/>
        <v>136945858</v>
      </c>
      <c r="G47" s="31">
        <f t="shared" si="1"/>
        <v>1422210</v>
      </c>
      <c r="H47" s="31">
        <f t="shared" si="1"/>
        <v>14984908</v>
      </c>
      <c r="I47" s="31">
        <f t="shared" si="1"/>
        <v>15070130</v>
      </c>
      <c r="J47" s="31">
        <f t="shared" si="1"/>
        <v>31477248</v>
      </c>
      <c r="K47" s="31">
        <f t="shared" si="1"/>
        <v>7756238</v>
      </c>
      <c r="L47" s="31">
        <f t="shared" si="1"/>
        <v>23499961</v>
      </c>
      <c r="M47" s="31">
        <f t="shared" si="1"/>
        <v>25254997</v>
      </c>
      <c r="N47" s="31">
        <f t="shared" si="1"/>
        <v>56511196</v>
      </c>
      <c r="O47" s="31">
        <f t="shared" si="1"/>
        <v>-21418977</v>
      </c>
      <c r="P47" s="31">
        <f t="shared" si="1"/>
        <v>9636551</v>
      </c>
      <c r="Q47" s="31">
        <f t="shared" si="1"/>
        <v>10886072</v>
      </c>
      <c r="R47" s="31">
        <f t="shared" si="1"/>
        <v>-896354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87092090</v>
      </c>
      <c r="X47" s="31">
        <f t="shared" si="1"/>
        <v>102584410</v>
      </c>
      <c r="Y47" s="31">
        <f t="shared" si="1"/>
        <v>-15492320</v>
      </c>
      <c r="Z47" s="32">
        <f>+IF(X47&lt;&gt;0,+(Y47/X47)*100,0)</f>
        <v>-15.102021837431243</v>
      </c>
      <c r="AA47" s="29">
        <f>SUM(AA34:AA46)</f>
        <v>136945858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4051631</v>
      </c>
      <c r="D48" s="39">
        <f t="shared" si="2"/>
        <v>0</v>
      </c>
      <c r="E48" s="40">
        <f t="shared" si="2"/>
        <v>28139536</v>
      </c>
      <c r="F48" s="41">
        <f t="shared" si="2"/>
        <v>4554760</v>
      </c>
      <c r="G48" s="41">
        <f t="shared" si="2"/>
        <v>16386565</v>
      </c>
      <c r="H48" s="41">
        <f t="shared" si="2"/>
        <v>-1484361</v>
      </c>
      <c r="I48" s="41">
        <f t="shared" si="2"/>
        <v>-3807742</v>
      </c>
      <c r="J48" s="41">
        <f t="shared" si="2"/>
        <v>11094462</v>
      </c>
      <c r="K48" s="41">
        <f t="shared" si="2"/>
        <v>256230</v>
      </c>
      <c r="L48" s="41">
        <f t="shared" si="2"/>
        <v>-11623306</v>
      </c>
      <c r="M48" s="41">
        <f t="shared" si="2"/>
        <v>-15608751</v>
      </c>
      <c r="N48" s="41">
        <f t="shared" si="2"/>
        <v>-26975827</v>
      </c>
      <c r="O48" s="41">
        <f t="shared" si="2"/>
        <v>33502793</v>
      </c>
      <c r="P48" s="41">
        <f t="shared" si="2"/>
        <v>211469</v>
      </c>
      <c r="Q48" s="41">
        <f t="shared" si="2"/>
        <v>-2943307</v>
      </c>
      <c r="R48" s="41">
        <f t="shared" si="2"/>
        <v>30770955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14889590</v>
      </c>
      <c r="X48" s="41">
        <f t="shared" si="2"/>
        <v>3416050</v>
      </c>
      <c r="Y48" s="41">
        <f t="shared" si="2"/>
        <v>11473540</v>
      </c>
      <c r="Z48" s="42">
        <f>+IF(X48&lt;&gt;0,+(Y48/X48)*100,0)</f>
        <v>335.87154754760616</v>
      </c>
      <c r="AA48" s="39">
        <f>+AA32-AA47</f>
        <v>4554760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3478261</v>
      </c>
      <c r="F49" s="22">
        <v>3728261</v>
      </c>
      <c r="G49" s="22"/>
      <c r="H49" s="22"/>
      <c r="I49" s="22"/>
      <c r="J49" s="22"/>
      <c r="K49" s="22"/>
      <c r="L49" s="22"/>
      <c r="M49" s="22"/>
      <c r="N49" s="22"/>
      <c r="O49" s="22"/>
      <c r="P49" s="22">
        <v>148301</v>
      </c>
      <c r="Q49" s="22"/>
      <c r="R49" s="22">
        <v>148301</v>
      </c>
      <c r="S49" s="22"/>
      <c r="T49" s="22"/>
      <c r="U49" s="22"/>
      <c r="V49" s="22"/>
      <c r="W49" s="22">
        <v>148301</v>
      </c>
      <c r="X49" s="22">
        <v>2733697</v>
      </c>
      <c r="Y49" s="22">
        <v>-2585396</v>
      </c>
      <c r="Z49" s="23">
        <v>-94.57507543813378</v>
      </c>
      <c r="AA49" s="20">
        <v>3728261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4051631</v>
      </c>
      <c r="D51" s="48">
        <f t="shared" si="3"/>
        <v>0</v>
      </c>
      <c r="E51" s="49">
        <f t="shared" si="3"/>
        <v>31617797</v>
      </c>
      <c r="F51" s="50">
        <f t="shared" si="3"/>
        <v>8283021</v>
      </c>
      <c r="G51" s="50">
        <f t="shared" si="3"/>
        <v>16386565</v>
      </c>
      <c r="H51" s="50">
        <f t="shared" si="3"/>
        <v>-1484361</v>
      </c>
      <c r="I51" s="50">
        <f t="shared" si="3"/>
        <v>-3807742</v>
      </c>
      <c r="J51" s="50">
        <f t="shared" si="3"/>
        <v>11094462</v>
      </c>
      <c r="K51" s="50">
        <f t="shared" si="3"/>
        <v>256230</v>
      </c>
      <c r="L51" s="50">
        <f t="shared" si="3"/>
        <v>-11623306</v>
      </c>
      <c r="M51" s="50">
        <f t="shared" si="3"/>
        <v>-15608751</v>
      </c>
      <c r="N51" s="50">
        <f t="shared" si="3"/>
        <v>-26975827</v>
      </c>
      <c r="O51" s="50">
        <f t="shared" si="3"/>
        <v>33502793</v>
      </c>
      <c r="P51" s="50">
        <f t="shared" si="3"/>
        <v>359770</v>
      </c>
      <c r="Q51" s="50">
        <f t="shared" si="3"/>
        <v>-2943307</v>
      </c>
      <c r="R51" s="50">
        <f t="shared" si="3"/>
        <v>30919256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15037891</v>
      </c>
      <c r="X51" s="50">
        <f t="shared" si="3"/>
        <v>6149747</v>
      </c>
      <c r="Y51" s="50">
        <f t="shared" si="3"/>
        <v>8888144</v>
      </c>
      <c r="Z51" s="51">
        <f>+IF(X51&lt;&gt;0,+(Y51/X51)*100,0)</f>
        <v>144.52861231527086</v>
      </c>
      <c r="AA51" s="48">
        <f>SUM(AA48:AA50)</f>
        <v>8283021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4051631</v>
      </c>
      <c r="D53" s="54">
        <f>+D51-D52</f>
        <v>0</v>
      </c>
      <c r="E53" s="55">
        <f t="shared" si="4"/>
        <v>31617797</v>
      </c>
      <c r="F53" s="56">
        <f t="shared" si="4"/>
        <v>8283021</v>
      </c>
      <c r="G53" s="56">
        <f t="shared" si="4"/>
        <v>16386565</v>
      </c>
      <c r="H53" s="56">
        <f t="shared" si="4"/>
        <v>-1484361</v>
      </c>
      <c r="I53" s="56">
        <f t="shared" si="4"/>
        <v>-3807742</v>
      </c>
      <c r="J53" s="56">
        <f t="shared" si="4"/>
        <v>11094462</v>
      </c>
      <c r="K53" s="56">
        <f t="shared" si="4"/>
        <v>256230</v>
      </c>
      <c r="L53" s="56">
        <f t="shared" si="4"/>
        <v>-11623306</v>
      </c>
      <c r="M53" s="56">
        <f t="shared" si="4"/>
        <v>-15608751</v>
      </c>
      <c r="N53" s="56">
        <f t="shared" si="4"/>
        <v>-26975827</v>
      </c>
      <c r="O53" s="56">
        <f t="shared" si="4"/>
        <v>33502793</v>
      </c>
      <c r="P53" s="56">
        <f t="shared" si="4"/>
        <v>359770</v>
      </c>
      <c r="Q53" s="56">
        <f t="shared" si="4"/>
        <v>-2943307</v>
      </c>
      <c r="R53" s="56">
        <f t="shared" si="4"/>
        <v>30919256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15037891</v>
      </c>
      <c r="X53" s="56">
        <f t="shared" si="4"/>
        <v>6149747</v>
      </c>
      <c r="Y53" s="56">
        <f t="shared" si="4"/>
        <v>8888144</v>
      </c>
      <c r="Z53" s="57">
        <f>+IF(X53&lt;&gt;0,+(Y53/X53)*100,0)</f>
        <v>144.52861231527086</v>
      </c>
      <c r="AA53" s="54">
        <f>+AA51-AA52</f>
        <v>8283021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4051631</v>
      </c>
      <c r="D56" s="48">
        <f>SUM(D53:D55)</f>
        <v>0</v>
      </c>
      <c r="E56" s="49">
        <f t="shared" si="5"/>
        <v>31617797</v>
      </c>
      <c r="F56" s="50">
        <f t="shared" si="5"/>
        <v>8283021</v>
      </c>
      <c r="G56" s="50">
        <f t="shared" si="5"/>
        <v>16386565</v>
      </c>
      <c r="H56" s="50">
        <f t="shared" si="5"/>
        <v>-1484361</v>
      </c>
      <c r="I56" s="50">
        <f t="shared" si="5"/>
        <v>-3807742</v>
      </c>
      <c r="J56" s="50">
        <f t="shared" si="5"/>
        <v>11094462</v>
      </c>
      <c r="K56" s="50">
        <f t="shared" si="5"/>
        <v>256230</v>
      </c>
      <c r="L56" s="50">
        <f t="shared" si="5"/>
        <v>-11623306</v>
      </c>
      <c r="M56" s="50">
        <f t="shared" si="5"/>
        <v>-15608751</v>
      </c>
      <c r="N56" s="50">
        <f t="shared" si="5"/>
        <v>-26975827</v>
      </c>
      <c r="O56" s="50">
        <f t="shared" si="5"/>
        <v>33502793</v>
      </c>
      <c r="P56" s="50">
        <f t="shared" si="5"/>
        <v>359770</v>
      </c>
      <c r="Q56" s="50">
        <f t="shared" si="5"/>
        <v>-2943307</v>
      </c>
      <c r="R56" s="50">
        <f t="shared" si="5"/>
        <v>30919256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15037891</v>
      </c>
      <c r="X56" s="50">
        <f t="shared" si="5"/>
        <v>6149747</v>
      </c>
      <c r="Y56" s="50">
        <f t="shared" si="5"/>
        <v>8888144</v>
      </c>
      <c r="Z56" s="51">
        <f>+IF(X56&lt;&gt;0,+(Y56/X56)*100,0)</f>
        <v>144.52861231527086</v>
      </c>
      <c r="AA56" s="48">
        <f>SUM(AA53:AA55)</f>
        <v>8283021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4051631</v>
      </c>
      <c r="D59" s="65">
        <f>SUM(D56:D58)</f>
        <v>0</v>
      </c>
      <c r="E59" s="66">
        <f t="shared" si="6"/>
        <v>31617797</v>
      </c>
      <c r="F59" s="67">
        <f t="shared" si="6"/>
        <v>8283021</v>
      </c>
      <c r="G59" s="67">
        <f t="shared" si="6"/>
        <v>16386565</v>
      </c>
      <c r="H59" s="67">
        <f t="shared" si="6"/>
        <v>-1484361</v>
      </c>
      <c r="I59" s="67">
        <f t="shared" si="6"/>
        <v>-3807742</v>
      </c>
      <c r="J59" s="67">
        <f t="shared" si="6"/>
        <v>11094462</v>
      </c>
      <c r="K59" s="67">
        <f t="shared" si="6"/>
        <v>256230</v>
      </c>
      <c r="L59" s="67">
        <f t="shared" si="6"/>
        <v>-11623306</v>
      </c>
      <c r="M59" s="67">
        <f t="shared" si="6"/>
        <v>-15608751</v>
      </c>
      <c r="N59" s="67">
        <f t="shared" si="6"/>
        <v>-26975827</v>
      </c>
      <c r="O59" s="67">
        <f t="shared" si="6"/>
        <v>33502793</v>
      </c>
      <c r="P59" s="67">
        <f t="shared" si="6"/>
        <v>359770</v>
      </c>
      <c r="Q59" s="67">
        <f t="shared" si="6"/>
        <v>-2943307</v>
      </c>
      <c r="R59" s="67">
        <f t="shared" si="6"/>
        <v>30919256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15037891</v>
      </c>
      <c r="X59" s="67">
        <f t="shared" si="6"/>
        <v>6149747</v>
      </c>
      <c r="Y59" s="67">
        <f t="shared" si="6"/>
        <v>8888144</v>
      </c>
      <c r="Z59" s="68">
        <f>+IF(X59&lt;&gt;0,+(Y59/X59)*100,0)</f>
        <v>144.52861231527086</v>
      </c>
      <c r="AA59" s="65">
        <f>SUM(AA56:AA58)</f>
        <v>8283021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495170806</v>
      </c>
      <c r="D6" s="20"/>
      <c r="E6" s="21">
        <v>577168911</v>
      </c>
      <c r="F6" s="22">
        <v>577168911</v>
      </c>
      <c r="G6" s="22">
        <v>50479973</v>
      </c>
      <c r="H6" s="22">
        <v>49264677</v>
      </c>
      <c r="I6" s="22">
        <v>50754430</v>
      </c>
      <c r="J6" s="22">
        <v>150499080</v>
      </c>
      <c r="K6" s="22">
        <v>48817212</v>
      </c>
      <c r="L6" s="22">
        <v>47525311</v>
      </c>
      <c r="M6" s="22">
        <v>49905820</v>
      </c>
      <c r="N6" s="22">
        <v>146248343</v>
      </c>
      <c r="O6" s="22">
        <v>51368023</v>
      </c>
      <c r="P6" s="22">
        <v>48383347</v>
      </c>
      <c r="Q6" s="22">
        <v>47999738</v>
      </c>
      <c r="R6" s="22">
        <v>147751108</v>
      </c>
      <c r="S6" s="22"/>
      <c r="T6" s="22"/>
      <c r="U6" s="22"/>
      <c r="V6" s="22"/>
      <c r="W6" s="22">
        <v>444498531</v>
      </c>
      <c r="X6" s="22">
        <v>432876636</v>
      </c>
      <c r="Y6" s="22">
        <v>11621895</v>
      </c>
      <c r="Z6" s="23">
        <v>2.6848053310042816</v>
      </c>
      <c r="AA6" s="20">
        <v>577168911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634627</v>
      </c>
      <c r="D19" s="20"/>
      <c r="E19" s="21">
        <v>749408</v>
      </c>
      <c r="F19" s="22">
        <v>749408</v>
      </c>
      <c r="G19" s="22"/>
      <c r="H19" s="22">
        <v>6184</v>
      </c>
      <c r="I19" s="22">
        <v>65446</v>
      </c>
      <c r="J19" s="22">
        <v>71630</v>
      </c>
      <c r="K19" s="22">
        <v>64451</v>
      </c>
      <c r="L19" s="22">
        <v>41165</v>
      </c>
      <c r="M19" s="22">
        <v>4284</v>
      </c>
      <c r="N19" s="22">
        <v>109900</v>
      </c>
      <c r="O19" s="22">
        <v>112870</v>
      </c>
      <c r="P19" s="22">
        <v>174</v>
      </c>
      <c r="Q19" s="22">
        <v>194490</v>
      </c>
      <c r="R19" s="22">
        <v>307534</v>
      </c>
      <c r="S19" s="22"/>
      <c r="T19" s="22"/>
      <c r="U19" s="22"/>
      <c r="V19" s="22"/>
      <c r="W19" s="22">
        <v>489064</v>
      </c>
      <c r="X19" s="22">
        <v>562050</v>
      </c>
      <c r="Y19" s="22">
        <v>-72986</v>
      </c>
      <c r="Z19" s="23">
        <v>-12.985677430833556</v>
      </c>
      <c r="AA19" s="20">
        <v>749408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689312</v>
      </c>
      <c r="D23" s="20"/>
      <c r="E23" s="21">
        <v>898659</v>
      </c>
      <c r="F23" s="22">
        <v>898659</v>
      </c>
      <c r="G23" s="22">
        <v>4875</v>
      </c>
      <c r="H23" s="22">
        <v>14625</v>
      </c>
      <c r="I23" s="22">
        <v>17382</v>
      </c>
      <c r="J23" s="22">
        <v>36882</v>
      </c>
      <c r="K23" s="22">
        <v>35503</v>
      </c>
      <c r="L23" s="22">
        <v>25117</v>
      </c>
      <c r="M23" s="22">
        <v>14625</v>
      </c>
      <c r="N23" s="22">
        <v>75245</v>
      </c>
      <c r="O23" s="22">
        <v>52624</v>
      </c>
      <c r="P23" s="22">
        <v>9750</v>
      </c>
      <c r="Q23" s="22"/>
      <c r="R23" s="22">
        <v>62374</v>
      </c>
      <c r="S23" s="22"/>
      <c r="T23" s="22"/>
      <c r="U23" s="22"/>
      <c r="V23" s="22"/>
      <c r="W23" s="22">
        <v>174501</v>
      </c>
      <c r="X23" s="22">
        <v>673992</v>
      </c>
      <c r="Y23" s="22">
        <v>-499491</v>
      </c>
      <c r="Z23" s="23">
        <v>-74.109336609336609</v>
      </c>
      <c r="AA23" s="20">
        <v>898659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33313705</v>
      </c>
      <c r="D25" s="20"/>
      <c r="E25" s="21">
        <v>51038979</v>
      </c>
      <c r="F25" s="22">
        <v>35020133</v>
      </c>
      <c r="G25" s="22">
        <v>19516167</v>
      </c>
      <c r="H25" s="22"/>
      <c r="I25" s="22"/>
      <c r="J25" s="22">
        <v>19516167</v>
      </c>
      <c r="K25" s="22"/>
      <c r="L25" s="22"/>
      <c r="M25" s="22">
        <v>15612993</v>
      </c>
      <c r="N25" s="22">
        <v>15612993</v>
      </c>
      <c r="O25" s="22">
        <v>218345</v>
      </c>
      <c r="P25" s="22">
        <v>-4509742</v>
      </c>
      <c r="Q25" s="22"/>
      <c r="R25" s="22">
        <v>-4291397</v>
      </c>
      <c r="S25" s="22"/>
      <c r="T25" s="22"/>
      <c r="U25" s="22"/>
      <c r="V25" s="22"/>
      <c r="W25" s="22">
        <v>30837763</v>
      </c>
      <c r="X25" s="22">
        <v>26265096</v>
      </c>
      <c r="Y25" s="22">
        <v>4572667</v>
      </c>
      <c r="Z25" s="23">
        <v>17.409671756006524</v>
      </c>
      <c r="AA25" s="20">
        <v>35020133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529808450</v>
      </c>
      <c r="D32" s="29">
        <f t="shared" ref="D32:Y32" si="0">SUM(D6:D31)</f>
        <v>0</v>
      </c>
      <c r="E32" s="30">
        <f t="shared" si="0"/>
        <v>629855957</v>
      </c>
      <c r="F32" s="31">
        <f t="shared" si="0"/>
        <v>613837111</v>
      </c>
      <c r="G32" s="31">
        <f t="shared" si="0"/>
        <v>70001015</v>
      </c>
      <c r="H32" s="31">
        <f t="shared" si="0"/>
        <v>49285486</v>
      </c>
      <c r="I32" s="31">
        <f t="shared" si="0"/>
        <v>50837258</v>
      </c>
      <c r="J32" s="31">
        <f t="shared" si="0"/>
        <v>170123759</v>
      </c>
      <c r="K32" s="31">
        <f t="shared" si="0"/>
        <v>48917166</v>
      </c>
      <c r="L32" s="31">
        <f t="shared" si="0"/>
        <v>47591593</v>
      </c>
      <c r="M32" s="31">
        <f t="shared" si="0"/>
        <v>65537722</v>
      </c>
      <c r="N32" s="31">
        <f t="shared" si="0"/>
        <v>162046481</v>
      </c>
      <c r="O32" s="31">
        <f t="shared" si="0"/>
        <v>51751862</v>
      </c>
      <c r="P32" s="31">
        <f t="shared" si="0"/>
        <v>43883529</v>
      </c>
      <c r="Q32" s="31">
        <f t="shared" si="0"/>
        <v>48194228</v>
      </c>
      <c r="R32" s="31">
        <f t="shared" si="0"/>
        <v>143829619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475999859</v>
      </c>
      <c r="X32" s="31">
        <f t="shared" si="0"/>
        <v>460377774</v>
      </c>
      <c r="Y32" s="31">
        <f t="shared" si="0"/>
        <v>15622085</v>
      </c>
      <c r="Z32" s="32">
        <f>+IF(X32&lt;&gt;0,+(Y32/X32)*100,0)</f>
        <v>3.3933186791941004</v>
      </c>
      <c r="AA32" s="29">
        <f>SUM(AA6:AA31)</f>
        <v>613837111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28644231</v>
      </c>
      <c r="D34" s="20"/>
      <c r="E34" s="21">
        <v>32105737</v>
      </c>
      <c r="F34" s="22">
        <v>32105737</v>
      </c>
      <c r="G34" s="22">
        <v>2125949</v>
      </c>
      <c r="H34" s="22">
        <v>2450673</v>
      </c>
      <c r="I34" s="22">
        <v>2372723</v>
      </c>
      <c r="J34" s="22">
        <v>6949345</v>
      </c>
      <c r="K34" s="22">
        <v>2510863</v>
      </c>
      <c r="L34" s="22">
        <v>3849363</v>
      </c>
      <c r="M34" s="22">
        <v>2421442</v>
      </c>
      <c r="N34" s="22">
        <v>8781668</v>
      </c>
      <c r="O34" s="22">
        <v>2405413</v>
      </c>
      <c r="P34" s="22">
        <v>2527430</v>
      </c>
      <c r="Q34" s="22">
        <v>2510389</v>
      </c>
      <c r="R34" s="22">
        <v>7443232</v>
      </c>
      <c r="S34" s="22"/>
      <c r="T34" s="22"/>
      <c r="U34" s="22"/>
      <c r="V34" s="22"/>
      <c r="W34" s="22">
        <v>23174245</v>
      </c>
      <c r="X34" s="22">
        <v>24079338</v>
      </c>
      <c r="Y34" s="22">
        <v>-905093</v>
      </c>
      <c r="Z34" s="23">
        <v>-3.7587951961137804</v>
      </c>
      <c r="AA34" s="20">
        <v>32105737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346417576</v>
      </c>
      <c r="D36" s="20"/>
      <c r="E36" s="21">
        <v>429805282</v>
      </c>
      <c r="F36" s="22">
        <v>429805282</v>
      </c>
      <c r="G36" s="22">
        <v>9405</v>
      </c>
      <c r="H36" s="22">
        <v>48734922</v>
      </c>
      <c r="I36" s="22">
        <v>51439144</v>
      </c>
      <c r="J36" s="22">
        <v>100183471</v>
      </c>
      <c r="K36" s="22">
        <v>30748085</v>
      </c>
      <c r="L36" s="22">
        <v>33146089</v>
      </c>
      <c r="M36" s="22">
        <v>30137384</v>
      </c>
      <c r="N36" s="22">
        <v>94031558</v>
      </c>
      <c r="O36" s="22">
        <v>33372014</v>
      </c>
      <c r="P36" s="22">
        <v>32956543</v>
      </c>
      <c r="Q36" s="22">
        <v>29585757</v>
      </c>
      <c r="R36" s="22">
        <v>95914314</v>
      </c>
      <c r="S36" s="22"/>
      <c r="T36" s="22"/>
      <c r="U36" s="22"/>
      <c r="V36" s="22"/>
      <c r="W36" s="22">
        <v>290129343</v>
      </c>
      <c r="X36" s="22">
        <v>322353927</v>
      </c>
      <c r="Y36" s="22">
        <v>-32224584</v>
      </c>
      <c r="Z36" s="23">
        <v>-9.9966469463857344</v>
      </c>
      <c r="AA36" s="20">
        <v>429805282</v>
      </c>
    </row>
    <row r="37" spans="1:27" ht="13.5" x14ac:dyDescent="0.25">
      <c r="A37" s="19" t="s">
        <v>63</v>
      </c>
      <c r="B37" s="15" t="s">
        <v>32</v>
      </c>
      <c r="C37" s="20">
        <v>11513614</v>
      </c>
      <c r="D37" s="20"/>
      <c r="E37" s="21">
        <v>12195124</v>
      </c>
      <c r="F37" s="22">
        <v>12253128</v>
      </c>
      <c r="G37" s="22">
        <v>238138</v>
      </c>
      <c r="H37" s="22">
        <v>498131</v>
      </c>
      <c r="I37" s="22">
        <v>198483</v>
      </c>
      <c r="J37" s="22">
        <v>934752</v>
      </c>
      <c r="K37" s="22">
        <v>764601</v>
      </c>
      <c r="L37" s="22">
        <v>618055</v>
      </c>
      <c r="M37" s="22">
        <v>541500</v>
      </c>
      <c r="N37" s="22">
        <v>1924156</v>
      </c>
      <c r="O37" s="22">
        <v>580265</v>
      </c>
      <c r="P37" s="22">
        <v>365521</v>
      </c>
      <c r="Q37" s="22">
        <v>755207</v>
      </c>
      <c r="R37" s="22">
        <v>1700993</v>
      </c>
      <c r="S37" s="22"/>
      <c r="T37" s="22"/>
      <c r="U37" s="22"/>
      <c r="V37" s="22"/>
      <c r="W37" s="22">
        <v>4559901</v>
      </c>
      <c r="X37" s="22">
        <v>9189756</v>
      </c>
      <c r="Y37" s="22">
        <v>-4629855</v>
      </c>
      <c r="Z37" s="23">
        <v>-50.380608581990636</v>
      </c>
      <c r="AA37" s="20">
        <v>12253128</v>
      </c>
    </row>
    <row r="38" spans="1:27" ht="13.5" x14ac:dyDescent="0.25">
      <c r="A38" s="19" t="s">
        <v>64</v>
      </c>
      <c r="B38" s="15" t="s">
        <v>32</v>
      </c>
      <c r="C38" s="20">
        <v>2815905</v>
      </c>
      <c r="D38" s="20"/>
      <c r="E38" s="21">
        <v>858219</v>
      </c>
      <c r="F38" s="22">
        <v>2844064</v>
      </c>
      <c r="G38" s="22">
        <v>71518</v>
      </c>
      <c r="H38" s="22">
        <v>71518</v>
      </c>
      <c r="I38" s="22">
        <v>71518</v>
      </c>
      <c r="J38" s="22">
        <v>214554</v>
      </c>
      <c r="K38" s="22">
        <v>71518</v>
      </c>
      <c r="L38" s="22">
        <v>71518</v>
      </c>
      <c r="M38" s="22">
        <v>71518</v>
      </c>
      <c r="N38" s="22">
        <v>214554</v>
      </c>
      <c r="O38" s="22">
        <v>1229928</v>
      </c>
      <c r="P38" s="22">
        <v>237005</v>
      </c>
      <c r="Q38" s="22">
        <v>237005</v>
      </c>
      <c r="R38" s="22">
        <v>1703938</v>
      </c>
      <c r="S38" s="22"/>
      <c r="T38" s="22"/>
      <c r="U38" s="22"/>
      <c r="V38" s="22"/>
      <c r="W38" s="22">
        <v>2133046</v>
      </c>
      <c r="X38" s="22">
        <v>2133045</v>
      </c>
      <c r="Y38" s="22">
        <v>1</v>
      </c>
      <c r="Z38" s="23"/>
      <c r="AA38" s="20">
        <v>2844064</v>
      </c>
    </row>
    <row r="39" spans="1:27" ht="13.5" x14ac:dyDescent="0.25">
      <c r="A39" s="19" t="s">
        <v>65</v>
      </c>
      <c r="B39" s="15" t="s">
        <v>32</v>
      </c>
      <c r="C39" s="20">
        <v>27336404</v>
      </c>
      <c r="D39" s="20"/>
      <c r="E39" s="21">
        <v>27785874</v>
      </c>
      <c r="F39" s="22">
        <v>27785874</v>
      </c>
      <c r="G39" s="22">
        <v>2315489</v>
      </c>
      <c r="H39" s="22">
        <v>2315489</v>
      </c>
      <c r="I39" s="22">
        <v>2315489</v>
      </c>
      <c r="J39" s="22">
        <v>6946467</v>
      </c>
      <c r="K39" s="22">
        <v>2315489</v>
      </c>
      <c r="L39" s="22">
        <v>2315489</v>
      </c>
      <c r="M39" s="22">
        <v>2315489</v>
      </c>
      <c r="N39" s="22">
        <v>6946467</v>
      </c>
      <c r="O39" s="22">
        <v>2315489</v>
      </c>
      <c r="P39" s="22">
        <v>2315489</v>
      </c>
      <c r="Q39" s="22">
        <v>2315489</v>
      </c>
      <c r="R39" s="22">
        <v>6946467</v>
      </c>
      <c r="S39" s="22"/>
      <c r="T39" s="22"/>
      <c r="U39" s="22"/>
      <c r="V39" s="22"/>
      <c r="W39" s="22">
        <v>20839401</v>
      </c>
      <c r="X39" s="22">
        <v>20839320</v>
      </c>
      <c r="Y39" s="22">
        <v>81</v>
      </c>
      <c r="Z39" s="23"/>
      <c r="AA39" s="20">
        <v>27785874</v>
      </c>
    </row>
    <row r="40" spans="1:27" ht="13.5" x14ac:dyDescent="0.25">
      <c r="A40" s="19" t="s">
        <v>40</v>
      </c>
      <c r="B40" s="15" t="s">
        <v>32</v>
      </c>
      <c r="C40" s="20">
        <v>15560290</v>
      </c>
      <c r="D40" s="20"/>
      <c r="E40" s="21">
        <v>15100000</v>
      </c>
      <c r="F40" s="22">
        <v>15100000</v>
      </c>
      <c r="G40" s="22">
        <v>5434</v>
      </c>
      <c r="H40" s="22">
        <v>163233</v>
      </c>
      <c r="I40" s="22">
        <v>372379</v>
      </c>
      <c r="J40" s="22">
        <v>541046</v>
      </c>
      <c r="K40" s="22">
        <v>48188</v>
      </c>
      <c r="L40" s="22">
        <v>191439</v>
      </c>
      <c r="M40" s="22">
        <v>6134683</v>
      </c>
      <c r="N40" s="22">
        <v>6374310</v>
      </c>
      <c r="O40" s="22"/>
      <c r="P40" s="22">
        <v>454843</v>
      </c>
      <c r="Q40" s="22">
        <v>625002</v>
      </c>
      <c r="R40" s="22">
        <v>1079845</v>
      </c>
      <c r="S40" s="22"/>
      <c r="T40" s="22"/>
      <c r="U40" s="22"/>
      <c r="V40" s="22"/>
      <c r="W40" s="22">
        <v>7995201</v>
      </c>
      <c r="X40" s="22">
        <v>11324979</v>
      </c>
      <c r="Y40" s="22">
        <v>-3329778</v>
      </c>
      <c r="Z40" s="23">
        <v>-29.402067765423674</v>
      </c>
      <c r="AA40" s="20">
        <v>15100000</v>
      </c>
    </row>
    <row r="41" spans="1:27" ht="13.5" x14ac:dyDescent="0.25">
      <c r="A41" s="19" t="s">
        <v>66</v>
      </c>
      <c r="B41" s="15" t="s">
        <v>32</v>
      </c>
      <c r="C41" s="20">
        <v>4659860</v>
      </c>
      <c r="D41" s="20"/>
      <c r="E41" s="21">
        <v>7848763</v>
      </c>
      <c r="F41" s="22">
        <v>7950940</v>
      </c>
      <c r="G41" s="22">
        <v>3945</v>
      </c>
      <c r="H41" s="22">
        <v>112707</v>
      </c>
      <c r="I41" s="22">
        <v>88769</v>
      </c>
      <c r="J41" s="22">
        <v>205421</v>
      </c>
      <c r="K41" s="22">
        <v>251368</v>
      </c>
      <c r="L41" s="22">
        <v>429296</v>
      </c>
      <c r="M41" s="22">
        <v>212557</v>
      </c>
      <c r="N41" s="22">
        <v>893221</v>
      </c>
      <c r="O41" s="22">
        <v>379888</v>
      </c>
      <c r="P41" s="22">
        <v>237088</v>
      </c>
      <c r="Q41" s="22">
        <v>80630</v>
      </c>
      <c r="R41" s="22">
        <v>697606</v>
      </c>
      <c r="S41" s="22"/>
      <c r="T41" s="22"/>
      <c r="U41" s="22"/>
      <c r="V41" s="22"/>
      <c r="W41" s="22">
        <v>1796248</v>
      </c>
      <c r="X41" s="22">
        <v>5963076</v>
      </c>
      <c r="Y41" s="22">
        <v>-4166828</v>
      </c>
      <c r="Z41" s="23">
        <v>-69.877157359725089</v>
      </c>
      <c r="AA41" s="20">
        <v>7950940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1907434</v>
      </c>
      <c r="D43" s="20"/>
      <c r="E43" s="21"/>
      <c r="F43" s="22">
        <v>2002806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3332043</v>
      </c>
      <c r="R43" s="22">
        <v>3332043</v>
      </c>
      <c r="S43" s="22"/>
      <c r="T43" s="22"/>
      <c r="U43" s="22"/>
      <c r="V43" s="22"/>
      <c r="W43" s="22">
        <v>3332043</v>
      </c>
      <c r="X43" s="22">
        <v>1502100</v>
      </c>
      <c r="Y43" s="22">
        <v>1829943</v>
      </c>
      <c r="Z43" s="23">
        <v>121.82564409826244</v>
      </c>
      <c r="AA43" s="20">
        <v>2002806</v>
      </c>
    </row>
    <row r="44" spans="1:27" ht="13.5" x14ac:dyDescent="0.25">
      <c r="A44" s="19" t="s">
        <v>69</v>
      </c>
      <c r="B44" s="15" t="s">
        <v>32</v>
      </c>
      <c r="C44" s="20">
        <v>825852</v>
      </c>
      <c r="D44" s="20"/>
      <c r="E44" s="21">
        <v>1875643</v>
      </c>
      <c r="F44" s="22">
        <v>2004643</v>
      </c>
      <c r="G44" s="22">
        <v>52261</v>
      </c>
      <c r="H44" s="22">
        <v>96713</v>
      </c>
      <c r="I44" s="22">
        <v>71055</v>
      </c>
      <c r="J44" s="22">
        <v>220029</v>
      </c>
      <c r="K44" s="22">
        <v>87879</v>
      </c>
      <c r="L44" s="22">
        <v>107703</v>
      </c>
      <c r="M44" s="22">
        <v>80758</v>
      </c>
      <c r="N44" s="22">
        <v>276340</v>
      </c>
      <c r="O44" s="22">
        <v>83774</v>
      </c>
      <c r="P44" s="22">
        <v>79916</v>
      </c>
      <c r="Q44" s="22">
        <v>54429</v>
      </c>
      <c r="R44" s="22">
        <v>218119</v>
      </c>
      <c r="S44" s="22"/>
      <c r="T44" s="22"/>
      <c r="U44" s="22"/>
      <c r="V44" s="22"/>
      <c r="W44" s="22">
        <v>714488</v>
      </c>
      <c r="X44" s="22">
        <v>1503414</v>
      </c>
      <c r="Y44" s="22">
        <v>-788926</v>
      </c>
      <c r="Z44" s="23">
        <v>-52.47563212794347</v>
      </c>
      <c r="AA44" s="20">
        <v>2004643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439681166</v>
      </c>
      <c r="D47" s="29">
        <f t="shared" ref="D47:Y47" si="1">SUM(D34:D46)</f>
        <v>0</v>
      </c>
      <c r="E47" s="30">
        <f t="shared" si="1"/>
        <v>527574642</v>
      </c>
      <c r="F47" s="31">
        <f t="shared" si="1"/>
        <v>531852474</v>
      </c>
      <c r="G47" s="31">
        <f t="shared" si="1"/>
        <v>4822139</v>
      </c>
      <c r="H47" s="31">
        <f t="shared" si="1"/>
        <v>54443386</v>
      </c>
      <c r="I47" s="31">
        <f t="shared" si="1"/>
        <v>56929560</v>
      </c>
      <c r="J47" s="31">
        <f t="shared" si="1"/>
        <v>116195085</v>
      </c>
      <c r="K47" s="31">
        <f t="shared" si="1"/>
        <v>36797991</v>
      </c>
      <c r="L47" s="31">
        <f t="shared" si="1"/>
        <v>40728952</v>
      </c>
      <c r="M47" s="31">
        <f t="shared" si="1"/>
        <v>41915331</v>
      </c>
      <c r="N47" s="31">
        <f t="shared" si="1"/>
        <v>119442274</v>
      </c>
      <c r="O47" s="31">
        <f t="shared" si="1"/>
        <v>40366771</v>
      </c>
      <c r="P47" s="31">
        <f t="shared" si="1"/>
        <v>39173835</v>
      </c>
      <c r="Q47" s="31">
        <f t="shared" si="1"/>
        <v>39495951</v>
      </c>
      <c r="R47" s="31">
        <f t="shared" si="1"/>
        <v>119036557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354673916</v>
      </c>
      <c r="X47" s="31">
        <f t="shared" si="1"/>
        <v>398888955</v>
      </c>
      <c r="Y47" s="31">
        <f t="shared" si="1"/>
        <v>-44215039</v>
      </c>
      <c r="Z47" s="32">
        <f>+IF(X47&lt;&gt;0,+(Y47/X47)*100,0)</f>
        <v>-11.084548329998258</v>
      </c>
      <c r="AA47" s="29">
        <f>SUM(AA34:AA46)</f>
        <v>531852474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90127284</v>
      </c>
      <c r="D48" s="39">
        <f t="shared" si="2"/>
        <v>0</v>
      </c>
      <c r="E48" s="40">
        <f t="shared" si="2"/>
        <v>102281315</v>
      </c>
      <c r="F48" s="41">
        <f t="shared" si="2"/>
        <v>81984637</v>
      </c>
      <c r="G48" s="41">
        <f t="shared" si="2"/>
        <v>65178876</v>
      </c>
      <c r="H48" s="41">
        <f t="shared" si="2"/>
        <v>-5157900</v>
      </c>
      <c r="I48" s="41">
        <f t="shared" si="2"/>
        <v>-6092302</v>
      </c>
      <c r="J48" s="41">
        <f t="shared" si="2"/>
        <v>53928674</v>
      </c>
      <c r="K48" s="41">
        <f t="shared" si="2"/>
        <v>12119175</v>
      </c>
      <c r="L48" s="41">
        <f t="shared" si="2"/>
        <v>6862641</v>
      </c>
      <c r="M48" s="41">
        <f t="shared" si="2"/>
        <v>23622391</v>
      </c>
      <c r="N48" s="41">
        <f t="shared" si="2"/>
        <v>42604207</v>
      </c>
      <c r="O48" s="41">
        <f t="shared" si="2"/>
        <v>11385091</v>
      </c>
      <c r="P48" s="41">
        <f t="shared" si="2"/>
        <v>4709694</v>
      </c>
      <c r="Q48" s="41">
        <f t="shared" si="2"/>
        <v>8698277</v>
      </c>
      <c r="R48" s="41">
        <f t="shared" si="2"/>
        <v>24793062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121325943</v>
      </c>
      <c r="X48" s="41">
        <f t="shared" si="2"/>
        <v>61488819</v>
      </c>
      <c r="Y48" s="41">
        <f t="shared" si="2"/>
        <v>59837124</v>
      </c>
      <c r="Z48" s="42">
        <f>+IF(X48&lt;&gt;0,+(Y48/X48)*100,0)</f>
        <v>97.313828714127681</v>
      </c>
      <c r="AA48" s="39">
        <f>+AA32-AA47</f>
        <v>81984637</v>
      </c>
    </row>
    <row r="49" spans="1:27" ht="25.5" x14ac:dyDescent="0.25">
      <c r="A49" s="43" t="s">
        <v>74</v>
      </c>
      <c r="B49" s="15" t="s">
        <v>32</v>
      </c>
      <c r="C49" s="20">
        <v>46460955</v>
      </c>
      <c r="D49" s="20"/>
      <c r="E49" s="21">
        <v>24380000</v>
      </c>
      <c r="F49" s="22">
        <v>23135375</v>
      </c>
      <c r="G49" s="22"/>
      <c r="H49" s="22">
        <v>409262</v>
      </c>
      <c r="I49" s="22">
        <v>366063</v>
      </c>
      <c r="J49" s="22">
        <v>775325</v>
      </c>
      <c r="K49" s="22">
        <v>2136566</v>
      </c>
      <c r="L49" s="22">
        <v>810871</v>
      </c>
      <c r="M49" s="22">
        <v>4394006</v>
      </c>
      <c r="N49" s="22">
        <v>7341443</v>
      </c>
      <c r="O49" s="22"/>
      <c r="P49" s="22"/>
      <c r="Q49" s="22">
        <v>110383</v>
      </c>
      <c r="R49" s="22">
        <v>110383</v>
      </c>
      <c r="S49" s="22"/>
      <c r="T49" s="22"/>
      <c r="U49" s="22"/>
      <c r="V49" s="22"/>
      <c r="W49" s="22">
        <v>8227151</v>
      </c>
      <c r="X49" s="22">
        <v>17351514</v>
      </c>
      <c r="Y49" s="22">
        <v>-9124363</v>
      </c>
      <c r="Z49" s="23">
        <v>-52.585399752436587</v>
      </c>
      <c r="AA49" s="20">
        <v>23135375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136588239</v>
      </c>
      <c r="D51" s="48">
        <f t="shared" si="3"/>
        <v>0</v>
      </c>
      <c r="E51" s="49">
        <f t="shared" si="3"/>
        <v>126661315</v>
      </c>
      <c r="F51" s="50">
        <f t="shared" si="3"/>
        <v>105120012</v>
      </c>
      <c r="G51" s="50">
        <f t="shared" si="3"/>
        <v>65178876</v>
      </c>
      <c r="H51" s="50">
        <f t="shared" si="3"/>
        <v>-4748638</v>
      </c>
      <c r="I51" s="50">
        <f t="shared" si="3"/>
        <v>-5726239</v>
      </c>
      <c r="J51" s="50">
        <f t="shared" si="3"/>
        <v>54703999</v>
      </c>
      <c r="K51" s="50">
        <f t="shared" si="3"/>
        <v>14255741</v>
      </c>
      <c r="L51" s="50">
        <f t="shared" si="3"/>
        <v>7673512</v>
      </c>
      <c r="M51" s="50">
        <f t="shared" si="3"/>
        <v>28016397</v>
      </c>
      <c r="N51" s="50">
        <f t="shared" si="3"/>
        <v>49945650</v>
      </c>
      <c r="O51" s="50">
        <f t="shared" si="3"/>
        <v>11385091</v>
      </c>
      <c r="P51" s="50">
        <f t="shared" si="3"/>
        <v>4709694</v>
      </c>
      <c r="Q51" s="50">
        <f t="shared" si="3"/>
        <v>8808660</v>
      </c>
      <c r="R51" s="50">
        <f t="shared" si="3"/>
        <v>24903445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129553094</v>
      </c>
      <c r="X51" s="50">
        <f t="shared" si="3"/>
        <v>78840333</v>
      </c>
      <c r="Y51" s="50">
        <f t="shared" si="3"/>
        <v>50712761</v>
      </c>
      <c r="Z51" s="51">
        <f>+IF(X51&lt;&gt;0,+(Y51/X51)*100,0)</f>
        <v>64.323372403817729</v>
      </c>
      <c r="AA51" s="48">
        <f>SUM(AA48:AA50)</f>
        <v>105120012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136588239</v>
      </c>
      <c r="D53" s="54">
        <f>+D51-D52</f>
        <v>0</v>
      </c>
      <c r="E53" s="55">
        <f t="shared" si="4"/>
        <v>126661315</v>
      </c>
      <c r="F53" s="56">
        <f t="shared" si="4"/>
        <v>105120012</v>
      </c>
      <c r="G53" s="56">
        <f t="shared" si="4"/>
        <v>65178876</v>
      </c>
      <c r="H53" s="56">
        <f t="shared" si="4"/>
        <v>-4748638</v>
      </c>
      <c r="I53" s="56">
        <f t="shared" si="4"/>
        <v>-5726239</v>
      </c>
      <c r="J53" s="56">
        <f t="shared" si="4"/>
        <v>54703999</v>
      </c>
      <c r="K53" s="56">
        <f t="shared" si="4"/>
        <v>14255741</v>
      </c>
      <c r="L53" s="56">
        <f t="shared" si="4"/>
        <v>7673512</v>
      </c>
      <c r="M53" s="56">
        <f t="shared" si="4"/>
        <v>28016397</v>
      </c>
      <c r="N53" s="56">
        <f t="shared" si="4"/>
        <v>49945650</v>
      </c>
      <c r="O53" s="56">
        <f t="shared" si="4"/>
        <v>11385091</v>
      </c>
      <c r="P53" s="56">
        <f t="shared" si="4"/>
        <v>4709694</v>
      </c>
      <c r="Q53" s="56">
        <f t="shared" si="4"/>
        <v>8808660</v>
      </c>
      <c r="R53" s="56">
        <f t="shared" si="4"/>
        <v>24903445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129553094</v>
      </c>
      <c r="X53" s="56">
        <f t="shared" si="4"/>
        <v>78840333</v>
      </c>
      <c r="Y53" s="56">
        <f t="shared" si="4"/>
        <v>50712761</v>
      </c>
      <c r="Z53" s="57">
        <f>+IF(X53&lt;&gt;0,+(Y53/X53)*100,0)</f>
        <v>64.323372403817729</v>
      </c>
      <c r="AA53" s="54">
        <f>+AA51-AA52</f>
        <v>105120012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136588239</v>
      </c>
      <c r="D56" s="48">
        <f>SUM(D53:D55)</f>
        <v>0</v>
      </c>
      <c r="E56" s="49">
        <f t="shared" si="5"/>
        <v>126661315</v>
      </c>
      <c r="F56" s="50">
        <f t="shared" si="5"/>
        <v>105120012</v>
      </c>
      <c r="G56" s="50">
        <f t="shared" si="5"/>
        <v>65178876</v>
      </c>
      <c r="H56" s="50">
        <f t="shared" si="5"/>
        <v>-4748638</v>
      </c>
      <c r="I56" s="50">
        <f t="shared" si="5"/>
        <v>-5726239</v>
      </c>
      <c r="J56" s="50">
        <f t="shared" si="5"/>
        <v>54703999</v>
      </c>
      <c r="K56" s="50">
        <f t="shared" si="5"/>
        <v>14255741</v>
      </c>
      <c r="L56" s="50">
        <f t="shared" si="5"/>
        <v>7673512</v>
      </c>
      <c r="M56" s="50">
        <f t="shared" si="5"/>
        <v>28016397</v>
      </c>
      <c r="N56" s="50">
        <f t="shared" si="5"/>
        <v>49945650</v>
      </c>
      <c r="O56" s="50">
        <f t="shared" si="5"/>
        <v>11385091</v>
      </c>
      <c r="P56" s="50">
        <f t="shared" si="5"/>
        <v>4709694</v>
      </c>
      <c r="Q56" s="50">
        <f t="shared" si="5"/>
        <v>8808660</v>
      </c>
      <c r="R56" s="50">
        <f t="shared" si="5"/>
        <v>24903445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129553094</v>
      </c>
      <c r="X56" s="50">
        <f t="shared" si="5"/>
        <v>78840333</v>
      </c>
      <c r="Y56" s="50">
        <f t="shared" si="5"/>
        <v>50712761</v>
      </c>
      <c r="Z56" s="51">
        <f>+IF(X56&lt;&gt;0,+(Y56/X56)*100,0)</f>
        <v>64.323372403817729</v>
      </c>
      <c r="AA56" s="48">
        <f>SUM(AA53:AA55)</f>
        <v>105120012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136588239</v>
      </c>
      <c r="D59" s="65">
        <f>SUM(D56:D58)</f>
        <v>0</v>
      </c>
      <c r="E59" s="66">
        <f t="shared" si="6"/>
        <v>126661315</v>
      </c>
      <c r="F59" s="67">
        <f t="shared" si="6"/>
        <v>105120012</v>
      </c>
      <c r="G59" s="67">
        <f t="shared" si="6"/>
        <v>65178876</v>
      </c>
      <c r="H59" s="67">
        <f t="shared" si="6"/>
        <v>-4748638</v>
      </c>
      <c r="I59" s="67">
        <f t="shared" si="6"/>
        <v>-5726239</v>
      </c>
      <c r="J59" s="67">
        <f t="shared" si="6"/>
        <v>54703999</v>
      </c>
      <c r="K59" s="67">
        <f t="shared" si="6"/>
        <v>14255741</v>
      </c>
      <c r="L59" s="67">
        <f t="shared" si="6"/>
        <v>7673512</v>
      </c>
      <c r="M59" s="67">
        <f t="shared" si="6"/>
        <v>28016397</v>
      </c>
      <c r="N59" s="67">
        <f t="shared" si="6"/>
        <v>49945650</v>
      </c>
      <c r="O59" s="67">
        <f t="shared" si="6"/>
        <v>11385091</v>
      </c>
      <c r="P59" s="67">
        <f t="shared" si="6"/>
        <v>4709694</v>
      </c>
      <c r="Q59" s="67">
        <f t="shared" si="6"/>
        <v>8808660</v>
      </c>
      <c r="R59" s="67">
        <f t="shared" si="6"/>
        <v>24903445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129553094</v>
      </c>
      <c r="X59" s="67">
        <f t="shared" si="6"/>
        <v>78840333</v>
      </c>
      <c r="Y59" s="67">
        <f t="shared" si="6"/>
        <v>50712761</v>
      </c>
      <c r="Z59" s="68">
        <f>+IF(X59&lt;&gt;0,+(Y59/X59)*100,0)</f>
        <v>64.323372403817729</v>
      </c>
      <c r="AA59" s="65">
        <f>SUM(AA56:AA58)</f>
        <v>105120012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142667781</v>
      </c>
      <c r="D6" s="20"/>
      <c r="E6" s="21">
        <v>165479456</v>
      </c>
      <c r="F6" s="22">
        <v>169964956</v>
      </c>
      <c r="G6" s="22">
        <v>14726931</v>
      </c>
      <c r="H6" s="22">
        <v>13895534</v>
      </c>
      <c r="I6" s="22">
        <v>13796215</v>
      </c>
      <c r="J6" s="22">
        <v>42418680</v>
      </c>
      <c r="K6" s="22">
        <v>13889088</v>
      </c>
      <c r="L6" s="22">
        <v>13378681</v>
      </c>
      <c r="M6" s="22">
        <v>12780306</v>
      </c>
      <c r="N6" s="22">
        <v>40048075</v>
      </c>
      <c r="O6" s="22">
        <v>15980487</v>
      </c>
      <c r="P6" s="22">
        <v>12736850</v>
      </c>
      <c r="Q6" s="22">
        <v>12994963</v>
      </c>
      <c r="R6" s="22">
        <v>41712300</v>
      </c>
      <c r="S6" s="22"/>
      <c r="T6" s="22"/>
      <c r="U6" s="22"/>
      <c r="V6" s="22"/>
      <c r="W6" s="22">
        <v>124179055</v>
      </c>
      <c r="X6" s="22">
        <v>127427570</v>
      </c>
      <c r="Y6" s="22">
        <v>-3248515</v>
      </c>
      <c r="Z6" s="23">
        <v>-2.5493031060703739</v>
      </c>
      <c r="AA6" s="20">
        <v>169964956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332700</v>
      </c>
      <c r="F13" s="22">
        <v>332700</v>
      </c>
      <c r="G13" s="22">
        <v>18154</v>
      </c>
      <c r="H13" s="22">
        <v>19689</v>
      </c>
      <c r="I13" s="22">
        <v>14605</v>
      </c>
      <c r="J13" s="22">
        <v>52448</v>
      </c>
      <c r="K13" s="22">
        <v>16259</v>
      </c>
      <c r="L13" s="22">
        <v>15625</v>
      </c>
      <c r="M13" s="22">
        <v>18601</v>
      </c>
      <c r="N13" s="22">
        <v>50485</v>
      </c>
      <c r="O13" s="22">
        <v>-86442</v>
      </c>
      <c r="P13" s="22">
        <v>2691</v>
      </c>
      <c r="Q13" s="22">
        <v>883</v>
      </c>
      <c r="R13" s="22">
        <v>-82868</v>
      </c>
      <c r="S13" s="22"/>
      <c r="T13" s="22"/>
      <c r="U13" s="22"/>
      <c r="V13" s="22"/>
      <c r="W13" s="22">
        <v>20065</v>
      </c>
      <c r="X13" s="22">
        <v>249525</v>
      </c>
      <c r="Y13" s="22">
        <v>-229460</v>
      </c>
      <c r="Z13" s="23">
        <v>-91.958721570984864</v>
      </c>
      <c r="AA13" s="20">
        <v>332700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161397</v>
      </c>
      <c r="D19" s="20"/>
      <c r="E19" s="21">
        <v>180377</v>
      </c>
      <c r="F19" s="22">
        <v>280377</v>
      </c>
      <c r="G19" s="22">
        <v>7451</v>
      </c>
      <c r="H19" s="22">
        <v>11100</v>
      </c>
      <c r="I19" s="22">
        <v>57579</v>
      </c>
      <c r="J19" s="22">
        <v>76130</v>
      </c>
      <c r="K19" s="22">
        <v>13686</v>
      </c>
      <c r="L19" s="22">
        <v>32356</v>
      </c>
      <c r="M19" s="22">
        <v>14944</v>
      </c>
      <c r="N19" s="22">
        <v>60986</v>
      </c>
      <c r="O19" s="22">
        <v>18402</v>
      </c>
      <c r="P19" s="22">
        <v>25203</v>
      </c>
      <c r="Q19" s="22">
        <v>6168</v>
      </c>
      <c r="R19" s="22">
        <v>49773</v>
      </c>
      <c r="S19" s="22"/>
      <c r="T19" s="22"/>
      <c r="U19" s="22"/>
      <c r="V19" s="22"/>
      <c r="W19" s="22">
        <v>186889</v>
      </c>
      <c r="X19" s="22">
        <v>181029</v>
      </c>
      <c r="Y19" s="22">
        <v>5860</v>
      </c>
      <c r="Z19" s="23">
        <v>3.2370504173364489</v>
      </c>
      <c r="AA19" s="20">
        <v>280377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1382263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3564500</v>
      </c>
      <c r="G28" s="22">
        <v>309863</v>
      </c>
      <c r="H28" s="22">
        <v>307577</v>
      </c>
      <c r="I28" s="22">
        <v>305520</v>
      </c>
      <c r="J28" s="22">
        <v>922960</v>
      </c>
      <c r="K28" s="22">
        <v>308721</v>
      </c>
      <c r="L28" s="22">
        <v>299443</v>
      </c>
      <c r="M28" s="22">
        <v>303234</v>
      </c>
      <c r="N28" s="22">
        <v>911398</v>
      </c>
      <c r="O28" s="22">
        <v>306026</v>
      </c>
      <c r="P28" s="22">
        <v>300948</v>
      </c>
      <c r="Q28" s="22">
        <v>302548</v>
      </c>
      <c r="R28" s="22">
        <v>909522</v>
      </c>
      <c r="S28" s="22"/>
      <c r="T28" s="22"/>
      <c r="U28" s="22"/>
      <c r="V28" s="22"/>
      <c r="W28" s="22">
        <v>2743880</v>
      </c>
      <c r="X28" s="22">
        <v>2831301</v>
      </c>
      <c r="Y28" s="22">
        <v>-87421</v>
      </c>
      <c r="Z28" s="23">
        <v>-3.0876618204846462</v>
      </c>
      <c r="AA28" s="20">
        <v>3564500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144211441</v>
      </c>
      <c r="D32" s="29">
        <f t="shared" ref="D32:Y32" si="0">SUM(D6:D31)</f>
        <v>0</v>
      </c>
      <c r="E32" s="30">
        <f t="shared" si="0"/>
        <v>165992533</v>
      </c>
      <c r="F32" s="31">
        <f t="shared" si="0"/>
        <v>174142533</v>
      </c>
      <c r="G32" s="31">
        <f t="shared" si="0"/>
        <v>15062399</v>
      </c>
      <c r="H32" s="31">
        <f t="shared" si="0"/>
        <v>14233900</v>
      </c>
      <c r="I32" s="31">
        <f t="shared" si="0"/>
        <v>14173919</v>
      </c>
      <c r="J32" s="31">
        <f t="shared" si="0"/>
        <v>43470218</v>
      </c>
      <c r="K32" s="31">
        <f t="shared" si="0"/>
        <v>14227754</v>
      </c>
      <c r="L32" s="31">
        <f t="shared" si="0"/>
        <v>13726105</v>
      </c>
      <c r="M32" s="31">
        <f t="shared" si="0"/>
        <v>13117085</v>
      </c>
      <c r="N32" s="31">
        <f t="shared" si="0"/>
        <v>41070944</v>
      </c>
      <c r="O32" s="31">
        <f t="shared" si="0"/>
        <v>16218473</v>
      </c>
      <c r="P32" s="31">
        <f t="shared" si="0"/>
        <v>13065692</v>
      </c>
      <c r="Q32" s="31">
        <f t="shared" si="0"/>
        <v>13304562</v>
      </c>
      <c r="R32" s="31">
        <f t="shared" si="0"/>
        <v>42588727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127129889</v>
      </c>
      <c r="X32" s="31">
        <f t="shared" si="0"/>
        <v>130689425</v>
      </c>
      <c r="Y32" s="31">
        <f t="shared" si="0"/>
        <v>-3559536</v>
      </c>
      <c r="Z32" s="32">
        <f>+IF(X32&lt;&gt;0,+(Y32/X32)*100,0)</f>
        <v>-2.7236603114597835</v>
      </c>
      <c r="AA32" s="29">
        <f>SUM(AA6:AA31)</f>
        <v>174142533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10365605</v>
      </c>
      <c r="D34" s="20"/>
      <c r="E34" s="21">
        <v>10544700</v>
      </c>
      <c r="F34" s="22">
        <v>11052450</v>
      </c>
      <c r="G34" s="22">
        <v>846194</v>
      </c>
      <c r="H34" s="22">
        <v>832151</v>
      </c>
      <c r="I34" s="22">
        <v>861282</v>
      </c>
      <c r="J34" s="22">
        <v>2539627</v>
      </c>
      <c r="K34" s="22">
        <v>913684</v>
      </c>
      <c r="L34" s="22">
        <v>1335243</v>
      </c>
      <c r="M34" s="22">
        <v>834906</v>
      </c>
      <c r="N34" s="22">
        <v>3083833</v>
      </c>
      <c r="O34" s="22">
        <v>869556</v>
      </c>
      <c r="P34" s="22">
        <v>830870</v>
      </c>
      <c r="Q34" s="22">
        <v>839327</v>
      </c>
      <c r="R34" s="22">
        <v>2539753</v>
      </c>
      <c r="S34" s="22"/>
      <c r="T34" s="22"/>
      <c r="U34" s="22"/>
      <c r="V34" s="22"/>
      <c r="W34" s="22">
        <v>8163213</v>
      </c>
      <c r="X34" s="22">
        <v>8225680</v>
      </c>
      <c r="Y34" s="22">
        <v>-62467</v>
      </c>
      <c r="Z34" s="23">
        <v>-0.75941441923342512</v>
      </c>
      <c r="AA34" s="20">
        <v>11052450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109792199</v>
      </c>
      <c r="D36" s="20"/>
      <c r="E36" s="21">
        <v>125893600</v>
      </c>
      <c r="F36" s="22">
        <v>125893600</v>
      </c>
      <c r="G36" s="22">
        <v>14473407</v>
      </c>
      <c r="H36" s="22">
        <v>3062217</v>
      </c>
      <c r="I36" s="22">
        <v>25748288</v>
      </c>
      <c r="J36" s="22">
        <v>43283912</v>
      </c>
      <c r="K36" s="22">
        <v>9565393</v>
      </c>
      <c r="L36" s="22">
        <v>8841191</v>
      </c>
      <c r="M36" s="22">
        <v>9134374</v>
      </c>
      <c r="N36" s="22">
        <v>27540958</v>
      </c>
      <c r="O36" s="22">
        <v>10461458</v>
      </c>
      <c r="P36" s="22">
        <v>8851538</v>
      </c>
      <c r="Q36" s="22">
        <v>9217065</v>
      </c>
      <c r="R36" s="22">
        <v>28530061</v>
      </c>
      <c r="S36" s="22"/>
      <c r="T36" s="22"/>
      <c r="U36" s="22"/>
      <c r="V36" s="22"/>
      <c r="W36" s="22">
        <v>99354931</v>
      </c>
      <c r="X36" s="22">
        <v>87619466</v>
      </c>
      <c r="Y36" s="22">
        <v>11735465</v>
      </c>
      <c r="Z36" s="23">
        <v>13.393673273470988</v>
      </c>
      <c r="AA36" s="20">
        <v>125893600</v>
      </c>
    </row>
    <row r="37" spans="1:27" ht="13.5" x14ac:dyDescent="0.25">
      <c r="A37" s="19" t="s">
        <v>63</v>
      </c>
      <c r="B37" s="15" t="s">
        <v>32</v>
      </c>
      <c r="C37" s="20">
        <v>5184730</v>
      </c>
      <c r="D37" s="20"/>
      <c r="E37" s="21">
        <v>2396320</v>
      </c>
      <c r="F37" s="22">
        <v>2433820</v>
      </c>
      <c r="G37" s="22">
        <v>29384</v>
      </c>
      <c r="H37" s="22">
        <v>306344</v>
      </c>
      <c r="I37" s="22">
        <v>308548</v>
      </c>
      <c r="J37" s="22">
        <v>644276</v>
      </c>
      <c r="K37" s="22">
        <v>360023</v>
      </c>
      <c r="L37" s="22">
        <v>342422</v>
      </c>
      <c r="M37" s="22">
        <v>507892</v>
      </c>
      <c r="N37" s="22">
        <v>1210337</v>
      </c>
      <c r="O37" s="22">
        <v>237199</v>
      </c>
      <c r="P37" s="22">
        <v>507137</v>
      </c>
      <c r="Q37" s="22">
        <v>508060</v>
      </c>
      <c r="R37" s="22">
        <v>1252396</v>
      </c>
      <c r="S37" s="22"/>
      <c r="T37" s="22"/>
      <c r="U37" s="22"/>
      <c r="V37" s="22"/>
      <c r="W37" s="22">
        <v>3107009</v>
      </c>
      <c r="X37" s="22">
        <v>1616125</v>
      </c>
      <c r="Y37" s="22">
        <v>1490884</v>
      </c>
      <c r="Z37" s="23">
        <v>92.250537551241393</v>
      </c>
      <c r="AA37" s="20">
        <v>2433820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2499880</v>
      </c>
      <c r="F38" s="22">
        <v>2249880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1774907</v>
      </c>
      <c r="Y38" s="22">
        <v>-1774907</v>
      </c>
      <c r="Z38" s="23">
        <v>-100</v>
      </c>
      <c r="AA38" s="20">
        <v>2249880</v>
      </c>
    </row>
    <row r="39" spans="1:27" ht="13.5" x14ac:dyDescent="0.25">
      <c r="A39" s="19" t="s">
        <v>65</v>
      </c>
      <c r="B39" s="15" t="s">
        <v>32</v>
      </c>
      <c r="C39" s="20">
        <v>2433340</v>
      </c>
      <c r="D39" s="20"/>
      <c r="E39" s="21">
        <v>1914630</v>
      </c>
      <c r="F39" s="22">
        <v>1914630</v>
      </c>
      <c r="G39" s="22">
        <v>159545</v>
      </c>
      <c r="H39" s="22">
        <v>159545</v>
      </c>
      <c r="I39" s="22">
        <v>159545</v>
      </c>
      <c r="J39" s="22">
        <v>478635</v>
      </c>
      <c r="K39" s="22">
        <v>159554</v>
      </c>
      <c r="L39" s="22">
        <v>159554</v>
      </c>
      <c r="M39" s="22">
        <v>159554</v>
      </c>
      <c r="N39" s="22">
        <v>478662</v>
      </c>
      <c r="O39" s="22">
        <v>159554</v>
      </c>
      <c r="P39" s="22">
        <v>159554</v>
      </c>
      <c r="Q39" s="22">
        <v>159554</v>
      </c>
      <c r="R39" s="22">
        <v>478662</v>
      </c>
      <c r="S39" s="22"/>
      <c r="T39" s="22"/>
      <c r="U39" s="22"/>
      <c r="V39" s="22"/>
      <c r="W39" s="22">
        <v>1435959</v>
      </c>
      <c r="X39" s="22">
        <v>1435986</v>
      </c>
      <c r="Y39" s="22">
        <v>-27</v>
      </c>
      <c r="Z39" s="23"/>
      <c r="AA39" s="20">
        <v>1914630</v>
      </c>
    </row>
    <row r="40" spans="1:27" ht="13.5" x14ac:dyDescent="0.25">
      <c r="A40" s="19" t="s">
        <v>40</v>
      </c>
      <c r="B40" s="15" t="s">
        <v>32</v>
      </c>
      <c r="C40" s="20">
        <v>882885</v>
      </c>
      <c r="D40" s="20"/>
      <c r="E40" s="21">
        <v>1025100</v>
      </c>
      <c r="F40" s="22">
        <v>1125100</v>
      </c>
      <c r="G40" s="22"/>
      <c r="H40" s="22"/>
      <c r="I40" s="22"/>
      <c r="J40" s="22"/>
      <c r="K40" s="22"/>
      <c r="L40" s="22"/>
      <c r="M40" s="22">
        <v>1103766</v>
      </c>
      <c r="N40" s="22">
        <v>1103766</v>
      </c>
      <c r="O40" s="22"/>
      <c r="P40" s="22"/>
      <c r="Q40" s="22"/>
      <c r="R40" s="22"/>
      <c r="S40" s="22"/>
      <c r="T40" s="22"/>
      <c r="U40" s="22"/>
      <c r="V40" s="22"/>
      <c r="W40" s="22">
        <v>1103766</v>
      </c>
      <c r="X40" s="22">
        <v>645028</v>
      </c>
      <c r="Y40" s="22">
        <v>458738</v>
      </c>
      <c r="Z40" s="23">
        <v>71.11908320258965</v>
      </c>
      <c r="AA40" s="20">
        <v>1125100</v>
      </c>
    </row>
    <row r="41" spans="1:27" ht="13.5" x14ac:dyDescent="0.25">
      <c r="A41" s="19" t="s">
        <v>66</v>
      </c>
      <c r="B41" s="15" t="s">
        <v>32</v>
      </c>
      <c r="C41" s="20">
        <v>988642</v>
      </c>
      <c r="D41" s="20"/>
      <c r="E41" s="21">
        <v>1697500</v>
      </c>
      <c r="F41" s="22">
        <v>1677500</v>
      </c>
      <c r="G41" s="22"/>
      <c r="H41" s="22"/>
      <c r="I41" s="22"/>
      <c r="J41" s="22"/>
      <c r="K41" s="22"/>
      <c r="L41" s="22"/>
      <c r="M41" s="22"/>
      <c r="N41" s="22"/>
      <c r="O41" s="22">
        <v>222439</v>
      </c>
      <c r="P41" s="22"/>
      <c r="Q41" s="22">
        <v>67168</v>
      </c>
      <c r="R41" s="22">
        <v>289607</v>
      </c>
      <c r="S41" s="22"/>
      <c r="T41" s="22"/>
      <c r="U41" s="22"/>
      <c r="V41" s="22"/>
      <c r="W41" s="22">
        <v>289607</v>
      </c>
      <c r="X41" s="22">
        <v>1337374</v>
      </c>
      <c r="Y41" s="22">
        <v>-1047767</v>
      </c>
      <c r="Z41" s="23">
        <v>-78.345100173922916</v>
      </c>
      <c r="AA41" s="20">
        <v>1677500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1495569</v>
      </c>
      <c r="D43" s="20"/>
      <c r="E43" s="21"/>
      <c r="F43" s="22">
        <v>250000</v>
      </c>
      <c r="G43" s="22"/>
      <c r="H43" s="22">
        <v>165598</v>
      </c>
      <c r="I43" s="22"/>
      <c r="J43" s="22">
        <v>165598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165598</v>
      </c>
      <c r="X43" s="22">
        <v>100000</v>
      </c>
      <c r="Y43" s="22">
        <v>65598</v>
      </c>
      <c r="Z43" s="23">
        <v>65.597999999999999</v>
      </c>
      <c r="AA43" s="20">
        <v>250000</v>
      </c>
    </row>
    <row r="44" spans="1:27" ht="13.5" x14ac:dyDescent="0.25">
      <c r="A44" s="19" t="s">
        <v>69</v>
      </c>
      <c r="B44" s="15" t="s">
        <v>32</v>
      </c>
      <c r="C44" s="20">
        <v>5779628</v>
      </c>
      <c r="D44" s="20"/>
      <c r="E44" s="21">
        <v>2921860</v>
      </c>
      <c r="F44" s="22">
        <v>11070960</v>
      </c>
      <c r="G44" s="22">
        <v>66246</v>
      </c>
      <c r="H44" s="22">
        <v>748352</v>
      </c>
      <c r="I44" s="22">
        <v>699192</v>
      </c>
      <c r="J44" s="22">
        <v>1513790</v>
      </c>
      <c r="K44" s="22">
        <v>1085978</v>
      </c>
      <c r="L44" s="22">
        <v>832944</v>
      </c>
      <c r="M44" s="22">
        <v>752233</v>
      </c>
      <c r="N44" s="22">
        <v>2671155</v>
      </c>
      <c r="O44" s="22">
        <v>730791</v>
      </c>
      <c r="P44" s="22">
        <v>1013257</v>
      </c>
      <c r="Q44" s="22">
        <v>775511</v>
      </c>
      <c r="R44" s="22">
        <v>2519559</v>
      </c>
      <c r="S44" s="22"/>
      <c r="T44" s="22"/>
      <c r="U44" s="22"/>
      <c r="V44" s="22"/>
      <c r="W44" s="22">
        <v>6704504</v>
      </c>
      <c r="X44" s="22">
        <v>7279514</v>
      </c>
      <c r="Y44" s="22">
        <v>-575010</v>
      </c>
      <c r="Z44" s="23">
        <v>-7.8990163354311846</v>
      </c>
      <c r="AA44" s="20">
        <v>11070960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136922598</v>
      </c>
      <c r="D47" s="29">
        <f t="shared" ref="D47:Y47" si="1">SUM(D34:D46)</f>
        <v>0</v>
      </c>
      <c r="E47" s="30">
        <f t="shared" si="1"/>
        <v>148893590</v>
      </c>
      <c r="F47" s="31">
        <f t="shared" si="1"/>
        <v>157667940</v>
      </c>
      <c r="G47" s="31">
        <f t="shared" si="1"/>
        <v>15574776</v>
      </c>
      <c r="H47" s="31">
        <f t="shared" si="1"/>
        <v>5274207</v>
      </c>
      <c r="I47" s="31">
        <f t="shared" si="1"/>
        <v>27776855</v>
      </c>
      <c r="J47" s="31">
        <f t="shared" si="1"/>
        <v>48625838</v>
      </c>
      <c r="K47" s="31">
        <f t="shared" si="1"/>
        <v>12084632</v>
      </c>
      <c r="L47" s="31">
        <f t="shared" si="1"/>
        <v>11511354</v>
      </c>
      <c r="M47" s="31">
        <f t="shared" si="1"/>
        <v>12492725</v>
      </c>
      <c r="N47" s="31">
        <f t="shared" si="1"/>
        <v>36088711</v>
      </c>
      <c r="O47" s="31">
        <f t="shared" si="1"/>
        <v>12680997</v>
      </c>
      <c r="P47" s="31">
        <f t="shared" si="1"/>
        <v>11362356</v>
      </c>
      <c r="Q47" s="31">
        <f t="shared" si="1"/>
        <v>11566685</v>
      </c>
      <c r="R47" s="31">
        <f t="shared" si="1"/>
        <v>35610038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120324587</v>
      </c>
      <c r="X47" s="31">
        <f t="shared" si="1"/>
        <v>110034080</v>
      </c>
      <c r="Y47" s="31">
        <f t="shared" si="1"/>
        <v>10290507</v>
      </c>
      <c r="Z47" s="32">
        <f>+IF(X47&lt;&gt;0,+(Y47/X47)*100,0)</f>
        <v>9.3521089102576216</v>
      </c>
      <c r="AA47" s="29">
        <f>SUM(AA34:AA46)</f>
        <v>157667940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7288843</v>
      </c>
      <c r="D48" s="39">
        <f t="shared" si="2"/>
        <v>0</v>
      </c>
      <c r="E48" s="40">
        <f t="shared" si="2"/>
        <v>17098943</v>
      </c>
      <c r="F48" s="41">
        <f t="shared" si="2"/>
        <v>16474593</v>
      </c>
      <c r="G48" s="41">
        <f t="shared" si="2"/>
        <v>-512377</v>
      </c>
      <c r="H48" s="41">
        <f t="shared" si="2"/>
        <v>8959693</v>
      </c>
      <c r="I48" s="41">
        <f t="shared" si="2"/>
        <v>-13602936</v>
      </c>
      <c r="J48" s="41">
        <f t="shared" si="2"/>
        <v>-5155620</v>
      </c>
      <c r="K48" s="41">
        <f t="shared" si="2"/>
        <v>2143122</v>
      </c>
      <c r="L48" s="41">
        <f t="shared" si="2"/>
        <v>2214751</v>
      </c>
      <c r="M48" s="41">
        <f t="shared" si="2"/>
        <v>624360</v>
      </c>
      <c r="N48" s="41">
        <f t="shared" si="2"/>
        <v>4982233</v>
      </c>
      <c r="O48" s="41">
        <f t="shared" si="2"/>
        <v>3537476</v>
      </c>
      <c r="P48" s="41">
        <f t="shared" si="2"/>
        <v>1703336</v>
      </c>
      <c r="Q48" s="41">
        <f t="shared" si="2"/>
        <v>1737877</v>
      </c>
      <c r="R48" s="41">
        <f t="shared" si="2"/>
        <v>6978689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6805302</v>
      </c>
      <c r="X48" s="41">
        <f t="shared" si="2"/>
        <v>20655345</v>
      </c>
      <c r="Y48" s="41">
        <f t="shared" si="2"/>
        <v>-13850043</v>
      </c>
      <c r="Z48" s="42">
        <f>+IF(X48&lt;&gt;0,+(Y48/X48)*100,0)</f>
        <v>-67.053070282776687</v>
      </c>
      <c r="AA48" s="39">
        <f>+AA32-AA47</f>
        <v>16474593</v>
      </c>
    </row>
    <row r="49" spans="1:27" ht="25.5" x14ac:dyDescent="0.25">
      <c r="A49" s="43" t="s">
        <v>74</v>
      </c>
      <c r="B49" s="15" t="s">
        <v>32</v>
      </c>
      <c r="C49" s="20">
        <v>3362856</v>
      </c>
      <c r="D49" s="20"/>
      <c r="E49" s="21"/>
      <c r="F49" s="22">
        <v>577880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231152</v>
      </c>
      <c r="Y49" s="22">
        <v>-231152</v>
      </c>
      <c r="Z49" s="23">
        <v>-100</v>
      </c>
      <c r="AA49" s="20">
        <v>577880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10651699</v>
      </c>
      <c r="D51" s="48">
        <f t="shared" si="3"/>
        <v>0</v>
      </c>
      <c r="E51" s="49">
        <f t="shared" si="3"/>
        <v>17098943</v>
      </c>
      <c r="F51" s="50">
        <f t="shared" si="3"/>
        <v>17052473</v>
      </c>
      <c r="G51" s="50">
        <f t="shared" si="3"/>
        <v>-512377</v>
      </c>
      <c r="H51" s="50">
        <f t="shared" si="3"/>
        <v>8959693</v>
      </c>
      <c r="I51" s="50">
        <f t="shared" si="3"/>
        <v>-13602936</v>
      </c>
      <c r="J51" s="50">
        <f t="shared" si="3"/>
        <v>-5155620</v>
      </c>
      <c r="K51" s="50">
        <f t="shared" si="3"/>
        <v>2143122</v>
      </c>
      <c r="L51" s="50">
        <f t="shared" si="3"/>
        <v>2214751</v>
      </c>
      <c r="M51" s="50">
        <f t="shared" si="3"/>
        <v>624360</v>
      </c>
      <c r="N51" s="50">
        <f t="shared" si="3"/>
        <v>4982233</v>
      </c>
      <c r="O51" s="50">
        <f t="shared" si="3"/>
        <v>3537476</v>
      </c>
      <c r="P51" s="50">
        <f t="shared" si="3"/>
        <v>1703336</v>
      </c>
      <c r="Q51" s="50">
        <f t="shared" si="3"/>
        <v>1737877</v>
      </c>
      <c r="R51" s="50">
        <f t="shared" si="3"/>
        <v>6978689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6805302</v>
      </c>
      <c r="X51" s="50">
        <f t="shared" si="3"/>
        <v>20886497</v>
      </c>
      <c r="Y51" s="50">
        <f t="shared" si="3"/>
        <v>-14081195</v>
      </c>
      <c r="Z51" s="51">
        <f>+IF(X51&lt;&gt;0,+(Y51/X51)*100,0)</f>
        <v>-67.417695748597765</v>
      </c>
      <c r="AA51" s="48">
        <f>SUM(AA48:AA50)</f>
        <v>17052473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10651699</v>
      </c>
      <c r="D53" s="54">
        <f>+D51-D52</f>
        <v>0</v>
      </c>
      <c r="E53" s="55">
        <f t="shared" si="4"/>
        <v>17098943</v>
      </c>
      <c r="F53" s="56">
        <f t="shared" si="4"/>
        <v>17052473</v>
      </c>
      <c r="G53" s="56">
        <f t="shared" si="4"/>
        <v>-512377</v>
      </c>
      <c r="H53" s="56">
        <f t="shared" si="4"/>
        <v>8959693</v>
      </c>
      <c r="I53" s="56">
        <f t="shared" si="4"/>
        <v>-13602936</v>
      </c>
      <c r="J53" s="56">
        <f t="shared" si="4"/>
        <v>-5155620</v>
      </c>
      <c r="K53" s="56">
        <f t="shared" si="4"/>
        <v>2143122</v>
      </c>
      <c r="L53" s="56">
        <f t="shared" si="4"/>
        <v>2214751</v>
      </c>
      <c r="M53" s="56">
        <f t="shared" si="4"/>
        <v>624360</v>
      </c>
      <c r="N53" s="56">
        <f t="shared" si="4"/>
        <v>4982233</v>
      </c>
      <c r="O53" s="56">
        <f t="shared" si="4"/>
        <v>3537476</v>
      </c>
      <c r="P53" s="56">
        <f t="shared" si="4"/>
        <v>1703336</v>
      </c>
      <c r="Q53" s="56">
        <f t="shared" si="4"/>
        <v>1737877</v>
      </c>
      <c r="R53" s="56">
        <f t="shared" si="4"/>
        <v>6978689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6805302</v>
      </c>
      <c r="X53" s="56">
        <f t="shared" si="4"/>
        <v>20886497</v>
      </c>
      <c r="Y53" s="56">
        <f t="shared" si="4"/>
        <v>-14081195</v>
      </c>
      <c r="Z53" s="57">
        <f>+IF(X53&lt;&gt;0,+(Y53/X53)*100,0)</f>
        <v>-67.417695748597765</v>
      </c>
      <c r="AA53" s="54">
        <f>+AA51-AA52</f>
        <v>17052473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10651699</v>
      </c>
      <c r="D56" s="48">
        <f>SUM(D53:D55)</f>
        <v>0</v>
      </c>
      <c r="E56" s="49">
        <f t="shared" si="5"/>
        <v>17098943</v>
      </c>
      <c r="F56" s="50">
        <f t="shared" si="5"/>
        <v>17052473</v>
      </c>
      <c r="G56" s="50">
        <f t="shared" si="5"/>
        <v>-512377</v>
      </c>
      <c r="H56" s="50">
        <f t="shared" si="5"/>
        <v>8959693</v>
      </c>
      <c r="I56" s="50">
        <f t="shared" si="5"/>
        <v>-13602936</v>
      </c>
      <c r="J56" s="50">
        <f t="shared" si="5"/>
        <v>-5155620</v>
      </c>
      <c r="K56" s="50">
        <f t="shared" si="5"/>
        <v>2143122</v>
      </c>
      <c r="L56" s="50">
        <f t="shared" si="5"/>
        <v>2214751</v>
      </c>
      <c r="M56" s="50">
        <f t="shared" si="5"/>
        <v>624360</v>
      </c>
      <c r="N56" s="50">
        <f t="shared" si="5"/>
        <v>4982233</v>
      </c>
      <c r="O56" s="50">
        <f t="shared" si="5"/>
        <v>3537476</v>
      </c>
      <c r="P56" s="50">
        <f t="shared" si="5"/>
        <v>1703336</v>
      </c>
      <c r="Q56" s="50">
        <f t="shared" si="5"/>
        <v>1737877</v>
      </c>
      <c r="R56" s="50">
        <f t="shared" si="5"/>
        <v>6978689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6805302</v>
      </c>
      <c r="X56" s="50">
        <f t="shared" si="5"/>
        <v>20886497</v>
      </c>
      <c r="Y56" s="50">
        <f t="shared" si="5"/>
        <v>-14081195</v>
      </c>
      <c r="Z56" s="51">
        <f>+IF(X56&lt;&gt;0,+(Y56/X56)*100,0)</f>
        <v>-67.417695748597765</v>
      </c>
      <c r="AA56" s="48">
        <f>SUM(AA53:AA55)</f>
        <v>17052473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10651699</v>
      </c>
      <c r="D59" s="65">
        <f>SUM(D56:D58)</f>
        <v>0</v>
      </c>
      <c r="E59" s="66">
        <f t="shared" si="6"/>
        <v>17098943</v>
      </c>
      <c r="F59" s="67">
        <f t="shared" si="6"/>
        <v>17052473</v>
      </c>
      <c r="G59" s="67">
        <f t="shared" si="6"/>
        <v>-512377</v>
      </c>
      <c r="H59" s="67">
        <f t="shared" si="6"/>
        <v>8959693</v>
      </c>
      <c r="I59" s="67">
        <f t="shared" si="6"/>
        <v>-13602936</v>
      </c>
      <c r="J59" s="67">
        <f t="shared" si="6"/>
        <v>-5155620</v>
      </c>
      <c r="K59" s="67">
        <f t="shared" si="6"/>
        <v>2143122</v>
      </c>
      <c r="L59" s="67">
        <f t="shared" si="6"/>
        <v>2214751</v>
      </c>
      <c r="M59" s="67">
        <f t="shared" si="6"/>
        <v>624360</v>
      </c>
      <c r="N59" s="67">
        <f t="shared" si="6"/>
        <v>4982233</v>
      </c>
      <c r="O59" s="67">
        <f t="shared" si="6"/>
        <v>3537476</v>
      </c>
      <c r="P59" s="67">
        <f t="shared" si="6"/>
        <v>1703336</v>
      </c>
      <c r="Q59" s="67">
        <f t="shared" si="6"/>
        <v>1737877</v>
      </c>
      <c r="R59" s="67">
        <f t="shared" si="6"/>
        <v>6978689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6805302</v>
      </c>
      <c r="X59" s="67">
        <f t="shared" si="6"/>
        <v>20886497</v>
      </c>
      <c r="Y59" s="67">
        <f t="shared" si="6"/>
        <v>-14081195</v>
      </c>
      <c r="Z59" s="68">
        <f>+IF(X59&lt;&gt;0,+(Y59/X59)*100,0)</f>
        <v>-67.417695748597765</v>
      </c>
      <c r="AA59" s="65">
        <f>SUM(AA56:AA58)</f>
        <v>17052473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97249812</v>
      </c>
      <c r="D6" s="20"/>
      <c r="E6" s="21">
        <v>113896705</v>
      </c>
      <c r="F6" s="22">
        <v>113896705</v>
      </c>
      <c r="G6" s="22">
        <v>10751481</v>
      </c>
      <c r="H6" s="22">
        <v>9894399</v>
      </c>
      <c r="I6" s="22">
        <v>9156245</v>
      </c>
      <c r="J6" s="22">
        <v>29802125</v>
      </c>
      <c r="K6" s="22">
        <v>9429902</v>
      </c>
      <c r="L6" s="22">
        <v>8999725</v>
      </c>
      <c r="M6" s="22">
        <v>9211225</v>
      </c>
      <c r="N6" s="22">
        <v>27640852</v>
      </c>
      <c r="O6" s="22">
        <v>9303489</v>
      </c>
      <c r="P6" s="22">
        <v>5382291</v>
      </c>
      <c r="Q6" s="22">
        <v>12924614</v>
      </c>
      <c r="R6" s="22">
        <v>27610394</v>
      </c>
      <c r="S6" s="22"/>
      <c r="T6" s="22"/>
      <c r="U6" s="22"/>
      <c r="V6" s="22"/>
      <c r="W6" s="22">
        <v>85053371</v>
      </c>
      <c r="X6" s="22">
        <v>85422501</v>
      </c>
      <c r="Y6" s="22">
        <v>-369130</v>
      </c>
      <c r="Z6" s="23">
        <v>-0.43212267924583481</v>
      </c>
      <c r="AA6" s="20">
        <v>113896705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1500</v>
      </c>
      <c r="D10" s="20"/>
      <c r="E10" s="21">
        <v>1500</v>
      </c>
      <c r="F10" s="22">
        <v>1500</v>
      </c>
      <c r="G10" s="22">
        <v>125</v>
      </c>
      <c r="H10" s="22">
        <v>1210</v>
      </c>
      <c r="I10" s="22">
        <v>125</v>
      </c>
      <c r="J10" s="22">
        <v>1460</v>
      </c>
      <c r="K10" s="22">
        <v>125</v>
      </c>
      <c r="L10" s="22">
        <v>5732</v>
      </c>
      <c r="M10" s="22">
        <v>398</v>
      </c>
      <c r="N10" s="22">
        <v>6255</v>
      </c>
      <c r="O10" s="22">
        <v>125</v>
      </c>
      <c r="P10" s="22">
        <v>125</v>
      </c>
      <c r="Q10" s="22">
        <v>125</v>
      </c>
      <c r="R10" s="22">
        <v>375</v>
      </c>
      <c r="S10" s="22"/>
      <c r="T10" s="22"/>
      <c r="U10" s="22"/>
      <c r="V10" s="22"/>
      <c r="W10" s="22">
        <v>8090</v>
      </c>
      <c r="X10" s="22">
        <v>1125</v>
      </c>
      <c r="Y10" s="22">
        <v>6965</v>
      </c>
      <c r="Z10" s="23">
        <v>619.11111111111109</v>
      </c>
      <c r="AA10" s="20">
        <v>1500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409153</v>
      </c>
      <c r="D13" s="20"/>
      <c r="E13" s="21">
        <v>342400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141206</v>
      </c>
      <c r="D19" s="20"/>
      <c r="E19" s="21">
        <v>111548</v>
      </c>
      <c r="F19" s="22">
        <v>111548</v>
      </c>
      <c r="G19" s="22">
        <v>2059</v>
      </c>
      <c r="H19" s="22">
        <v>3269</v>
      </c>
      <c r="I19" s="22">
        <v>108723</v>
      </c>
      <c r="J19" s="22">
        <v>114051</v>
      </c>
      <c r="K19" s="22">
        <v>76726</v>
      </c>
      <c r="L19" s="22">
        <v>16382</v>
      </c>
      <c r="M19" s="22">
        <v>930</v>
      </c>
      <c r="N19" s="22">
        <v>94038</v>
      </c>
      <c r="O19" s="22">
        <v>81211</v>
      </c>
      <c r="P19" s="22">
        <v>3174</v>
      </c>
      <c r="Q19" s="22">
        <v>39718</v>
      </c>
      <c r="R19" s="22">
        <v>124103</v>
      </c>
      <c r="S19" s="22"/>
      <c r="T19" s="22"/>
      <c r="U19" s="22"/>
      <c r="V19" s="22"/>
      <c r="W19" s="22">
        <v>332192</v>
      </c>
      <c r="X19" s="22">
        <v>83655</v>
      </c>
      <c r="Y19" s="22">
        <v>248537</v>
      </c>
      <c r="Z19" s="23">
        <v>297.09760325144941</v>
      </c>
      <c r="AA19" s="20">
        <v>111548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275369</v>
      </c>
      <c r="D23" s="20"/>
      <c r="E23" s="21">
        <v>105000</v>
      </c>
      <c r="F23" s="22">
        <v>105000</v>
      </c>
      <c r="G23" s="22">
        <v>6420</v>
      </c>
      <c r="H23" s="22"/>
      <c r="I23" s="22"/>
      <c r="J23" s="22">
        <v>6420</v>
      </c>
      <c r="K23" s="22">
        <v>6420</v>
      </c>
      <c r="L23" s="22">
        <v>9630</v>
      </c>
      <c r="M23" s="22"/>
      <c r="N23" s="22">
        <v>16050</v>
      </c>
      <c r="O23" s="22">
        <v>6420</v>
      </c>
      <c r="P23" s="22">
        <v>6420</v>
      </c>
      <c r="Q23" s="22"/>
      <c r="R23" s="22">
        <v>12840</v>
      </c>
      <c r="S23" s="22"/>
      <c r="T23" s="22"/>
      <c r="U23" s="22"/>
      <c r="V23" s="22"/>
      <c r="W23" s="22">
        <v>35310</v>
      </c>
      <c r="X23" s="22">
        <v>78750</v>
      </c>
      <c r="Y23" s="22">
        <v>-43440</v>
      </c>
      <c r="Z23" s="23">
        <v>-55.161904761904758</v>
      </c>
      <c r="AA23" s="20">
        <v>105000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1751130</v>
      </c>
      <c r="D25" s="20"/>
      <c r="E25" s="21">
        <v>2312488</v>
      </c>
      <c r="F25" s="22">
        <v>2994182</v>
      </c>
      <c r="G25" s="22"/>
      <c r="H25" s="22">
        <v>19125</v>
      </c>
      <c r="I25" s="22">
        <v>8918</v>
      </c>
      <c r="J25" s="22">
        <v>28043</v>
      </c>
      <c r="K25" s="22">
        <v>582496</v>
      </c>
      <c r="L25" s="22">
        <v>148238</v>
      </c>
      <c r="M25" s="22">
        <v>34819</v>
      </c>
      <c r="N25" s="22">
        <v>765553</v>
      </c>
      <c r="O25" s="22">
        <v>277668</v>
      </c>
      <c r="P25" s="22">
        <v>284736</v>
      </c>
      <c r="Q25" s="22">
        <v>277085</v>
      </c>
      <c r="R25" s="22">
        <v>839489</v>
      </c>
      <c r="S25" s="22"/>
      <c r="T25" s="22"/>
      <c r="U25" s="22"/>
      <c r="V25" s="22"/>
      <c r="W25" s="22">
        <v>1633085</v>
      </c>
      <c r="X25" s="22">
        <v>2245626</v>
      </c>
      <c r="Y25" s="22">
        <v>-612541</v>
      </c>
      <c r="Z25" s="23">
        <v>-27.2770710706057</v>
      </c>
      <c r="AA25" s="20">
        <v>2994182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1304128</v>
      </c>
      <c r="D28" s="20"/>
      <c r="E28" s="21">
        <v>1417160</v>
      </c>
      <c r="F28" s="22">
        <v>1417160</v>
      </c>
      <c r="G28" s="22">
        <v>115560</v>
      </c>
      <c r="H28" s="22">
        <v>113186</v>
      </c>
      <c r="I28" s="22">
        <v>114480</v>
      </c>
      <c r="J28" s="22">
        <v>343226</v>
      </c>
      <c r="K28" s="22">
        <v>114210</v>
      </c>
      <c r="L28" s="22">
        <v>111676</v>
      </c>
      <c r="M28" s="22">
        <v>111240</v>
      </c>
      <c r="N28" s="22">
        <v>337126</v>
      </c>
      <c r="O28" s="22">
        <v>105613</v>
      </c>
      <c r="P28" s="22">
        <v>112590</v>
      </c>
      <c r="Q28" s="22">
        <v>112050</v>
      </c>
      <c r="R28" s="22">
        <v>330253</v>
      </c>
      <c r="S28" s="22"/>
      <c r="T28" s="22"/>
      <c r="U28" s="22"/>
      <c r="V28" s="22"/>
      <c r="W28" s="22">
        <v>1010605</v>
      </c>
      <c r="X28" s="22">
        <v>1062864</v>
      </c>
      <c r="Y28" s="22">
        <v>-52259</v>
      </c>
      <c r="Z28" s="23">
        <v>-4.9168096764967109</v>
      </c>
      <c r="AA28" s="20">
        <v>1417160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101132298</v>
      </c>
      <c r="D32" s="29">
        <f t="shared" ref="D32:Y32" si="0">SUM(D6:D31)</f>
        <v>0</v>
      </c>
      <c r="E32" s="30">
        <f t="shared" si="0"/>
        <v>118186801</v>
      </c>
      <c r="F32" s="31">
        <f t="shared" si="0"/>
        <v>118526095</v>
      </c>
      <c r="G32" s="31">
        <f t="shared" si="0"/>
        <v>10875645</v>
      </c>
      <c r="H32" s="31">
        <f t="shared" si="0"/>
        <v>10031189</v>
      </c>
      <c r="I32" s="31">
        <f t="shared" si="0"/>
        <v>9388491</v>
      </c>
      <c r="J32" s="31">
        <f t="shared" si="0"/>
        <v>30295325</v>
      </c>
      <c r="K32" s="31">
        <f t="shared" si="0"/>
        <v>10209879</v>
      </c>
      <c r="L32" s="31">
        <f t="shared" si="0"/>
        <v>9291383</v>
      </c>
      <c r="M32" s="31">
        <f t="shared" si="0"/>
        <v>9358612</v>
      </c>
      <c r="N32" s="31">
        <f t="shared" si="0"/>
        <v>28859874</v>
      </c>
      <c r="O32" s="31">
        <f t="shared" si="0"/>
        <v>9774526</v>
      </c>
      <c r="P32" s="31">
        <f t="shared" si="0"/>
        <v>5789336</v>
      </c>
      <c r="Q32" s="31">
        <f t="shared" si="0"/>
        <v>13353592</v>
      </c>
      <c r="R32" s="31">
        <f t="shared" si="0"/>
        <v>28917454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88072653</v>
      </c>
      <c r="X32" s="31">
        <f t="shared" si="0"/>
        <v>88894521</v>
      </c>
      <c r="Y32" s="31">
        <f t="shared" si="0"/>
        <v>-821868</v>
      </c>
      <c r="Z32" s="32">
        <f>+IF(X32&lt;&gt;0,+(Y32/X32)*100,0)</f>
        <v>-0.92454291980492254</v>
      </c>
      <c r="AA32" s="29">
        <f>SUM(AA6:AA31)</f>
        <v>118526095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7405688</v>
      </c>
      <c r="D34" s="20"/>
      <c r="E34" s="21">
        <v>8710945</v>
      </c>
      <c r="F34" s="22">
        <v>8670945</v>
      </c>
      <c r="G34" s="22">
        <v>676010</v>
      </c>
      <c r="H34" s="22">
        <v>651180</v>
      </c>
      <c r="I34" s="22">
        <v>641030</v>
      </c>
      <c r="J34" s="22">
        <v>1968220</v>
      </c>
      <c r="K34" s="22">
        <v>664669</v>
      </c>
      <c r="L34" s="22">
        <v>658269</v>
      </c>
      <c r="M34" s="22">
        <v>1072533</v>
      </c>
      <c r="N34" s="22">
        <v>2395471</v>
      </c>
      <c r="O34" s="22">
        <v>729564</v>
      </c>
      <c r="P34" s="22">
        <v>669357</v>
      </c>
      <c r="Q34" s="22">
        <v>658738</v>
      </c>
      <c r="R34" s="22">
        <v>2057659</v>
      </c>
      <c r="S34" s="22"/>
      <c r="T34" s="22"/>
      <c r="U34" s="22"/>
      <c r="V34" s="22"/>
      <c r="W34" s="22">
        <v>6421350</v>
      </c>
      <c r="X34" s="22">
        <v>6533037</v>
      </c>
      <c r="Y34" s="22">
        <v>-111687</v>
      </c>
      <c r="Z34" s="23">
        <v>-1.7095724392805367</v>
      </c>
      <c r="AA34" s="20">
        <v>8670945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79694101</v>
      </c>
      <c r="D36" s="20"/>
      <c r="E36" s="21">
        <v>95136541</v>
      </c>
      <c r="F36" s="22">
        <v>95136541</v>
      </c>
      <c r="G36" s="22">
        <v>41538</v>
      </c>
      <c r="H36" s="22">
        <v>11119171</v>
      </c>
      <c r="I36" s="22">
        <v>11351535</v>
      </c>
      <c r="J36" s="22">
        <v>22512244</v>
      </c>
      <c r="K36" s="22">
        <v>7107479</v>
      </c>
      <c r="L36" s="22">
        <v>7382720</v>
      </c>
      <c r="M36" s="22">
        <v>6891001</v>
      </c>
      <c r="N36" s="22">
        <v>21381200</v>
      </c>
      <c r="O36" s="22">
        <v>6831133</v>
      </c>
      <c r="P36" s="22">
        <v>6892163</v>
      </c>
      <c r="Q36" s="22">
        <v>7383316</v>
      </c>
      <c r="R36" s="22">
        <v>21106612</v>
      </c>
      <c r="S36" s="22"/>
      <c r="T36" s="22"/>
      <c r="U36" s="22"/>
      <c r="V36" s="22"/>
      <c r="W36" s="22">
        <v>65000056</v>
      </c>
      <c r="X36" s="22">
        <v>71352396</v>
      </c>
      <c r="Y36" s="22">
        <v>-6352340</v>
      </c>
      <c r="Z36" s="23">
        <v>-8.9027704129234841</v>
      </c>
      <c r="AA36" s="20">
        <v>95136541</v>
      </c>
    </row>
    <row r="37" spans="1:27" ht="13.5" x14ac:dyDescent="0.25">
      <c r="A37" s="19" t="s">
        <v>63</v>
      </c>
      <c r="B37" s="15" t="s">
        <v>32</v>
      </c>
      <c r="C37" s="20">
        <v>1836663</v>
      </c>
      <c r="D37" s="20"/>
      <c r="E37" s="21">
        <v>2047843</v>
      </c>
      <c r="F37" s="22">
        <v>2052658</v>
      </c>
      <c r="G37" s="22">
        <v>121611</v>
      </c>
      <c r="H37" s="22">
        <v>150763</v>
      </c>
      <c r="I37" s="22">
        <v>110497</v>
      </c>
      <c r="J37" s="22">
        <v>382871</v>
      </c>
      <c r="K37" s="22">
        <v>200799</v>
      </c>
      <c r="L37" s="22">
        <v>316366</v>
      </c>
      <c r="M37" s="22">
        <v>70554</v>
      </c>
      <c r="N37" s="22">
        <v>587719</v>
      </c>
      <c r="O37" s="22">
        <v>212333</v>
      </c>
      <c r="P37" s="22">
        <v>101677</v>
      </c>
      <c r="Q37" s="22">
        <v>136417</v>
      </c>
      <c r="R37" s="22">
        <v>450427</v>
      </c>
      <c r="S37" s="22"/>
      <c r="T37" s="22"/>
      <c r="U37" s="22"/>
      <c r="V37" s="22"/>
      <c r="W37" s="22">
        <v>1421017</v>
      </c>
      <c r="X37" s="22">
        <v>1527960</v>
      </c>
      <c r="Y37" s="22">
        <v>-106943</v>
      </c>
      <c r="Z37" s="23">
        <v>-6.9990706562999039</v>
      </c>
      <c r="AA37" s="20">
        <v>2052658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2294020</v>
      </c>
      <c r="F38" s="22">
        <v>2294020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1720512</v>
      </c>
      <c r="Y38" s="22">
        <v>-1720512</v>
      </c>
      <c r="Z38" s="23">
        <v>-100</v>
      </c>
      <c r="AA38" s="20">
        <v>2294020</v>
      </c>
    </row>
    <row r="39" spans="1:27" ht="13.5" x14ac:dyDescent="0.25">
      <c r="A39" s="19" t="s">
        <v>65</v>
      </c>
      <c r="B39" s="15" t="s">
        <v>32</v>
      </c>
      <c r="C39" s="20">
        <v>1305681</v>
      </c>
      <c r="D39" s="20"/>
      <c r="E39" s="21">
        <v>1384022</v>
      </c>
      <c r="F39" s="22">
        <v>1384022</v>
      </c>
      <c r="G39" s="22"/>
      <c r="H39" s="22"/>
      <c r="I39" s="22">
        <v>346008</v>
      </c>
      <c r="J39" s="22">
        <v>346008</v>
      </c>
      <c r="K39" s="22"/>
      <c r="L39" s="22"/>
      <c r="M39" s="22">
        <v>346008</v>
      </c>
      <c r="N39" s="22">
        <v>346008</v>
      </c>
      <c r="O39" s="22"/>
      <c r="P39" s="22"/>
      <c r="Q39" s="22">
        <v>537195</v>
      </c>
      <c r="R39" s="22">
        <v>537195</v>
      </c>
      <c r="S39" s="22"/>
      <c r="T39" s="22"/>
      <c r="U39" s="22"/>
      <c r="V39" s="22"/>
      <c r="W39" s="22">
        <v>1229211</v>
      </c>
      <c r="X39" s="22">
        <v>1037988</v>
      </c>
      <c r="Y39" s="22">
        <v>191223</v>
      </c>
      <c r="Z39" s="23">
        <v>18.42246731176083</v>
      </c>
      <c r="AA39" s="20">
        <v>1384022</v>
      </c>
    </row>
    <row r="40" spans="1:27" ht="13.5" x14ac:dyDescent="0.25">
      <c r="A40" s="19" t="s">
        <v>40</v>
      </c>
      <c r="B40" s="15" t="s">
        <v>32</v>
      </c>
      <c r="C40" s="20">
        <v>430050</v>
      </c>
      <c r="D40" s="20"/>
      <c r="E40" s="21">
        <v>379015</v>
      </c>
      <c r="F40" s="22">
        <v>379015</v>
      </c>
      <c r="G40" s="22"/>
      <c r="H40" s="22"/>
      <c r="I40" s="22">
        <v>173560</v>
      </c>
      <c r="J40" s="22">
        <v>173560</v>
      </c>
      <c r="K40" s="22"/>
      <c r="L40" s="22"/>
      <c r="M40" s="22">
        <v>15006</v>
      </c>
      <c r="N40" s="22">
        <v>15006</v>
      </c>
      <c r="O40" s="22"/>
      <c r="P40" s="22"/>
      <c r="Q40" s="22">
        <v>172896</v>
      </c>
      <c r="R40" s="22">
        <v>172896</v>
      </c>
      <c r="S40" s="22"/>
      <c r="T40" s="22"/>
      <c r="U40" s="22"/>
      <c r="V40" s="22"/>
      <c r="W40" s="22">
        <v>361462</v>
      </c>
      <c r="X40" s="22">
        <v>284256</v>
      </c>
      <c r="Y40" s="22">
        <v>77206</v>
      </c>
      <c r="Z40" s="23">
        <v>27.160728357536868</v>
      </c>
      <c r="AA40" s="20">
        <v>379015</v>
      </c>
    </row>
    <row r="41" spans="1:27" ht="13.5" x14ac:dyDescent="0.25">
      <c r="A41" s="19" t="s">
        <v>66</v>
      </c>
      <c r="B41" s="15" t="s">
        <v>32</v>
      </c>
      <c r="C41" s="20">
        <v>1210953</v>
      </c>
      <c r="D41" s="20"/>
      <c r="E41" s="21">
        <v>777563</v>
      </c>
      <c r="F41" s="22">
        <v>762563</v>
      </c>
      <c r="G41" s="22"/>
      <c r="H41" s="22">
        <v>1275</v>
      </c>
      <c r="I41" s="22">
        <v>7065</v>
      </c>
      <c r="J41" s="22">
        <v>8340</v>
      </c>
      <c r="K41" s="22">
        <v>44757</v>
      </c>
      <c r="L41" s="22">
        <v>27022</v>
      </c>
      <c r="M41" s="22">
        <v>25346</v>
      </c>
      <c r="N41" s="22">
        <v>97125</v>
      </c>
      <c r="O41" s="22">
        <v>2768</v>
      </c>
      <c r="P41" s="22">
        <v>70344</v>
      </c>
      <c r="Q41" s="22">
        <v>74707</v>
      </c>
      <c r="R41" s="22">
        <v>147819</v>
      </c>
      <c r="S41" s="22"/>
      <c r="T41" s="22"/>
      <c r="U41" s="22"/>
      <c r="V41" s="22"/>
      <c r="W41" s="22">
        <v>253284</v>
      </c>
      <c r="X41" s="22">
        <v>577625</v>
      </c>
      <c r="Y41" s="22">
        <v>-324341</v>
      </c>
      <c r="Z41" s="23">
        <v>-56.150789872322008</v>
      </c>
      <c r="AA41" s="20">
        <v>762563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105684</v>
      </c>
      <c r="D43" s="20"/>
      <c r="E43" s="21">
        <v>254840</v>
      </c>
      <c r="F43" s="22">
        <v>254840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191124</v>
      </c>
      <c r="Y43" s="22">
        <v>-191124</v>
      </c>
      <c r="Z43" s="23">
        <v>-100</v>
      </c>
      <c r="AA43" s="20">
        <v>254840</v>
      </c>
    </row>
    <row r="44" spans="1:27" ht="13.5" x14ac:dyDescent="0.25">
      <c r="A44" s="19" t="s">
        <v>69</v>
      </c>
      <c r="B44" s="15" t="s">
        <v>32</v>
      </c>
      <c r="C44" s="20">
        <v>1531077</v>
      </c>
      <c r="D44" s="20"/>
      <c r="E44" s="21">
        <v>1805312</v>
      </c>
      <c r="F44" s="22">
        <v>1815497</v>
      </c>
      <c r="G44" s="22">
        <v>25124</v>
      </c>
      <c r="H44" s="22">
        <v>100836</v>
      </c>
      <c r="I44" s="22">
        <v>157937</v>
      </c>
      <c r="J44" s="22">
        <v>283897</v>
      </c>
      <c r="K44" s="22">
        <v>90352</v>
      </c>
      <c r="L44" s="22">
        <v>121160</v>
      </c>
      <c r="M44" s="22">
        <v>81255</v>
      </c>
      <c r="N44" s="22">
        <v>292767</v>
      </c>
      <c r="O44" s="22">
        <v>120163</v>
      </c>
      <c r="P44" s="22">
        <v>95881</v>
      </c>
      <c r="Q44" s="22">
        <v>594223</v>
      </c>
      <c r="R44" s="22">
        <v>810267</v>
      </c>
      <c r="S44" s="22"/>
      <c r="T44" s="22"/>
      <c r="U44" s="22"/>
      <c r="V44" s="22"/>
      <c r="W44" s="22">
        <v>1386931</v>
      </c>
      <c r="X44" s="22">
        <v>1361538</v>
      </c>
      <c r="Y44" s="22">
        <v>25393</v>
      </c>
      <c r="Z44" s="23">
        <v>1.8650232310813211</v>
      </c>
      <c r="AA44" s="20">
        <v>1815497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93519897</v>
      </c>
      <c r="D47" s="29">
        <f t="shared" ref="D47:Y47" si="1">SUM(D34:D46)</f>
        <v>0</v>
      </c>
      <c r="E47" s="30">
        <f t="shared" si="1"/>
        <v>112790101</v>
      </c>
      <c r="F47" s="31">
        <f t="shared" si="1"/>
        <v>112750101</v>
      </c>
      <c r="G47" s="31">
        <f t="shared" si="1"/>
        <v>864283</v>
      </c>
      <c r="H47" s="31">
        <f t="shared" si="1"/>
        <v>12023225</v>
      </c>
      <c r="I47" s="31">
        <f t="shared" si="1"/>
        <v>12787632</v>
      </c>
      <c r="J47" s="31">
        <f t="shared" si="1"/>
        <v>25675140</v>
      </c>
      <c r="K47" s="31">
        <f t="shared" si="1"/>
        <v>8108056</v>
      </c>
      <c r="L47" s="31">
        <f t="shared" si="1"/>
        <v>8505537</v>
      </c>
      <c r="M47" s="31">
        <f t="shared" si="1"/>
        <v>8501703</v>
      </c>
      <c r="N47" s="31">
        <f t="shared" si="1"/>
        <v>25115296</v>
      </c>
      <c r="O47" s="31">
        <f t="shared" si="1"/>
        <v>7895961</v>
      </c>
      <c r="P47" s="31">
        <f t="shared" si="1"/>
        <v>7829422</v>
      </c>
      <c r="Q47" s="31">
        <f t="shared" si="1"/>
        <v>9557492</v>
      </c>
      <c r="R47" s="31">
        <f t="shared" si="1"/>
        <v>25282875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76073311</v>
      </c>
      <c r="X47" s="31">
        <f t="shared" si="1"/>
        <v>84586436</v>
      </c>
      <c r="Y47" s="31">
        <f t="shared" si="1"/>
        <v>-8513125</v>
      </c>
      <c r="Z47" s="32">
        <f>+IF(X47&lt;&gt;0,+(Y47/X47)*100,0)</f>
        <v>-10.064409144747511</v>
      </c>
      <c r="AA47" s="29">
        <f>SUM(AA34:AA46)</f>
        <v>112750101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7612401</v>
      </c>
      <c r="D48" s="39">
        <f t="shared" si="2"/>
        <v>0</v>
      </c>
      <c r="E48" s="40">
        <f t="shared" si="2"/>
        <v>5396700</v>
      </c>
      <c r="F48" s="41">
        <f t="shared" si="2"/>
        <v>5775994</v>
      </c>
      <c r="G48" s="41">
        <f t="shared" si="2"/>
        <v>10011362</v>
      </c>
      <c r="H48" s="41">
        <f t="shared" si="2"/>
        <v>-1992036</v>
      </c>
      <c r="I48" s="41">
        <f t="shared" si="2"/>
        <v>-3399141</v>
      </c>
      <c r="J48" s="41">
        <f t="shared" si="2"/>
        <v>4620185</v>
      </c>
      <c r="K48" s="41">
        <f t="shared" si="2"/>
        <v>2101823</v>
      </c>
      <c r="L48" s="41">
        <f t="shared" si="2"/>
        <v>785846</v>
      </c>
      <c r="M48" s="41">
        <f t="shared" si="2"/>
        <v>856909</v>
      </c>
      <c r="N48" s="41">
        <f t="shared" si="2"/>
        <v>3744578</v>
      </c>
      <c r="O48" s="41">
        <f t="shared" si="2"/>
        <v>1878565</v>
      </c>
      <c r="P48" s="41">
        <f t="shared" si="2"/>
        <v>-2040086</v>
      </c>
      <c r="Q48" s="41">
        <f t="shared" si="2"/>
        <v>3796100</v>
      </c>
      <c r="R48" s="41">
        <f t="shared" si="2"/>
        <v>3634579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11999342</v>
      </c>
      <c r="X48" s="41">
        <f t="shared" si="2"/>
        <v>4308085</v>
      </c>
      <c r="Y48" s="41">
        <f t="shared" si="2"/>
        <v>7691257</v>
      </c>
      <c r="Z48" s="42">
        <f>+IF(X48&lt;&gt;0,+(Y48/X48)*100,0)</f>
        <v>178.53076250816778</v>
      </c>
      <c r="AA48" s="39">
        <f>+AA32-AA47</f>
        <v>5775994</v>
      </c>
    </row>
    <row r="49" spans="1:27" ht="25.5" x14ac:dyDescent="0.25">
      <c r="A49" s="43" t="s">
        <v>74</v>
      </c>
      <c r="B49" s="15" t="s">
        <v>32</v>
      </c>
      <c r="C49" s="20">
        <v>237986</v>
      </c>
      <c r="D49" s="20"/>
      <c r="E49" s="21"/>
      <c r="F49" s="22">
        <v>4544623</v>
      </c>
      <c r="G49" s="22"/>
      <c r="H49" s="22"/>
      <c r="I49" s="22"/>
      <c r="J49" s="22"/>
      <c r="K49" s="22"/>
      <c r="L49" s="22"/>
      <c r="M49" s="22">
        <v>170527</v>
      </c>
      <c r="N49" s="22">
        <v>170527</v>
      </c>
      <c r="O49" s="22">
        <v>869874</v>
      </c>
      <c r="P49" s="22"/>
      <c r="Q49" s="22">
        <v>-1040401</v>
      </c>
      <c r="R49" s="22">
        <v>-170527</v>
      </c>
      <c r="S49" s="22"/>
      <c r="T49" s="22"/>
      <c r="U49" s="22"/>
      <c r="V49" s="22"/>
      <c r="W49" s="22"/>
      <c r="X49" s="22">
        <v>3408462</v>
      </c>
      <c r="Y49" s="22">
        <v>-3408462</v>
      </c>
      <c r="Z49" s="23">
        <v>-100</v>
      </c>
      <c r="AA49" s="20">
        <v>4544623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7850387</v>
      </c>
      <c r="D51" s="48">
        <f t="shared" si="3"/>
        <v>0</v>
      </c>
      <c r="E51" s="49">
        <f t="shared" si="3"/>
        <v>5396700</v>
      </c>
      <c r="F51" s="50">
        <f t="shared" si="3"/>
        <v>10320617</v>
      </c>
      <c r="G51" s="50">
        <f t="shared" si="3"/>
        <v>10011362</v>
      </c>
      <c r="H51" s="50">
        <f t="shared" si="3"/>
        <v>-1992036</v>
      </c>
      <c r="I51" s="50">
        <f t="shared" si="3"/>
        <v>-3399141</v>
      </c>
      <c r="J51" s="50">
        <f t="shared" si="3"/>
        <v>4620185</v>
      </c>
      <c r="K51" s="50">
        <f t="shared" si="3"/>
        <v>2101823</v>
      </c>
      <c r="L51" s="50">
        <f t="shared" si="3"/>
        <v>785846</v>
      </c>
      <c r="M51" s="50">
        <f t="shared" si="3"/>
        <v>1027436</v>
      </c>
      <c r="N51" s="50">
        <f t="shared" si="3"/>
        <v>3915105</v>
      </c>
      <c r="O51" s="50">
        <f t="shared" si="3"/>
        <v>2748439</v>
      </c>
      <c r="P51" s="50">
        <f t="shared" si="3"/>
        <v>-2040086</v>
      </c>
      <c r="Q51" s="50">
        <f t="shared" si="3"/>
        <v>2755699</v>
      </c>
      <c r="R51" s="50">
        <f t="shared" si="3"/>
        <v>3464052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11999342</v>
      </c>
      <c r="X51" s="50">
        <f t="shared" si="3"/>
        <v>7716547</v>
      </c>
      <c r="Y51" s="50">
        <f t="shared" si="3"/>
        <v>4282795</v>
      </c>
      <c r="Z51" s="51">
        <f>+IF(X51&lt;&gt;0,+(Y51/X51)*100,0)</f>
        <v>55.501443845284683</v>
      </c>
      <c r="AA51" s="48">
        <f>SUM(AA48:AA50)</f>
        <v>10320617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7850387</v>
      </c>
      <c r="D53" s="54">
        <f>+D51-D52</f>
        <v>0</v>
      </c>
      <c r="E53" s="55">
        <f t="shared" si="4"/>
        <v>5396700</v>
      </c>
      <c r="F53" s="56">
        <f t="shared" si="4"/>
        <v>10320617</v>
      </c>
      <c r="G53" s="56">
        <f t="shared" si="4"/>
        <v>10011362</v>
      </c>
      <c r="H53" s="56">
        <f t="shared" si="4"/>
        <v>-1992036</v>
      </c>
      <c r="I53" s="56">
        <f t="shared" si="4"/>
        <v>-3399141</v>
      </c>
      <c r="J53" s="56">
        <f t="shared" si="4"/>
        <v>4620185</v>
      </c>
      <c r="K53" s="56">
        <f t="shared" si="4"/>
        <v>2101823</v>
      </c>
      <c r="L53" s="56">
        <f t="shared" si="4"/>
        <v>785846</v>
      </c>
      <c r="M53" s="56">
        <f t="shared" si="4"/>
        <v>1027436</v>
      </c>
      <c r="N53" s="56">
        <f t="shared" si="4"/>
        <v>3915105</v>
      </c>
      <c r="O53" s="56">
        <f t="shared" si="4"/>
        <v>2748439</v>
      </c>
      <c r="P53" s="56">
        <f t="shared" si="4"/>
        <v>-2040086</v>
      </c>
      <c r="Q53" s="56">
        <f t="shared" si="4"/>
        <v>2755699</v>
      </c>
      <c r="R53" s="56">
        <f t="shared" si="4"/>
        <v>3464052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11999342</v>
      </c>
      <c r="X53" s="56">
        <f t="shared" si="4"/>
        <v>7716547</v>
      </c>
      <c r="Y53" s="56">
        <f t="shared" si="4"/>
        <v>4282795</v>
      </c>
      <c r="Z53" s="57">
        <f>+IF(X53&lt;&gt;0,+(Y53/X53)*100,0)</f>
        <v>55.501443845284683</v>
      </c>
      <c r="AA53" s="54">
        <f>+AA51-AA52</f>
        <v>10320617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7850387</v>
      </c>
      <c r="D56" s="48">
        <f>SUM(D53:D55)</f>
        <v>0</v>
      </c>
      <c r="E56" s="49">
        <f t="shared" si="5"/>
        <v>5396700</v>
      </c>
      <c r="F56" s="50">
        <f t="shared" si="5"/>
        <v>10320617</v>
      </c>
      <c r="G56" s="50">
        <f t="shared" si="5"/>
        <v>10011362</v>
      </c>
      <c r="H56" s="50">
        <f t="shared" si="5"/>
        <v>-1992036</v>
      </c>
      <c r="I56" s="50">
        <f t="shared" si="5"/>
        <v>-3399141</v>
      </c>
      <c r="J56" s="50">
        <f t="shared" si="5"/>
        <v>4620185</v>
      </c>
      <c r="K56" s="50">
        <f t="shared" si="5"/>
        <v>2101823</v>
      </c>
      <c r="L56" s="50">
        <f t="shared" si="5"/>
        <v>785846</v>
      </c>
      <c r="M56" s="50">
        <f t="shared" si="5"/>
        <v>1027436</v>
      </c>
      <c r="N56" s="50">
        <f t="shared" si="5"/>
        <v>3915105</v>
      </c>
      <c r="O56" s="50">
        <f t="shared" si="5"/>
        <v>2748439</v>
      </c>
      <c r="P56" s="50">
        <f t="shared" si="5"/>
        <v>-2040086</v>
      </c>
      <c r="Q56" s="50">
        <f t="shared" si="5"/>
        <v>2755699</v>
      </c>
      <c r="R56" s="50">
        <f t="shared" si="5"/>
        <v>3464052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11999342</v>
      </c>
      <c r="X56" s="50">
        <f t="shared" si="5"/>
        <v>7716547</v>
      </c>
      <c r="Y56" s="50">
        <f t="shared" si="5"/>
        <v>4282795</v>
      </c>
      <c r="Z56" s="51">
        <f>+IF(X56&lt;&gt;0,+(Y56/X56)*100,0)</f>
        <v>55.501443845284683</v>
      </c>
      <c r="AA56" s="48">
        <f>SUM(AA53:AA55)</f>
        <v>10320617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7850387</v>
      </c>
      <c r="D59" s="65">
        <f>SUM(D56:D58)</f>
        <v>0</v>
      </c>
      <c r="E59" s="66">
        <f t="shared" si="6"/>
        <v>5396700</v>
      </c>
      <c r="F59" s="67">
        <f t="shared" si="6"/>
        <v>10320617</v>
      </c>
      <c r="G59" s="67">
        <f t="shared" si="6"/>
        <v>10011362</v>
      </c>
      <c r="H59" s="67">
        <f t="shared" si="6"/>
        <v>-1992036</v>
      </c>
      <c r="I59" s="67">
        <f t="shared" si="6"/>
        <v>-3399141</v>
      </c>
      <c r="J59" s="67">
        <f t="shared" si="6"/>
        <v>4620185</v>
      </c>
      <c r="K59" s="67">
        <f t="shared" si="6"/>
        <v>2101823</v>
      </c>
      <c r="L59" s="67">
        <f t="shared" si="6"/>
        <v>785846</v>
      </c>
      <c r="M59" s="67">
        <f t="shared" si="6"/>
        <v>1027436</v>
      </c>
      <c r="N59" s="67">
        <f t="shared" si="6"/>
        <v>3915105</v>
      </c>
      <c r="O59" s="67">
        <f t="shared" si="6"/>
        <v>2748439</v>
      </c>
      <c r="P59" s="67">
        <f t="shared" si="6"/>
        <v>-2040086</v>
      </c>
      <c r="Q59" s="67">
        <f t="shared" si="6"/>
        <v>2755699</v>
      </c>
      <c r="R59" s="67">
        <f t="shared" si="6"/>
        <v>3464052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11999342</v>
      </c>
      <c r="X59" s="67">
        <f t="shared" si="6"/>
        <v>7716547</v>
      </c>
      <c r="Y59" s="67">
        <f t="shared" si="6"/>
        <v>4282795</v>
      </c>
      <c r="Z59" s="68">
        <f>+IF(X59&lt;&gt;0,+(Y59/X59)*100,0)</f>
        <v>55.501443845284683</v>
      </c>
      <c r="AA59" s="65">
        <f>SUM(AA56:AA58)</f>
        <v>10320617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455555</v>
      </c>
      <c r="D36" s="20"/>
      <c r="E36" s="21">
        <v>200000</v>
      </c>
      <c r="F36" s="22">
        <v>300000</v>
      </c>
      <c r="G36" s="22"/>
      <c r="H36" s="22">
        <v>52563</v>
      </c>
      <c r="I36" s="22">
        <v>47877</v>
      </c>
      <c r="J36" s="22">
        <v>100440</v>
      </c>
      <c r="K36" s="22">
        <v>35957</v>
      </c>
      <c r="L36" s="22">
        <v>38222</v>
      </c>
      <c r="M36" s="22"/>
      <c r="N36" s="22">
        <v>74179</v>
      </c>
      <c r="O36" s="22"/>
      <c r="P36" s="22"/>
      <c r="Q36" s="22">
        <v>35016</v>
      </c>
      <c r="R36" s="22">
        <v>35016</v>
      </c>
      <c r="S36" s="22"/>
      <c r="T36" s="22"/>
      <c r="U36" s="22"/>
      <c r="V36" s="22"/>
      <c r="W36" s="22">
        <v>209635</v>
      </c>
      <c r="X36" s="22">
        <v>225000</v>
      </c>
      <c r="Y36" s="22">
        <v>-15365</v>
      </c>
      <c r="Z36" s="23">
        <v>-6.8288888888888888</v>
      </c>
      <c r="AA36" s="20">
        <v>300000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455555</v>
      </c>
      <c r="D47" s="29">
        <f t="shared" ref="D47:Y47" si="1">SUM(D34:D46)</f>
        <v>0</v>
      </c>
      <c r="E47" s="30">
        <f t="shared" si="1"/>
        <v>200000</v>
      </c>
      <c r="F47" s="31">
        <f t="shared" si="1"/>
        <v>300000</v>
      </c>
      <c r="G47" s="31">
        <f t="shared" si="1"/>
        <v>0</v>
      </c>
      <c r="H47" s="31">
        <f t="shared" si="1"/>
        <v>52563</v>
      </c>
      <c r="I47" s="31">
        <f t="shared" si="1"/>
        <v>47877</v>
      </c>
      <c r="J47" s="31">
        <f t="shared" si="1"/>
        <v>100440</v>
      </c>
      <c r="K47" s="31">
        <f t="shared" si="1"/>
        <v>35957</v>
      </c>
      <c r="L47" s="31">
        <f t="shared" si="1"/>
        <v>38222</v>
      </c>
      <c r="M47" s="31">
        <f t="shared" si="1"/>
        <v>0</v>
      </c>
      <c r="N47" s="31">
        <f t="shared" si="1"/>
        <v>74179</v>
      </c>
      <c r="O47" s="31">
        <f t="shared" si="1"/>
        <v>0</v>
      </c>
      <c r="P47" s="31">
        <f t="shared" si="1"/>
        <v>0</v>
      </c>
      <c r="Q47" s="31">
        <f t="shared" si="1"/>
        <v>35016</v>
      </c>
      <c r="R47" s="31">
        <f t="shared" si="1"/>
        <v>35016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209635</v>
      </c>
      <c r="X47" s="31">
        <f t="shared" si="1"/>
        <v>225000</v>
      </c>
      <c r="Y47" s="31">
        <f t="shared" si="1"/>
        <v>-15365</v>
      </c>
      <c r="Z47" s="32">
        <f>+IF(X47&lt;&gt;0,+(Y47/X47)*100,0)</f>
        <v>-6.8288888888888888</v>
      </c>
      <c r="AA47" s="29">
        <f>SUM(AA34:AA46)</f>
        <v>300000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-455555</v>
      </c>
      <c r="D48" s="39">
        <f t="shared" si="2"/>
        <v>0</v>
      </c>
      <c r="E48" s="40">
        <f t="shared" si="2"/>
        <v>-200000</v>
      </c>
      <c r="F48" s="41">
        <f t="shared" si="2"/>
        <v>-300000</v>
      </c>
      <c r="G48" s="41">
        <f t="shared" si="2"/>
        <v>0</v>
      </c>
      <c r="H48" s="41">
        <f t="shared" si="2"/>
        <v>-52563</v>
      </c>
      <c r="I48" s="41">
        <f t="shared" si="2"/>
        <v>-47877</v>
      </c>
      <c r="J48" s="41">
        <f t="shared" si="2"/>
        <v>-100440</v>
      </c>
      <c r="K48" s="41">
        <f t="shared" si="2"/>
        <v>-35957</v>
      </c>
      <c r="L48" s="41">
        <f t="shared" si="2"/>
        <v>-38222</v>
      </c>
      <c r="M48" s="41">
        <f t="shared" si="2"/>
        <v>0</v>
      </c>
      <c r="N48" s="41">
        <f t="shared" si="2"/>
        <v>-74179</v>
      </c>
      <c r="O48" s="41">
        <f t="shared" si="2"/>
        <v>0</v>
      </c>
      <c r="P48" s="41">
        <f t="shared" si="2"/>
        <v>0</v>
      </c>
      <c r="Q48" s="41">
        <f t="shared" si="2"/>
        <v>-35016</v>
      </c>
      <c r="R48" s="41">
        <f t="shared" si="2"/>
        <v>-35016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-209635</v>
      </c>
      <c r="X48" s="41">
        <f t="shared" si="2"/>
        <v>-225000</v>
      </c>
      <c r="Y48" s="41">
        <f t="shared" si="2"/>
        <v>15365</v>
      </c>
      <c r="Z48" s="42">
        <f>+IF(X48&lt;&gt;0,+(Y48/X48)*100,0)</f>
        <v>-6.8288888888888888</v>
      </c>
      <c r="AA48" s="39">
        <f>+AA32-AA47</f>
        <v>-300000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-455555</v>
      </c>
      <c r="D51" s="48">
        <f t="shared" si="3"/>
        <v>0</v>
      </c>
      <c r="E51" s="49">
        <f t="shared" si="3"/>
        <v>-200000</v>
      </c>
      <c r="F51" s="50">
        <f t="shared" si="3"/>
        <v>-300000</v>
      </c>
      <c r="G51" s="50">
        <f t="shared" si="3"/>
        <v>0</v>
      </c>
      <c r="H51" s="50">
        <f t="shared" si="3"/>
        <v>-52563</v>
      </c>
      <c r="I51" s="50">
        <f t="shared" si="3"/>
        <v>-47877</v>
      </c>
      <c r="J51" s="50">
        <f t="shared" si="3"/>
        <v>-100440</v>
      </c>
      <c r="K51" s="50">
        <f t="shared" si="3"/>
        <v>-35957</v>
      </c>
      <c r="L51" s="50">
        <f t="shared" si="3"/>
        <v>-38222</v>
      </c>
      <c r="M51" s="50">
        <f t="shared" si="3"/>
        <v>0</v>
      </c>
      <c r="N51" s="50">
        <f t="shared" si="3"/>
        <v>-74179</v>
      </c>
      <c r="O51" s="50">
        <f t="shared" si="3"/>
        <v>0</v>
      </c>
      <c r="P51" s="50">
        <f t="shared" si="3"/>
        <v>0</v>
      </c>
      <c r="Q51" s="50">
        <f t="shared" si="3"/>
        <v>-35016</v>
      </c>
      <c r="R51" s="50">
        <f t="shared" si="3"/>
        <v>-35016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-209635</v>
      </c>
      <c r="X51" s="50">
        <f t="shared" si="3"/>
        <v>-225000</v>
      </c>
      <c r="Y51" s="50">
        <f t="shared" si="3"/>
        <v>15365</v>
      </c>
      <c r="Z51" s="51">
        <f>+IF(X51&lt;&gt;0,+(Y51/X51)*100,0)</f>
        <v>-6.8288888888888888</v>
      </c>
      <c r="AA51" s="48">
        <f>SUM(AA48:AA50)</f>
        <v>-300000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-455555</v>
      </c>
      <c r="D53" s="54">
        <f>+D51-D52</f>
        <v>0</v>
      </c>
      <c r="E53" s="55">
        <f t="shared" si="4"/>
        <v>-200000</v>
      </c>
      <c r="F53" s="56">
        <f t="shared" si="4"/>
        <v>-300000</v>
      </c>
      <c r="G53" s="56">
        <f t="shared" si="4"/>
        <v>0</v>
      </c>
      <c r="H53" s="56">
        <f t="shared" si="4"/>
        <v>-52563</v>
      </c>
      <c r="I53" s="56">
        <f t="shared" si="4"/>
        <v>-47877</v>
      </c>
      <c r="J53" s="56">
        <f t="shared" si="4"/>
        <v>-100440</v>
      </c>
      <c r="K53" s="56">
        <f t="shared" si="4"/>
        <v>-35957</v>
      </c>
      <c r="L53" s="56">
        <f t="shared" si="4"/>
        <v>-38222</v>
      </c>
      <c r="M53" s="56">
        <f t="shared" si="4"/>
        <v>0</v>
      </c>
      <c r="N53" s="56">
        <f t="shared" si="4"/>
        <v>-74179</v>
      </c>
      <c r="O53" s="56">
        <f t="shared" si="4"/>
        <v>0</v>
      </c>
      <c r="P53" s="56">
        <f t="shared" si="4"/>
        <v>0</v>
      </c>
      <c r="Q53" s="56">
        <f t="shared" si="4"/>
        <v>-35016</v>
      </c>
      <c r="R53" s="56">
        <f t="shared" si="4"/>
        <v>-35016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-209635</v>
      </c>
      <c r="X53" s="56">
        <f t="shared" si="4"/>
        <v>-225000</v>
      </c>
      <c r="Y53" s="56">
        <f t="shared" si="4"/>
        <v>15365</v>
      </c>
      <c r="Z53" s="57">
        <f>+IF(X53&lt;&gt;0,+(Y53/X53)*100,0)</f>
        <v>-6.8288888888888888</v>
      </c>
      <c r="AA53" s="54">
        <f>+AA51-AA52</f>
        <v>-300000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-455555</v>
      </c>
      <c r="D56" s="48">
        <f>SUM(D53:D55)</f>
        <v>0</v>
      </c>
      <c r="E56" s="49">
        <f t="shared" si="5"/>
        <v>-200000</v>
      </c>
      <c r="F56" s="50">
        <f t="shared" si="5"/>
        <v>-300000</v>
      </c>
      <c r="G56" s="50">
        <f t="shared" si="5"/>
        <v>0</v>
      </c>
      <c r="H56" s="50">
        <f t="shared" si="5"/>
        <v>-52563</v>
      </c>
      <c r="I56" s="50">
        <f t="shared" si="5"/>
        <v>-47877</v>
      </c>
      <c r="J56" s="50">
        <f t="shared" si="5"/>
        <v>-100440</v>
      </c>
      <c r="K56" s="50">
        <f t="shared" si="5"/>
        <v>-35957</v>
      </c>
      <c r="L56" s="50">
        <f t="shared" si="5"/>
        <v>-38222</v>
      </c>
      <c r="M56" s="50">
        <f t="shared" si="5"/>
        <v>0</v>
      </c>
      <c r="N56" s="50">
        <f t="shared" si="5"/>
        <v>-74179</v>
      </c>
      <c r="O56" s="50">
        <f t="shared" si="5"/>
        <v>0</v>
      </c>
      <c r="P56" s="50">
        <f t="shared" si="5"/>
        <v>0</v>
      </c>
      <c r="Q56" s="50">
        <f t="shared" si="5"/>
        <v>-35016</v>
      </c>
      <c r="R56" s="50">
        <f t="shared" si="5"/>
        <v>-35016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-209635</v>
      </c>
      <c r="X56" s="50">
        <f t="shared" si="5"/>
        <v>-225000</v>
      </c>
      <c r="Y56" s="50">
        <f t="shared" si="5"/>
        <v>15365</v>
      </c>
      <c r="Z56" s="51">
        <f>+IF(X56&lt;&gt;0,+(Y56/X56)*100,0)</f>
        <v>-6.8288888888888888</v>
      </c>
      <c r="AA56" s="48">
        <f>SUM(AA53:AA55)</f>
        <v>-300000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-455555</v>
      </c>
      <c r="D59" s="65">
        <f>SUM(D56:D58)</f>
        <v>0</v>
      </c>
      <c r="E59" s="66">
        <f t="shared" si="6"/>
        <v>-200000</v>
      </c>
      <c r="F59" s="67">
        <f t="shared" si="6"/>
        <v>-300000</v>
      </c>
      <c r="G59" s="67">
        <f t="shared" si="6"/>
        <v>0</v>
      </c>
      <c r="H59" s="67">
        <f t="shared" si="6"/>
        <v>-52563</v>
      </c>
      <c r="I59" s="67">
        <f t="shared" si="6"/>
        <v>-47877</v>
      </c>
      <c r="J59" s="67">
        <f t="shared" si="6"/>
        <v>-100440</v>
      </c>
      <c r="K59" s="67">
        <f t="shared" si="6"/>
        <v>-35957</v>
      </c>
      <c r="L59" s="67">
        <f t="shared" si="6"/>
        <v>-38222</v>
      </c>
      <c r="M59" s="67">
        <f t="shared" si="6"/>
        <v>0</v>
      </c>
      <c r="N59" s="67">
        <f t="shared" si="6"/>
        <v>-74179</v>
      </c>
      <c r="O59" s="67">
        <f t="shared" si="6"/>
        <v>0</v>
      </c>
      <c r="P59" s="67">
        <f t="shared" si="6"/>
        <v>0</v>
      </c>
      <c r="Q59" s="67">
        <f t="shared" si="6"/>
        <v>-35016</v>
      </c>
      <c r="R59" s="67">
        <f t="shared" si="6"/>
        <v>-35016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-209635</v>
      </c>
      <c r="X59" s="67">
        <f t="shared" si="6"/>
        <v>-225000</v>
      </c>
      <c r="Y59" s="67">
        <f t="shared" si="6"/>
        <v>15365</v>
      </c>
      <c r="Z59" s="68">
        <f>+IF(X59&lt;&gt;0,+(Y59/X59)*100,0)</f>
        <v>-6.8288888888888888</v>
      </c>
      <c r="AA59" s="65">
        <f>SUM(AA56:AA58)</f>
        <v>-300000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64072824</v>
      </c>
      <c r="D6" s="20"/>
      <c r="E6" s="21">
        <v>76100780</v>
      </c>
      <c r="F6" s="22">
        <v>76100780</v>
      </c>
      <c r="G6" s="22">
        <v>6295484</v>
      </c>
      <c r="H6" s="22">
        <v>6601437</v>
      </c>
      <c r="I6" s="22">
        <v>6971655</v>
      </c>
      <c r="J6" s="22">
        <v>19868576</v>
      </c>
      <c r="K6" s="22">
        <v>5460183</v>
      </c>
      <c r="L6" s="22">
        <v>5874653</v>
      </c>
      <c r="M6" s="22">
        <v>5827091</v>
      </c>
      <c r="N6" s="22">
        <v>17161927</v>
      </c>
      <c r="O6" s="22">
        <v>5864932</v>
      </c>
      <c r="P6" s="22">
        <v>6441278</v>
      </c>
      <c r="Q6" s="22">
        <v>5503309</v>
      </c>
      <c r="R6" s="22">
        <v>17809519</v>
      </c>
      <c r="S6" s="22"/>
      <c r="T6" s="22"/>
      <c r="U6" s="22"/>
      <c r="V6" s="22"/>
      <c r="W6" s="22">
        <v>54840022</v>
      </c>
      <c r="X6" s="22">
        <v>57075552</v>
      </c>
      <c r="Y6" s="22">
        <v>-2235530</v>
      </c>
      <c r="Z6" s="23">
        <v>-3.9167908529382247</v>
      </c>
      <c r="AA6" s="20">
        <v>76100780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186641</v>
      </c>
      <c r="D13" s="20"/>
      <c r="E13" s="21"/>
      <c r="F13" s="22"/>
      <c r="G13" s="22">
        <v>18314</v>
      </c>
      <c r="H13" s="22">
        <v>16859</v>
      </c>
      <c r="I13" s="22">
        <v>18540</v>
      </c>
      <c r="J13" s="22">
        <v>53713</v>
      </c>
      <c r="K13" s="22">
        <v>17900</v>
      </c>
      <c r="L13" s="22">
        <v>16984</v>
      </c>
      <c r="M13" s="22">
        <v>32823</v>
      </c>
      <c r="N13" s="22">
        <v>67707</v>
      </c>
      <c r="O13" s="22">
        <v>12222</v>
      </c>
      <c r="P13" s="22">
        <v>18455</v>
      </c>
      <c r="Q13" s="22">
        <v>22641</v>
      </c>
      <c r="R13" s="22">
        <v>53318</v>
      </c>
      <c r="S13" s="22"/>
      <c r="T13" s="22"/>
      <c r="U13" s="22"/>
      <c r="V13" s="22"/>
      <c r="W13" s="22">
        <v>174738</v>
      </c>
      <c r="X13" s="22"/>
      <c r="Y13" s="22">
        <v>174738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4248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4931020</v>
      </c>
      <c r="F25" s="22">
        <v>4931020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4931020</v>
      </c>
      <c r="Y25" s="22">
        <v>-4931020</v>
      </c>
      <c r="Z25" s="23">
        <v>-100</v>
      </c>
      <c r="AA25" s="20">
        <v>4931020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64263713</v>
      </c>
      <c r="D32" s="29">
        <f t="shared" ref="D32:Y32" si="0">SUM(D6:D31)</f>
        <v>0</v>
      </c>
      <c r="E32" s="30">
        <f t="shared" si="0"/>
        <v>81031800</v>
      </c>
      <c r="F32" s="31">
        <f t="shared" si="0"/>
        <v>81031800</v>
      </c>
      <c r="G32" s="31">
        <f t="shared" si="0"/>
        <v>6313798</v>
      </c>
      <c r="H32" s="31">
        <f t="shared" si="0"/>
        <v>6618296</v>
      </c>
      <c r="I32" s="31">
        <f t="shared" si="0"/>
        <v>6990195</v>
      </c>
      <c r="J32" s="31">
        <f t="shared" si="0"/>
        <v>19922289</v>
      </c>
      <c r="K32" s="31">
        <f t="shared" si="0"/>
        <v>5478083</v>
      </c>
      <c r="L32" s="31">
        <f t="shared" si="0"/>
        <v>5891637</v>
      </c>
      <c r="M32" s="31">
        <f t="shared" si="0"/>
        <v>5859914</v>
      </c>
      <c r="N32" s="31">
        <f t="shared" si="0"/>
        <v>17229634</v>
      </c>
      <c r="O32" s="31">
        <f t="shared" si="0"/>
        <v>5877154</v>
      </c>
      <c r="P32" s="31">
        <f t="shared" si="0"/>
        <v>6459733</v>
      </c>
      <c r="Q32" s="31">
        <f t="shared" si="0"/>
        <v>5525950</v>
      </c>
      <c r="R32" s="31">
        <f t="shared" si="0"/>
        <v>17862837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55014760</v>
      </c>
      <c r="X32" s="31">
        <f t="shared" si="0"/>
        <v>62006572</v>
      </c>
      <c r="Y32" s="31">
        <f t="shared" si="0"/>
        <v>-6991812</v>
      </c>
      <c r="Z32" s="32">
        <f>+IF(X32&lt;&gt;0,+(Y32/X32)*100,0)</f>
        <v>-11.275920881418827</v>
      </c>
      <c r="AA32" s="29">
        <f>SUM(AA6:AA31)</f>
        <v>81031800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3528661</v>
      </c>
      <c r="D34" s="20"/>
      <c r="E34" s="21">
        <v>2369580</v>
      </c>
      <c r="F34" s="22">
        <v>3430152</v>
      </c>
      <c r="G34" s="22">
        <v>368563</v>
      </c>
      <c r="H34" s="22">
        <v>264939</v>
      </c>
      <c r="I34" s="22">
        <v>344499</v>
      </c>
      <c r="J34" s="22">
        <v>978001</v>
      </c>
      <c r="K34" s="22">
        <v>344095</v>
      </c>
      <c r="L34" s="22">
        <v>442768</v>
      </c>
      <c r="M34" s="22">
        <v>376295</v>
      </c>
      <c r="N34" s="22">
        <v>1163158</v>
      </c>
      <c r="O34" s="22">
        <v>350372</v>
      </c>
      <c r="P34" s="22">
        <v>251745</v>
      </c>
      <c r="Q34" s="22">
        <v>300360</v>
      </c>
      <c r="R34" s="22">
        <v>902477</v>
      </c>
      <c r="S34" s="22"/>
      <c r="T34" s="22"/>
      <c r="U34" s="22"/>
      <c r="V34" s="22"/>
      <c r="W34" s="22">
        <v>3043636</v>
      </c>
      <c r="X34" s="22">
        <v>2572578</v>
      </c>
      <c r="Y34" s="22">
        <v>471058</v>
      </c>
      <c r="Z34" s="23">
        <v>18.310737322639003</v>
      </c>
      <c r="AA34" s="20">
        <v>3430152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55312841</v>
      </c>
      <c r="D36" s="20"/>
      <c r="E36" s="21">
        <v>56045160</v>
      </c>
      <c r="F36" s="22">
        <v>56045160</v>
      </c>
      <c r="G36" s="22"/>
      <c r="H36" s="22">
        <v>6573452</v>
      </c>
      <c r="I36" s="22"/>
      <c r="J36" s="22">
        <v>6573452</v>
      </c>
      <c r="K36" s="22">
        <v>21642974</v>
      </c>
      <c r="L36" s="22">
        <v>531511</v>
      </c>
      <c r="M36" s="22">
        <v>13887432</v>
      </c>
      <c r="N36" s="22">
        <v>36061917</v>
      </c>
      <c r="O36" s="22"/>
      <c r="P36" s="22">
        <v>-4919973</v>
      </c>
      <c r="Q36" s="22">
        <v>4569357</v>
      </c>
      <c r="R36" s="22">
        <v>-350616</v>
      </c>
      <c r="S36" s="22"/>
      <c r="T36" s="22"/>
      <c r="U36" s="22"/>
      <c r="V36" s="22"/>
      <c r="W36" s="22">
        <v>42284753</v>
      </c>
      <c r="X36" s="22">
        <v>42033870</v>
      </c>
      <c r="Y36" s="22">
        <v>250883</v>
      </c>
      <c r="Z36" s="23">
        <v>0.59685915191725147</v>
      </c>
      <c r="AA36" s="20">
        <v>56045160</v>
      </c>
    </row>
    <row r="37" spans="1:27" ht="13.5" x14ac:dyDescent="0.25">
      <c r="A37" s="19" t="s">
        <v>63</v>
      </c>
      <c r="B37" s="15" t="s">
        <v>32</v>
      </c>
      <c r="C37" s="20">
        <v>319880</v>
      </c>
      <c r="D37" s="20"/>
      <c r="E37" s="21">
        <v>1000000</v>
      </c>
      <c r="F37" s="22">
        <v>1000000</v>
      </c>
      <c r="G37" s="22">
        <v>15264</v>
      </c>
      <c r="H37" s="22"/>
      <c r="I37" s="22">
        <v>20391</v>
      </c>
      <c r="J37" s="22">
        <v>35655</v>
      </c>
      <c r="K37" s="22"/>
      <c r="L37" s="22"/>
      <c r="M37" s="22">
        <v>147667</v>
      </c>
      <c r="N37" s="22">
        <v>147667</v>
      </c>
      <c r="O37" s="22">
        <v>39691</v>
      </c>
      <c r="P37" s="22"/>
      <c r="Q37" s="22">
        <v>24780</v>
      </c>
      <c r="R37" s="22">
        <v>64471</v>
      </c>
      <c r="S37" s="22"/>
      <c r="T37" s="22"/>
      <c r="U37" s="22"/>
      <c r="V37" s="22"/>
      <c r="W37" s="22">
        <v>247793</v>
      </c>
      <c r="X37" s="22">
        <v>749997</v>
      </c>
      <c r="Y37" s="22">
        <v>-502204</v>
      </c>
      <c r="Z37" s="23">
        <v>-66.960801176538041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>
        <v>286416</v>
      </c>
      <c r="D38" s="20"/>
      <c r="E38" s="21">
        <v>532084</v>
      </c>
      <c r="F38" s="22">
        <v>532084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399060</v>
      </c>
      <c r="Y38" s="22">
        <v>-399060</v>
      </c>
      <c r="Z38" s="23">
        <v>-100</v>
      </c>
      <c r="AA38" s="20">
        <v>532084</v>
      </c>
    </row>
    <row r="39" spans="1:27" ht="13.5" x14ac:dyDescent="0.25">
      <c r="A39" s="19" t="s">
        <v>65</v>
      </c>
      <c r="B39" s="15" t="s">
        <v>32</v>
      </c>
      <c r="C39" s="20">
        <v>2183555</v>
      </c>
      <c r="D39" s="20"/>
      <c r="E39" s="21">
        <v>1757100</v>
      </c>
      <c r="F39" s="22">
        <v>1757100</v>
      </c>
      <c r="G39" s="22">
        <v>146425</v>
      </c>
      <c r="H39" s="22">
        <v>146425</v>
      </c>
      <c r="I39" s="22">
        <v>146425</v>
      </c>
      <c r="J39" s="22">
        <v>439275</v>
      </c>
      <c r="K39" s="22">
        <v>146425</v>
      </c>
      <c r="L39" s="22">
        <v>146425</v>
      </c>
      <c r="M39" s="22">
        <v>146425</v>
      </c>
      <c r="N39" s="22">
        <v>439275</v>
      </c>
      <c r="O39" s="22">
        <v>-380</v>
      </c>
      <c r="P39" s="22">
        <v>146425</v>
      </c>
      <c r="Q39" s="22">
        <v>146425</v>
      </c>
      <c r="R39" s="22">
        <v>292470</v>
      </c>
      <c r="S39" s="22"/>
      <c r="T39" s="22"/>
      <c r="U39" s="22"/>
      <c r="V39" s="22"/>
      <c r="W39" s="22">
        <v>1171020</v>
      </c>
      <c r="X39" s="22">
        <v>1317825</v>
      </c>
      <c r="Y39" s="22">
        <v>-146805</v>
      </c>
      <c r="Z39" s="23">
        <v>-11.13994650276023</v>
      </c>
      <c r="AA39" s="20">
        <v>1757100</v>
      </c>
    </row>
    <row r="40" spans="1:27" ht="13.5" x14ac:dyDescent="0.25">
      <c r="A40" s="19" t="s">
        <v>40</v>
      </c>
      <c r="B40" s="15" t="s">
        <v>32</v>
      </c>
      <c r="C40" s="20">
        <v>1946</v>
      </c>
      <c r="D40" s="20"/>
      <c r="E40" s="21">
        <v>6000000</v>
      </c>
      <c r="F40" s="22">
        <v>100000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74997</v>
      </c>
      <c r="Y40" s="22">
        <v>-74997</v>
      </c>
      <c r="Z40" s="23">
        <v>-100</v>
      </c>
      <c r="AA40" s="20">
        <v>100000</v>
      </c>
    </row>
    <row r="41" spans="1:27" ht="13.5" x14ac:dyDescent="0.25">
      <c r="A41" s="19" t="s">
        <v>66</v>
      </c>
      <c r="B41" s="15" t="s">
        <v>32</v>
      </c>
      <c r="C41" s="20">
        <v>1451603</v>
      </c>
      <c r="D41" s="20"/>
      <c r="E41" s="21">
        <v>500000</v>
      </c>
      <c r="F41" s="22">
        <v>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374994</v>
      </c>
      <c r="Y41" s="22">
        <v>-374994</v>
      </c>
      <c r="Z41" s="23">
        <v>-100</v>
      </c>
      <c r="AA41" s="20">
        <v>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117010</v>
      </c>
      <c r="M43" s="22"/>
      <c r="N43" s="22">
        <v>117010</v>
      </c>
      <c r="O43" s="22"/>
      <c r="P43" s="22"/>
      <c r="Q43" s="22"/>
      <c r="R43" s="22"/>
      <c r="S43" s="22"/>
      <c r="T43" s="22"/>
      <c r="U43" s="22"/>
      <c r="V43" s="22"/>
      <c r="W43" s="22">
        <v>117010</v>
      </c>
      <c r="X43" s="22"/>
      <c r="Y43" s="22">
        <v>117010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1375038</v>
      </c>
      <c r="D44" s="20"/>
      <c r="E44" s="21">
        <v>2132480</v>
      </c>
      <c r="F44" s="22">
        <v>2092480</v>
      </c>
      <c r="G44" s="22">
        <v>88719</v>
      </c>
      <c r="H44" s="22">
        <v>74571</v>
      </c>
      <c r="I44" s="22">
        <v>81330</v>
      </c>
      <c r="J44" s="22">
        <v>244620</v>
      </c>
      <c r="K44" s="22">
        <v>80253</v>
      </c>
      <c r="L44" s="22">
        <v>192962</v>
      </c>
      <c r="M44" s="22">
        <v>76494</v>
      </c>
      <c r="N44" s="22">
        <v>349709</v>
      </c>
      <c r="O44" s="22">
        <v>185460</v>
      </c>
      <c r="P44" s="22">
        <v>70910</v>
      </c>
      <c r="Q44" s="22">
        <v>172584</v>
      </c>
      <c r="R44" s="22">
        <v>428954</v>
      </c>
      <c r="S44" s="22"/>
      <c r="T44" s="22"/>
      <c r="U44" s="22"/>
      <c r="V44" s="22"/>
      <c r="W44" s="22">
        <v>1023283</v>
      </c>
      <c r="X44" s="22">
        <v>1569330</v>
      </c>
      <c r="Y44" s="22">
        <v>-546047</v>
      </c>
      <c r="Z44" s="23">
        <v>-34.794912478573657</v>
      </c>
      <c r="AA44" s="20">
        <v>2092480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64459940</v>
      </c>
      <c r="D47" s="29">
        <f t="shared" ref="D47:Y47" si="1">SUM(D34:D46)</f>
        <v>0</v>
      </c>
      <c r="E47" s="30">
        <f t="shared" si="1"/>
        <v>70336404</v>
      </c>
      <c r="F47" s="31">
        <f t="shared" si="1"/>
        <v>65456976</v>
      </c>
      <c r="G47" s="31">
        <f t="shared" si="1"/>
        <v>618971</v>
      </c>
      <c r="H47" s="31">
        <f t="shared" si="1"/>
        <v>7059387</v>
      </c>
      <c r="I47" s="31">
        <f t="shared" si="1"/>
        <v>592645</v>
      </c>
      <c r="J47" s="31">
        <f t="shared" si="1"/>
        <v>8271003</v>
      </c>
      <c r="K47" s="31">
        <f t="shared" si="1"/>
        <v>22213747</v>
      </c>
      <c r="L47" s="31">
        <f t="shared" si="1"/>
        <v>1430676</v>
      </c>
      <c r="M47" s="31">
        <f t="shared" si="1"/>
        <v>14634313</v>
      </c>
      <c r="N47" s="31">
        <f t="shared" si="1"/>
        <v>38278736</v>
      </c>
      <c r="O47" s="31">
        <f t="shared" si="1"/>
        <v>575143</v>
      </c>
      <c r="P47" s="31">
        <f t="shared" si="1"/>
        <v>-4450893</v>
      </c>
      <c r="Q47" s="31">
        <f t="shared" si="1"/>
        <v>5213506</v>
      </c>
      <c r="R47" s="31">
        <f t="shared" si="1"/>
        <v>1337756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47887495</v>
      </c>
      <c r="X47" s="31">
        <f t="shared" si="1"/>
        <v>49092651</v>
      </c>
      <c r="Y47" s="31">
        <f t="shared" si="1"/>
        <v>-1205156</v>
      </c>
      <c r="Z47" s="32">
        <f>+IF(X47&lt;&gt;0,+(Y47/X47)*100,0)</f>
        <v>-2.4548603007810681</v>
      </c>
      <c r="AA47" s="29">
        <f>SUM(AA34:AA46)</f>
        <v>65456976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-196227</v>
      </c>
      <c r="D48" s="39">
        <f t="shared" si="2"/>
        <v>0</v>
      </c>
      <c r="E48" s="40">
        <f t="shared" si="2"/>
        <v>10695396</v>
      </c>
      <c r="F48" s="41">
        <f t="shared" si="2"/>
        <v>15574824</v>
      </c>
      <c r="G48" s="41">
        <f t="shared" si="2"/>
        <v>5694827</v>
      </c>
      <c r="H48" s="41">
        <f t="shared" si="2"/>
        <v>-441091</v>
      </c>
      <c r="I48" s="41">
        <f t="shared" si="2"/>
        <v>6397550</v>
      </c>
      <c r="J48" s="41">
        <f t="shared" si="2"/>
        <v>11651286</v>
      </c>
      <c r="K48" s="41">
        <f t="shared" si="2"/>
        <v>-16735664</v>
      </c>
      <c r="L48" s="41">
        <f t="shared" si="2"/>
        <v>4460961</v>
      </c>
      <c r="M48" s="41">
        <f t="shared" si="2"/>
        <v>-8774399</v>
      </c>
      <c r="N48" s="41">
        <f t="shared" si="2"/>
        <v>-21049102</v>
      </c>
      <c r="O48" s="41">
        <f t="shared" si="2"/>
        <v>5302011</v>
      </c>
      <c r="P48" s="41">
        <f t="shared" si="2"/>
        <v>10910626</v>
      </c>
      <c r="Q48" s="41">
        <f t="shared" si="2"/>
        <v>312444</v>
      </c>
      <c r="R48" s="41">
        <f t="shared" si="2"/>
        <v>16525081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7127265</v>
      </c>
      <c r="X48" s="41">
        <f t="shared" si="2"/>
        <v>12913921</v>
      </c>
      <c r="Y48" s="41">
        <f t="shared" si="2"/>
        <v>-5786656</v>
      </c>
      <c r="Z48" s="42">
        <f>+IF(X48&lt;&gt;0,+(Y48/X48)*100,0)</f>
        <v>-44.809442461356234</v>
      </c>
      <c r="AA48" s="39">
        <f>+AA32-AA47</f>
        <v>15574824</v>
      </c>
    </row>
    <row r="49" spans="1:27" ht="25.5" x14ac:dyDescent="0.25">
      <c r="A49" s="43" t="s">
        <v>74</v>
      </c>
      <c r="B49" s="15" t="s">
        <v>32</v>
      </c>
      <c r="C49" s="20">
        <v>1004065</v>
      </c>
      <c r="D49" s="20"/>
      <c r="E49" s="21"/>
      <c r="F49" s="22">
        <v>70935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53199</v>
      </c>
      <c r="Y49" s="22">
        <v>-53199</v>
      </c>
      <c r="Z49" s="23">
        <v>-100</v>
      </c>
      <c r="AA49" s="20">
        <v>70935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807838</v>
      </c>
      <c r="D51" s="48">
        <f t="shared" si="3"/>
        <v>0</v>
      </c>
      <c r="E51" s="49">
        <f t="shared" si="3"/>
        <v>10695396</v>
      </c>
      <c r="F51" s="50">
        <f t="shared" si="3"/>
        <v>15645759</v>
      </c>
      <c r="G51" s="50">
        <f t="shared" si="3"/>
        <v>5694827</v>
      </c>
      <c r="H51" s="50">
        <f t="shared" si="3"/>
        <v>-441091</v>
      </c>
      <c r="I51" s="50">
        <f t="shared" si="3"/>
        <v>6397550</v>
      </c>
      <c r="J51" s="50">
        <f t="shared" si="3"/>
        <v>11651286</v>
      </c>
      <c r="K51" s="50">
        <f t="shared" si="3"/>
        <v>-16735664</v>
      </c>
      <c r="L51" s="50">
        <f t="shared" si="3"/>
        <v>4460961</v>
      </c>
      <c r="M51" s="50">
        <f t="shared" si="3"/>
        <v>-8774399</v>
      </c>
      <c r="N51" s="50">
        <f t="shared" si="3"/>
        <v>-21049102</v>
      </c>
      <c r="O51" s="50">
        <f t="shared" si="3"/>
        <v>5302011</v>
      </c>
      <c r="P51" s="50">
        <f t="shared" si="3"/>
        <v>10910626</v>
      </c>
      <c r="Q51" s="50">
        <f t="shared" si="3"/>
        <v>312444</v>
      </c>
      <c r="R51" s="50">
        <f t="shared" si="3"/>
        <v>16525081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7127265</v>
      </c>
      <c r="X51" s="50">
        <f t="shared" si="3"/>
        <v>12967120</v>
      </c>
      <c r="Y51" s="50">
        <f t="shared" si="3"/>
        <v>-5839855</v>
      </c>
      <c r="Z51" s="51">
        <f>+IF(X51&lt;&gt;0,+(Y51/X51)*100,0)</f>
        <v>-45.035867640617191</v>
      </c>
      <c r="AA51" s="48">
        <f>SUM(AA48:AA50)</f>
        <v>15645759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807838</v>
      </c>
      <c r="D53" s="54">
        <f>+D51-D52</f>
        <v>0</v>
      </c>
      <c r="E53" s="55">
        <f t="shared" si="4"/>
        <v>10695396</v>
      </c>
      <c r="F53" s="56">
        <f t="shared" si="4"/>
        <v>15645759</v>
      </c>
      <c r="G53" s="56">
        <f t="shared" si="4"/>
        <v>5694827</v>
      </c>
      <c r="H53" s="56">
        <f t="shared" si="4"/>
        <v>-441091</v>
      </c>
      <c r="I53" s="56">
        <f t="shared" si="4"/>
        <v>6397550</v>
      </c>
      <c r="J53" s="56">
        <f t="shared" si="4"/>
        <v>11651286</v>
      </c>
      <c r="K53" s="56">
        <f t="shared" si="4"/>
        <v>-16735664</v>
      </c>
      <c r="L53" s="56">
        <f t="shared" si="4"/>
        <v>4460961</v>
      </c>
      <c r="M53" s="56">
        <f t="shared" si="4"/>
        <v>-8774399</v>
      </c>
      <c r="N53" s="56">
        <f t="shared" si="4"/>
        <v>-21049102</v>
      </c>
      <c r="O53" s="56">
        <f t="shared" si="4"/>
        <v>5302011</v>
      </c>
      <c r="P53" s="56">
        <f t="shared" si="4"/>
        <v>10910626</v>
      </c>
      <c r="Q53" s="56">
        <f t="shared" si="4"/>
        <v>312444</v>
      </c>
      <c r="R53" s="56">
        <f t="shared" si="4"/>
        <v>16525081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7127265</v>
      </c>
      <c r="X53" s="56">
        <f t="shared" si="4"/>
        <v>12967120</v>
      </c>
      <c r="Y53" s="56">
        <f t="shared" si="4"/>
        <v>-5839855</v>
      </c>
      <c r="Z53" s="57">
        <f>+IF(X53&lt;&gt;0,+(Y53/X53)*100,0)</f>
        <v>-45.035867640617191</v>
      </c>
      <c r="AA53" s="54">
        <f>+AA51-AA52</f>
        <v>15645759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807838</v>
      </c>
      <c r="D56" s="48">
        <f>SUM(D53:D55)</f>
        <v>0</v>
      </c>
      <c r="E56" s="49">
        <f t="shared" si="5"/>
        <v>10695396</v>
      </c>
      <c r="F56" s="50">
        <f t="shared" si="5"/>
        <v>15645759</v>
      </c>
      <c r="G56" s="50">
        <f t="shared" si="5"/>
        <v>5694827</v>
      </c>
      <c r="H56" s="50">
        <f t="shared" si="5"/>
        <v>-441091</v>
      </c>
      <c r="I56" s="50">
        <f t="shared" si="5"/>
        <v>6397550</v>
      </c>
      <c r="J56" s="50">
        <f t="shared" si="5"/>
        <v>11651286</v>
      </c>
      <c r="K56" s="50">
        <f t="shared" si="5"/>
        <v>-16735664</v>
      </c>
      <c r="L56" s="50">
        <f t="shared" si="5"/>
        <v>4460961</v>
      </c>
      <c r="M56" s="50">
        <f t="shared" si="5"/>
        <v>-8774399</v>
      </c>
      <c r="N56" s="50">
        <f t="shared" si="5"/>
        <v>-21049102</v>
      </c>
      <c r="O56" s="50">
        <f t="shared" si="5"/>
        <v>5302011</v>
      </c>
      <c r="P56" s="50">
        <f t="shared" si="5"/>
        <v>10910626</v>
      </c>
      <c r="Q56" s="50">
        <f t="shared" si="5"/>
        <v>312444</v>
      </c>
      <c r="R56" s="50">
        <f t="shared" si="5"/>
        <v>16525081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7127265</v>
      </c>
      <c r="X56" s="50">
        <f t="shared" si="5"/>
        <v>12967120</v>
      </c>
      <c r="Y56" s="50">
        <f t="shared" si="5"/>
        <v>-5839855</v>
      </c>
      <c r="Z56" s="51">
        <f>+IF(X56&lt;&gt;0,+(Y56/X56)*100,0)</f>
        <v>-45.035867640617191</v>
      </c>
      <c r="AA56" s="48">
        <f>SUM(AA53:AA55)</f>
        <v>15645759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807838</v>
      </c>
      <c r="D59" s="65">
        <f>SUM(D56:D58)</f>
        <v>0</v>
      </c>
      <c r="E59" s="66">
        <f t="shared" si="6"/>
        <v>10695396</v>
      </c>
      <c r="F59" s="67">
        <f t="shared" si="6"/>
        <v>15645759</v>
      </c>
      <c r="G59" s="67">
        <f t="shared" si="6"/>
        <v>5694827</v>
      </c>
      <c r="H59" s="67">
        <f t="shared" si="6"/>
        <v>-441091</v>
      </c>
      <c r="I59" s="67">
        <f t="shared" si="6"/>
        <v>6397550</v>
      </c>
      <c r="J59" s="67">
        <f t="shared" si="6"/>
        <v>11651286</v>
      </c>
      <c r="K59" s="67">
        <f t="shared" si="6"/>
        <v>-16735664</v>
      </c>
      <c r="L59" s="67">
        <f t="shared" si="6"/>
        <v>4460961</v>
      </c>
      <c r="M59" s="67">
        <f t="shared" si="6"/>
        <v>-8774399</v>
      </c>
      <c r="N59" s="67">
        <f t="shared" si="6"/>
        <v>-21049102</v>
      </c>
      <c r="O59" s="67">
        <f t="shared" si="6"/>
        <v>5302011</v>
      </c>
      <c r="P59" s="67">
        <f t="shared" si="6"/>
        <v>10910626</v>
      </c>
      <c r="Q59" s="67">
        <f t="shared" si="6"/>
        <v>312444</v>
      </c>
      <c r="R59" s="67">
        <f t="shared" si="6"/>
        <v>16525081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7127265</v>
      </c>
      <c r="X59" s="67">
        <f t="shared" si="6"/>
        <v>12967120</v>
      </c>
      <c r="Y59" s="67">
        <f t="shared" si="6"/>
        <v>-5839855</v>
      </c>
      <c r="Z59" s="68">
        <f>+IF(X59&lt;&gt;0,+(Y59/X59)*100,0)</f>
        <v>-45.035867640617191</v>
      </c>
      <c r="AA59" s="65">
        <f>SUM(AA56:AA58)</f>
        <v>15645759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184506215</v>
      </c>
      <c r="D6" s="20"/>
      <c r="E6" s="21">
        <v>217086129</v>
      </c>
      <c r="F6" s="22">
        <v>205699381</v>
      </c>
      <c r="G6" s="22">
        <v>21544525</v>
      </c>
      <c r="H6" s="22">
        <v>15512294</v>
      </c>
      <c r="I6" s="22">
        <v>10957928</v>
      </c>
      <c r="J6" s="22">
        <v>48014747</v>
      </c>
      <c r="K6" s="22">
        <v>11999420</v>
      </c>
      <c r="L6" s="22">
        <v>16143382</v>
      </c>
      <c r="M6" s="22">
        <v>13157691</v>
      </c>
      <c r="N6" s="22">
        <v>41300493</v>
      </c>
      <c r="O6" s="22">
        <v>24047793</v>
      </c>
      <c r="P6" s="22">
        <v>16948149</v>
      </c>
      <c r="Q6" s="22">
        <v>15043850</v>
      </c>
      <c r="R6" s="22">
        <v>56039792</v>
      </c>
      <c r="S6" s="22"/>
      <c r="T6" s="22"/>
      <c r="U6" s="22"/>
      <c r="V6" s="22"/>
      <c r="W6" s="22">
        <v>145355032</v>
      </c>
      <c r="X6" s="22">
        <v>146791474</v>
      </c>
      <c r="Y6" s="22">
        <v>-1436442</v>
      </c>
      <c r="Z6" s="23">
        <v>-0.9785595585749074</v>
      </c>
      <c r="AA6" s="20">
        <v>205699381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384469</v>
      </c>
      <c r="D13" s="20"/>
      <c r="E13" s="21">
        <v>366689</v>
      </c>
      <c r="F13" s="22">
        <v>366689</v>
      </c>
      <c r="G13" s="22">
        <v>30835</v>
      </c>
      <c r="H13" s="22">
        <v>33241</v>
      </c>
      <c r="I13" s="22">
        <v>27460</v>
      </c>
      <c r="J13" s="22">
        <v>91536</v>
      </c>
      <c r="K13" s="22">
        <v>25080</v>
      </c>
      <c r="L13" s="22">
        <v>38204</v>
      </c>
      <c r="M13" s="22">
        <v>34137</v>
      </c>
      <c r="N13" s="22">
        <v>97421</v>
      </c>
      <c r="O13" s="22">
        <v>32669</v>
      </c>
      <c r="P13" s="22">
        <v>35050</v>
      </c>
      <c r="Q13" s="22">
        <v>31762</v>
      </c>
      <c r="R13" s="22">
        <v>99481</v>
      </c>
      <c r="S13" s="22"/>
      <c r="T13" s="22"/>
      <c r="U13" s="22"/>
      <c r="V13" s="22"/>
      <c r="W13" s="22">
        <v>288438</v>
      </c>
      <c r="X13" s="22">
        <v>279652</v>
      </c>
      <c r="Y13" s="22">
        <v>8786</v>
      </c>
      <c r="Z13" s="23">
        <v>3.1417619040807856</v>
      </c>
      <c r="AA13" s="20">
        <v>366689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>
        <v>2957</v>
      </c>
      <c r="M19" s="22"/>
      <c r="N19" s="22">
        <v>2957</v>
      </c>
      <c r="O19" s="22"/>
      <c r="P19" s="22"/>
      <c r="Q19" s="22"/>
      <c r="R19" s="22"/>
      <c r="S19" s="22"/>
      <c r="T19" s="22"/>
      <c r="U19" s="22"/>
      <c r="V19" s="22"/>
      <c r="W19" s="22">
        <v>2957</v>
      </c>
      <c r="X19" s="22"/>
      <c r="Y19" s="22">
        <v>2957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9078</v>
      </c>
      <c r="D23" s="20"/>
      <c r="E23" s="21">
        <v>5300</v>
      </c>
      <c r="F23" s="22">
        <v>14277</v>
      </c>
      <c r="G23" s="22"/>
      <c r="H23" s="22">
        <v>2323</v>
      </c>
      <c r="I23" s="22"/>
      <c r="J23" s="22">
        <v>2323</v>
      </c>
      <c r="K23" s="22">
        <v>2527</v>
      </c>
      <c r="L23" s="22"/>
      <c r="M23" s="22"/>
      <c r="N23" s="22">
        <v>2527</v>
      </c>
      <c r="O23" s="22">
        <v>3478</v>
      </c>
      <c r="P23" s="22">
        <v>317</v>
      </c>
      <c r="Q23" s="22"/>
      <c r="R23" s="22">
        <v>3795</v>
      </c>
      <c r="S23" s="22"/>
      <c r="T23" s="22"/>
      <c r="U23" s="22"/>
      <c r="V23" s="22"/>
      <c r="W23" s="22">
        <v>8645</v>
      </c>
      <c r="X23" s="22">
        <v>10311</v>
      </c>
      <c r="Y23" s="22">
        <v>-1666</v>
      </c>
      <c r="Z23" s="23">
        <v>-16.157501697216563</v>
      </c>
      <c r="AA23" s="20">
        <v>14277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137972</v>
      </c>
      <c r="D25" s="20"/>
      <c r="E25" s="21">
        <v>5086392</v>
      </c>
      <c r="F25" s="22">
        <v>5086392</v>
      </c>
      <c r="G25" s="22"/>
      <c r="H25" s="22"/>
      <c r="I25" s="22"/>
      <c r="J25" s="22"/>
      <c r="K25" s="22"/>
      <c r="L25" s="22"/>
      <c r="M25" s="22">
        <v>3432446</v>
      </c>
      <c r="N25" s="22">
        <v>3432446</v>
      </c>
      <c r="O25" s="22"/>
      <c r="P25" s="22"/>
      <c r="Q25" s="22">
        <v>1506539</v>
      </c>
      <c r="R25" s="22">
        <v>1506539</v>
      </c>
      <c r="S25" s="22"/>
      <c r="T25" s="22"/>
      <c r="U25" s="22"/>
      <c r="V25" s="22"/>
      <c r="W25" s="22">
        <v>4938985</v>
      </c>
      <c r="X25" s="22">
        <v>4997947</v>
      </c>
      <c r="Y25" s="22">
        <v>-58962</v>
      </c>
      <c r="Z25" s="23">
        <v>-1.1797243948365199</v>
      </c>
      <c r="AA25" s="20">
        <v>5086392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6104448</v>
      </c>
      <c r="F28" s="22">
        <v>6104448</v>
      </c>
      <c r="G28" s="22"/>
      <c r="H28" s="22"/>
      <c r="I28" s="22">
        <v>5837306</v>
      </c>
      <c r="J28" s="22">
        <v>5837306</v>
      </c>
      <c r="K28" s="22">
        <v>-62195</v>
      </c>
      <c r="L28" s="22">
        <v>-29839</v>
      </c>
      <c r="M28" s="22">
        <v>-19192</v>
      </c>
      <c r="N28" s="22">
        <v>-111226</v>
      </c>
      <c r="O28" s="22">
        <v>-4543</v>
      </c>
      <c r="P28" s="22">
        <v>-711</v>
      </c>
      <c r="Q28" s="22">
        <v>-2035</v>
      </c>
      <c r="R28" s="22">
        <v>-7289</v>
      </c>
      <c r="S28" s="22"/>
      <c r="T28" s="22"/>
      <c r="U28" s="22"/>
      <c r="V28" s="22"/>
      <c r="W28" s="22">
        <v>5718791</v>
      </c>
      <c r="X28" s="22">
        <v>5836411</v>
      </c>
      <c r="Y28" s="22">
        <v>-117620</v>
      </c>
      <c r="Z28" s="23">
        <v>-2.0152795956282037</v>
      </c>
      <c r="AA28" s="20">
        <v>6104448</v>
      </c>
    </row>
    <row r="29" spans="1:27" ht="13.5" x14ac:dyDescent="0.25">
      <c r="A29" s="19" t="s">
        <v>55</v>
      </c>
      <c r="B29" s="15" t="s">
        <v>32</v>
      </c>
      <c r="C29" s="20">
        <v>46404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185084138</v>
      </c>
      <c r="D32" s="29">
        <f t="shared" ref="D32:Y32" si="0">SUM(D6:D31)</f>
        <v>0</v>
      </c>
      <c r="E32" s="30">
        <f t="shared" si="0"/>
        <v>228648958</v>
      </c>
      <c r="F32" s="31">
        <f t="shared" si="0"/>
        <v>217271187</v>
      </c>
      <c r="G32" s="31">
        <f t="shared" si="0"/>
        <v>21575360</v>
      </c>
      <c r="H32" s="31">
        <f t="shared" si="0"/>
        <v>15547858</v>
      </c>
      <c r="I32" s="31">
        <f t="shared" si="0"/>
        <v>16822694</v>
      </c>
      <c r="J32" s="31">
        <f t="shared" si="0"/>
        <v>53945912</v>
      </c>
      <c r="K32" s="31">
        <f t="shared" si="0"/>
        <v>11964832</v>
      </c>
      <c r="L32" s="31">
        <f t="shared" si="0"/>
        <v>16154704</v>
      </c>
      <c r="M32" s="31">
        <f t="shared" si="0"/>
        <v>16605082</v>
      </c>
      <c r="N32" s="31">
        <f t="shared" si="0"/>
        <v>44724618</v>
      </c>
      <c r="O32" s="31">
        <f t="shared" si="0"/>
        <v>24079397</v>
      </c>
      <c r="P32" s="31">
        <f t="shared" si="0"/>
        <v>16982805</v>
      </c>
      <c r="Q32" s="31">
        <f t="shared" si="0"/>
        <v>16580116</v>
      </c>
      <c r="R32" s="31">
        <f t="shared" si="0"/>
        <v>57642318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156312848</v>
      </c>
      <c r="X32" s="31">
        <f t="shared" si="0"/>
        <v>157915795</v>
      </c>
      <c r="Y32" s="31">
        <f t="shared" si="0"/>
        <v>-1602947</v>
      </c>
      <c r="Z32" s="32">
        <f>+IF(X32&lt;&gt;0,+(Y32/X32)*100,0)</f>
        <v>-1.0150643892208502</v>
      </c>
      <c r="AA32" s="29">
        <f>SUM(AA6:AA31)</f>
        <v>217271187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14855602</v>
      </c>
      <c r="D34" s="20"/>
      <c r="E34" s="21">
        <v>16198868</v>
      </c>
      <c r="F34" s="22">
        <v>16220876</v>
      </c>
      <c r="G34" s="22">
        <v>1145515</v>
      </c>
      <c r="H34" s="22">
        <v>1201136</v>
      </c>
      <c r="I34" s="22">
        <v>1039977</v>
      </c>
      <c r="J34" s="22">
        <v>3386628</v>
      </c>
      <c r="K34" s="22">
        <v>1271662</v>
      </c>
      <c r="L34" s="22">
        <v>1778329</v>
      </c>
      <c r="M34" s="22">
        <v>1486000</v>
      </c>
      <c r="N34" s="22">
        <v>4535991</v>
      </c>
      <c r="O34" s="22">
        <v>1406342</v>
      </c>
      <c r="P34" s="22">
        <v>1333361</v>
      </c>
      <c r="Q34" s="22">
        <v>1389394</v>
      </c>
      <c r="R34" s="22">
        <v>4129097</v>
      </c>
      <c r="S34" s="22"/>
      <c r="T34" s="22"/>
      <c r="U34" s="22"/>
      <c r="V34" s="22"/>
      <c r="W34" s="22">
        <v>12051716</v>
      </c>
      <c r="X34" s="22">
        <v>12084339</v>
      </c>
      <c r="Y34" s="22">
        <v>-32623</v>
      </c>
      <c r="Z34" s="23">
        <v>-0.26996098007512037</v>
      </c>
      <c r="AA34" s="20">
        <v>16220876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139141290</v>
      </c>
      <c r="D36" s="20"/>
      <c r="E36" s="21">
        <v>180885649</v>
      </c>
      <c r="F36" s="22">
        <v>170848745</v>
      </c>
      <c r="G36" s="22">
        <v>13425334</v>
      </c>
      <c r="H36" s="22">
        <v>16374670</v>
      </c>
      <c r="I36" s="22">
        <v>15674471</v>
      </c>
      <c r="J36" s="22">
        <v>45474475</v>
      </c>
      <c r="K36" s="22">
        <v>5267150</v>
      </c>
      <c r="L36" s="22">
        <v>12769954</v>
      </c>
      <c r="M36" s="22">
        <v>8609441</v>
      </c>
      <c r="N36" s="22">
        <v>26646545</v>
      </c>
      <c r="O36" s="22">
        <v>15095161</v>
      </c>
      <c r="P36" s="22">
        <v>10563725</v>
      </c>
      <c r="Q36" s="22">
        <v>9768403</v>
      </c>
      <c r="R36" s="22">
        <v>35427289</v>
      </c>
      <c r="S36" s="22"/>
      <c r="T36" s="22"/>
      <c r="U36" s="22"/>
      <c r="V36" s="22"/>
      <c r="W36" s="22">
        <v>107548309</v>
      </c>
      <c r="X36" s="22">
        <v>110885003</v>
      </c>
      <c r="Y36" s="22">
        <v>-3336694</v>
      </c>
      <c r="Z36" s="23">
        <v>-3.0091481352081488</v>
      </c>
      <c r="AA36" s="20">
        <v>170848745</v>
      </c>
    </row>
    <row r="37" spans="1:27" ht="13.5" x14ac:dyDescent="0.25">
      <c r="A37" s="19" t="s">
        <v>63</v>
      </c>
      <c r="B37" s="15" t="s">
        <v>32</v>
      </c>
      <c r="C37" s="20">
        <v>8939283</v>
      </c>
      <c r="D37" s="20"/>
      <c r="E37" s="21">
        <v>6400704</v>
      </c>
      <c r="F37" s="22">
        <v>4954380</v>
      </c>
      <c r="G37" s="22">
        <v>72584</v>
      </c>
      <c r="H37" s="22">
        <v>458461</v>
      </c>
      <c r="I37" s="22">
        <v>649504</v>
      </c>
      <c r="J37" s="22">
        <v>1180549</v>
      </c>
      <c r="K37" s="22">
        <v>635690</v>
      </c>
      <c r="L37" s="22">
        <v>293786</v>
      </c>
      <c r="M37" s="22">
        <v>335923</v>
      </c>
      <c r="N37" s="22">
        <v>1265399</v>
      </c>
      <c r="O37" s="22">
        <v>323627</v>
      </c>
      <c r="P37" s="22">
        <v>370551</v>
      </c>
      <c r="Q37" s="22">
        <v>252454</v>
      </c>
      <c r="R37" s="22">
        <v>946632</v>
      </c>
      <c r="S37" s="22"/>
      <c r="T37" s="22"/>
      <c r="U37" s="22"/>
      <c r="V37" s="22"/>
      <c r="W37" s="22">
        <v>3392580</v>
      </c>
      <c r="X37" s="22">
        <v>3282094</v>
      </c>
      <c r="Y37" s="22">
        <v>110486</v>
      </c>
      <c r="Z37" s="23">
        <v>3.3663264976566789</v>
      </c>
      <c r="AA37" s="20">
        <v>4954380</v>
      </c>
    </row>
    <row r="38" spans="1:27" ht="13.5" x14ac:dyDescent="0.25">
      <c r="A38" s="19" t="s">
        <v>64</v>
      </c>
      <c r="B38" s="15" t="s">
        <v>32</v>
      </c>
      <c r="C38" s="20">
        <v>-751102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5014809</v>
      </c>
      <c r="D39" s="20"/>
      <c r="E39" s="21">
        <v>4666449</v>
      </c>
      <c r="F39" s="22">
        <v>5927765</v>
      </c>
      <c r="G39" s="22"/>
      <c r="H39" s="22"/>
      <c r="I39" s="22"/>
      <c r="J39" s="22"/>
      <c r="K39" s="22">
        <v>563839</v>
      </c>
      <c r="L39" s="22">
        <v>1691540</v>
      </c>
      <c r="M39" s="22">
        <v>451079</v>
      </c>
      <c r="N39" s="22">
        <v>2706458</v>
      </c>
      <c r="O39" s="22">
        <v>451234</v>
      </c>
      <c r="P39" s="22">
        <v>451150</v>
      </c>
      <c r="Q39" s="22">
        <v>451162</v>
      </c>
      <c r="R39" s="22">
        <v>1353546</v>
      </c>
      <c r="S39" s="22"/>
      <c r="T39" s="22"/>
      <c r="U39" s="22"/>
      <c r="V39" s="22"/>
      <c r="W39" s="22">
        <v>4060004</v>
      </c>
      <c r="X39" s="22">
        <v>4265726</v>
      </c>
      <c r="Y39" s="22">
        <v>-205722</v>
      </c>
      <c r="Z39" s="23">
        <v>-4.8226726236049853</v>
      </c>
      <c r="AA39" s="20">
        <v>5927765</v>
      </c>
    </row>
    <row r="40" spans="1:27" ht="13.5" x14ac:dyDescent="0.25">
      <c r="A40" s="19" t="s">
        <v>40</v>
      </c>
      <c r="B40" s="15" t="s">
        <v>32</v>
      </c>
      <c r="C40" s="20">
        <v>4125800</v>
      </c>
      <c r="D40" s="20"/>
      <c r="E40" s="21">
        <v>4316421</v>
      </c>
      <c r="F40" s="22">
        <v>4316421</v>
      </c>
      <c r="G40" s="22"/>
      <c r="H40" s="22"/>
      <c r="I40" s="22">
        <v>-37940</v>
      </c>
      <c r="J40" s="22">
        <v>-37940</v>
      </c>
      <c r="K40" s="22"/>
      <c r="L40" s="22"/>
      <c r="M40" s="22">
        <v>2243263</v>
      </c>
      <c r="N40" s="22">
        <v>2243263</v>
      </c>
      <c r="O40" s="22"/>
      <c r="P40" s="22"/>
      <c r="Q40" s="22"/>
      <c r="R40" s="22"/>
      <c r="S40" s="22"/>
      <c r="T40" s="22"/>
      <c r="U40" s="22"/>
      <c r="V40" s="22"/>
      <c r="W40" s="22">
        <v>2205323</v>
      </c>
      <c r="X40" s="22">
        <v>2205323</v>
      </c>
      <c r="Y40" s="22"/>
      <c r="Z40" s="23"/>
      <c r="AA40" s="20">
        <v>4316421</v>
      </c>
    </row>
    <row r="41" spans="1:27" ht="13.5" x14ac:dyDescent="0.25">
      <c r="A41" s="19" t="s">
        <v>66</v>
      </c>
      <c r="B41" s="15" t="s">
        <v>32</v>
      </c>
      <c r="C41" s="20">
        <v>2071010</v>
      </c>
      <c r="D41" s="20"/>
      <c r="E41" s="21">
        <v>4049345</v>
      </c>
      <c r="F41" s="22">
        <v>5563839</v>
      </c>
      <c r="G41" s="22">
        <v>7455</v>
      </c>
      <c r="H41" s="22">
        <v>86472</v>
      </c>
      <c r="I41" s="22">
        <v>210112</v>
      </c>
      <c r="J41" s="22">
        <v>304039</v>
      </c>
      <c r="K41" s="22">
        <v>42903</v>
      </c>
      <c r="L41" s="22">
        <v>206115</v>
      </c>
      <c r="M41" s="22">
        <v>505173</v>
      </c>
      <c r="N41" s="22">
        <v>754191</v>
      </c>
      <c r="O41" s="22">
        <v>116354</v>
      </c>
      <c r="P41" s="22">
        <v>798302</v>
      </c>
      <c r="Q41" s="22">
        <v>84088</v>
      </c>
      <c r="R41" s="22">
        <v>998744</v>
      </c>
      <c r="S41" s="22"/>
      <c r="T41" s="22"/>
      <c r="U41" s="22"/>
      <c r="V41" s="22"/>
      <c r="W41" s="22">
        <v>2056974</v>
      </c>
      <c r="X41" s="22">
        <v>2059432</v>
      </c>
      <c r="Y41" s="22">
        <v>-2458</v>
      </c>
      <c r="Z41" s="23">
        <v>-0.11935329741404425</v>
      </c>
      <c r="AA41" s="20">
        <v>5563839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252231</v>
      </c>
      <c r="D43" s="20"/>
      <c r="E43" s="21">
        <v>7114238</v>
      </c>
      <c r="F43" s="22">
        <v>600000</v>
      </c>
      <c r="G43" s="22">
        <v>3193</v>
      </c>
      <c r="H43" s="22">
        <v>4984</v>
      </c>
      <c r="I43" s="22">
        <v>59863</v>
      </c>
      <c r="J43" s="22">
        <v>68040</v>
      </c>
      <c r="K43" s="22">
        <v>9647</v>
      </c>
      <c r="L43" s="22">
        <v>3917</v>
      </c>
      <c r="M43" s="22">
        <v>37865</v>
      </c>
      <c r="N43" s="22">
        <v>51429</v>
      </c>
      <c r="O43" s="22"/>
      <c r="P43" s="22">
        <v>5228</v>
      </c>
      <c r="Q43" s="22"/>
      <c r="R43" s="22">
        <v>5228</v>
      </c>
      <c r="S43" s="22"/>
      <c r="T43" s="22"/>
      <c r="U43" s="22"/>
      <c r="V43" s="22"/>
      <c r="W43" s="22">
        <v>124697</v>
      </c>
      <c r="X43" s="22">
        <v>311681</v>
      </c>
      <c r="Y43" s="22">
        <v>-186984</v>
      </c>
      <c r="Z43" s="23">
        <v>-59.992107314850763</v>
      </c>
      <c r="AA43" s="20">
        <v>600000</v>
      </c>
    </row>
    <row r="44" spans="1:27" ht="13.5" x14ac:dyDescent="0.25">
      <c r="A44" s="19" t="s">
        <v>69</v>
      </c>
      <c r="B44" s="15" t="s">
        <v>32</v>
      </c>
      <c r="C44" s="20">
        <v>3863975</v>
      </c>
      <c r="D44" s="20"/>
      <c r="E44" s="21">
        <v>5702267</v>
      </c>
      <c r="F44" s="22">
        <v>4519467</v>
      </c>
      <c r="G44" s="22">
        <v>44623</v>
      </c>
      <c r="H44" s="22">
        <v>142751</v>
      </c>
      <c r="I44" s="22">
        <v>313909</v>
      </c>
      <c r="J44" s="22">
        <v>501283</v>
      </c>
      <c r="K44" s="22">
        <v>841211</v>
      </c>
      <c r="L44" s="22">
        <v>373744</v>
      </c>
      <c r="M44" s="22">
        <v>1443925</v>
      </c>
      <c r="N44" s="22">
        <v>2658880</v>
      </c>
      <c r="O44" s="22">
        <v>409151</v>
      </c>
      <c r="P44" s="22">
        <v>-148015</v>
      </c>
      <c r="Q44" s="22">
        <v>131337</v>
      </c>
      <c r="R44" s="22">
        <v>392473</v>
      </c>
      <c r="S44" s="22"/>
      <c r="T44" s="22"/>
      <c r="U44" s="22"/>
      <c r="V44" s="22"/>
      <c r="W44" s="22">
        <v>3552636</v>
      </c>
      <c r="X44" s="22">
        <v>3585917</v>
      </c>
      <c r="Y44" s="22">
        <v>-33281</v>
      </c>
      <c r="Z44" s="23">
        <v>-0.92810290924190375</v>
      </c>
      <c r="AA44" s="20">
        <v>4519467</v>
      </c>
    </row>
    <row r="45" spans="1:27" ht="13.5" x14ac:dyDescent="0.25">
      <c r="A45" s="19" t="s">
        <v>70</v>
      </c>
      <c r="B45" s="15" t="s">
        <v>32</v>
      </c>
      <c r="C45" s="20">
        <v>-222472</v>
      </c>
      <c r="D45" s="20"/>
      <c r="E45" s="21"/>
      <c r="F45" s="22"/>
      <c r="G45" s="22"/>
      <c r="H45" s="22">
        <v>7921063</v>
      </c>
      <c r="I45" s="22"/>
      <c r="J45" s="22">
        <v>7921063</v>
      </c>
      <c r="K45" s="22">
        <v>-7921063</v>
      </c>
      <c r="L45" s="22"/>
      <c r="M45" s="22"/>
      <c r="N45" s="22">
        <v>-7921063</v>
      </c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177290426</v>
      </c>
      <c r="D47" s="29">
        <f t="shared" ref="D47:Y47" si="1">SUM(D34:D46)</f>
        <v>0</v>
      </c>
      <c r="E47" s="30">
        <f t="shared" si="1"/>
        <v>229333941</v>
      </c>
      <c r="F47" s="31">
        <f t="shared" si="1"/>
        <v>212951493</v>
      </c>
      <c r="G47" s="31">
        <f t="shared" si="1"/>
        <v>14698704</v>
      </c>
      <c r="H47" s="31">
        <f t="shared" si="1"/>
        <v>26189537</v>
      </c>
      <c r="I47" s="31">
        <f t="shared" si="1"/>
        <v>17909896</v>
      </c>
      <c r="J47" s="31">
        <f t="shared" si="1"/>
        <v>58798137</v>
      </c>
      <c r="K47" s="31">
        <f t="shared" si="1"/>
        <v>711039</v>
      </c>
      <c r="L47" s="31">
        <f t="shared" si="1"/>
        <v>17117385</v>
      </c>
      <c r="M47" s="31">
        <f t="shared" si="1"/>
        <v>15112669</v>
      </c>
      <c r="N47" s="31">
        <f t="shared" si="1"/>
        <v>32941093</v>
      </c>
      <c r="O47" s="31">
        <f t="shared" si="1"/>
        <v>17801869</v>
      </c>
      <c r="P47" s="31">
        <f t="shared" si="1"/>
        <v>13374302</v>
      </c>
      <c r="Q47" s="31">
        <f t="shared" si="1"/>
        <v>12076838</v>
      </c>
      <c r="R47" s="31">
        <f t="shared" si="1"/>
        <v>43253009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134992239</v>
      </c>
      <c r="X47" s="31">
        <f t="shared" si="1"/>
        <v>138679515</v>
      </c>
      <c r="Y47" s="31">
        <f t="shared" si="1"/>
        <v>-3687276</v>
      </c>
      <c r="Z47" s="32">
        <f>+IF(X47&lt;&gt;0,+(Y47/X47)*100,0)</f>
        <v>-2.6588469104467229</v>
      </c>
      <c r="AA47" s="29">
        <f>SUM(AA34:AA46)</f>
        <v>212951493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7793712</v>
      </c>
      <c r="D48" s="39">
        <f t="shared" si="2"/>
        <v>0</v>
      </c>
      <c r="E48" s="40">
        <f t="shared" si="2"/>
        <v>-684983</v>
      </c>
      <c r="F48" s="41">
        <f t="shared" si="2"/>
        <v>4319694</v>
      </c>
      <c r="G48" s="41">
        <f t="shared" si="2"/>
        <v>6876656</v>
      </c>
      <c r="H48" s="41">
        <f t="shared" si="2"/>
        <v>-10641679</v>
      </c>
      <c r="I48" s="41">
        <f t="shared" si="2"/>
        <v>-1087202</v>
      </c>
      <c r="J48" s="41">
        <f t="shared" si="2"/>
        <v>-4852225</v>
      </c>
      <c r="K48" s="41">
        <f t="shared" si="2"/>
        <v>11253793</v>
      </c>
      <c r="L48" s="41">
        <f t="shared" si="2"/>
        <v>-962681</v>
      </c>
      <c r="M48" s="41">
        <f t="shared" si="2"/>
        <v>1492413</v>
      </c>
      <c r="N48" s="41">
        <f t="shared" si="2"/>
        <v>11783525</v>
      </c>
      <c r="O48" s="41">
        <f t="shared" si="2"/>
        <v>6277528</v>
      </c>
      <c r="P48" s="41">
        <f t="shared" si="2"/>
        <v>3608503</v>
      </c>
      <c r="Q48" s="41">
        <f t="shared" si="2"/>
        <v>4503278</v>
      </c>
      <c r="R48" s="41">
        <f t="shared" si="2"/>
        <v>14389309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21320609</v>
      </c>
      <c r="X48" s="41">
        <f t="shared" si="2"/>
        <v>19236280</v>
      </c>
      <c r="Y48" s="41">
        <f t="shared" si="2"/>
        <v>2084329</v>
      </c>
      <c r="Z48" s="42">
        <f>+IF(X48&lt;&gt;0,+(Y48/X48)*100,0)</f>
        <v>10.835405806112201</v>
      </c>
      <c r="AA48" s="39">
        <f>+AA32-AA47</f>
        <v>4319694</v>
      </c>
    </row>
    <row r="49" spans="1:27" ht="25.5" x14ac:dyDescent="0.25">
      <c r="A49" s="43" t="s">
        <v>74</v>
      </c>
      <c r="B49" s="15" t="s">
        <v>32</v>
      </c>
      <c r="C49" s="20">
        <v>6755028</v>
      </c>
      <c r="D49" s="20"/>
      <c r="E49" s="21">
        <v>7552593</v>
      </c>
      <c r="F49" s="22">
        <v>78152593</v>
      </c>
      <c r="G49" s="22"/>
      <c r="H49" s="22"/>
      <c r="I49" s="22"/>
      <c r="J49" s="22"/>
      <c r="K49" s="22">
        <v>531210</v>
      </c>
      <c r="L49" s="22">
        <v>1631568</v>
      </c>
      <c r="M49" s="22">
        <v>2212394</v>
      </c>
      <c r="N49" s="22">
        <v>4375172</v>
      </c>
      <c r="O49" s="22"/>
      <c r="P49" s="22">
        <v>846469</v>
      </c>
      <c r="Q49" s="22">
        <v>346863</v>
      </c>
      <c r="R49" s="22">
        <v>1193332</v>
      </c>
      <c r="S49" s="22"/>
      <c r="T49" s="22"/>
      <c r="U49" s="22"/>
      <c r="V49" s="22"/>
      <c r="W49" s="22">
        <v>5568504</v>
      </c>
      <c r="X49" s="22">
        <v>6413319</v>
      </c>
      <c r="Y49" s="22">
        <v>-844815</v>
      </c>
      <c r="Z49" s="23">
        <v>-13.172820500586358</v>
      </c>
      <c r="AA49" s="20">
        <v>78152593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14548740</v>
      </c>
      <c r="D51" s="48">
        <f t="shared" si="3"/>
        <v>0</v>
      </c>
      <c r="E51" s="49">
        <f t="shared" si="3"/>
        <v>6867610</v>
      </c>
      <c r="F51" s="50">
        <f t="shared" si="3"/>
        <v>82472287</v>
      </c>
      <c r="G51" s="50">
        <f t="shared" si="3"/>
        <v>6876656</v>
      </c>
      <c r="H51" s="50">
        <f t="shared" si="3"/>
        <v>-10641679</v>
      </c>
      <c r="I51" s="50">
        <f t="shared" si="3"/>
        <v>-1087202</v>
      </c>
      <c r="J51" s="50">
        <f t="shared" si="3"/>
        <v>-4852225</v>
      </c>
      <c r="K51" s="50">
        <f t="shared" si="3"/>
        <v>11785003</v>
      </c>
      <c r="L51" s="50">
        <f t="shared" si="3"/>
        <v>668887</v>
      </c>
      <c r="M51" s="50">
        <f t="shared" si="3"/>
        <v>3704807</v>
      </c>
      <c r="N51" s="50">
        <f t="shared" si="3"/>
        <v>16158697</v>
      </c>
      <c r="O51" s="50">
        <f t="shared" si="3"/>
        <v>6277528</v>
      </c>
      <c r="P51" s="50">
        <f t="shared" si="3"/>
        <v>4454972</v>
      </c>
      <c r="Q51" s="50">
        <f t="shared" si="3"/>
        <v>4850141</v>
      </c>
      <c r="R51" s="50">
        <f t="shared" si="3"/>
        <v>15582641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26889113</v>
      </c>
      <c r="X51" s="50">
        <f t="shared" si="3"/>
        <v>25649599</v>
      </c>
      <c r="Y51" s="50">
        <f t="shared" si="3"/>
        <v>1239514</v>
      </c>
      <c r="Z51" s="51">
        <f>+IF(X51&lt;&gt;0,+(Y51/X51)*100,0)</f>
        <v>4.8324888042109357</v>
      </c>
      <c r="AA51" s="48">
        <f>SUM(AA48:AA50)</f>
        <v>82472287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14548740</v>
      </c>
      <c r="D53" s="54">
        <f>+D51-D52</f>
        <v>0</v>
      </c>
      <c r="E53" s="55">
        <f t="shared" si="4"/>
        <v>6867610</v>
      </c>
      <c r="F53" s="56">
        <f t="shared" si="4"/>
        <v>82472287</v>
      </c>
      <c r="G53" s="56">
        <f t="shared" si="4"/>
        <v>6876656</v>
      </c>
      <c r="H53" s="56">
        <f t="shared" si="4"/>
        <v>-10641679</v>
      </c>
      <c r="I53" s="56">
        <f t="shared" si="4"/>
        <v>-1087202</v>
      </c>
      <c r="J53" s="56">
        <f t="shared" si="4"/>
        <v>-4852225</v>
      </c>
      <c r="K53" s="56">
        <f t="shared" si="4"/>
        <v>11785003</v>
      </c>
      <c r="L53" s="56">
        <f t="shared" si="4"/>
        <v>668887</v>
      </c>
      <c r="M53" s="56">
        <f t="shared" si="4"/>
        <v>3704807</v>
      </c>
      <c r="N53" s="56">
        <f t="shared" si="4"/>
        <v>16158697</v>
      </c>
      <c r="O53" s="56">
        <f t="shared" si="4"/>
        <v>6277528</v>
      </c>
      <c r="P53" s="56">
        <f t="shared" si="4"/>
        <v>4454972</v>
      </c>
      <c r="Q53" s="56">
        <f t="shared" si="4"/>
        <v>4850141</v>
      </c>
      <c r="R53" s="56">
        <f t="shared" si="4"/>
        <v>15582641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26889113</v>
      </c>
      <c r="X53" s="56">
        <f t="shared" si="4"/>
        <v>25649599</v>
      </c>
      <c r="Y53" s="56">
        <f t="shared" si="4"/>
        <v>1239514</v>
      </c>
      <c r="Z53" s="57">
        <f>+IF(X53&lt;&gt;0,+(Y53/X53)*100,0)</f>
        <v>4.8324888042109357</v>
      </c>
      <c r="AA53" s="54">
        <f>+AA51-AA52</f>
        <v>82472287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14548740</v>
      </c>
      <c r="D56" s="48">
        <f>SUM(D53:D55)</f>
        <v>0</v>
      </c>
      <c r="E56" s="49">
        <f t="shared" si="5"/>
        <v>6867610</v>
      </c>
      <c r="F56" s="50">
        <f t="shared" si="5"/>
        <v>82472287</v>
      </c>
      <c r="G56" s="50">
        <f t="shared" si="5"/>
        <v>6876656</v>
      </c>
      <c r="H56" s="50">
        <f t="shared" si="5"/>
        <v>-10641679</v>
      </c>
      <c r="I56" s="50">
        <f t="shared" si="5"/>
        <v>-1087202</v>
      </c>
      <c r="J56" s="50">
        <f t="shared" si="5"/>
        <v>-4852225</v>
      </c>
      <c r="K56" s="50">
        <f t="shared" si="5"/>
        <v>11785003</v>
      </c>
      <c r="L56" s="50">
        <f t="shared" si="5"/>
        <v>668887</v>
      </c>
      <c r="M56" s="50">
        <f t="shared" si="5"/>
        <v>3704807</v>
      </c>
      <c r="N56" s="50">
        <f t="shared" si="5"/>
        <v>16158697</v>
      </c>
      <c r="O56" s="50">
        <f t="shared" si="5"/>
        <v>6277528</v>
      </c>
      <c r="P56" s="50">
        <f t="shared" si="5"/>
        <v>4454972</v>
      </c>
      <c r="Q56" s="50">
        <f t="shared" si="5"/>
        <v>4850141</v>
      </c>
      <c r="R56" s="50">
        <f t="shared" si="5"/>
        <v>15582641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26889113</v>
      </c>
      <c r="X56" s="50">
        <f t="shared" si="5"/>
        <v>25649599</v>
      </c>
      <c r="Y56" s="50">
        <f t="shared" si="5"/>
        <v>1239514</v>
      </c>
      <c r="Z56" s="51">
        <f>+IF(X56&lt;&gt;0,+(Y56/X56)*100,0)</f>
        <v>4.8324888042109357</v>
      </c>
      <c r="AA56" s="48">
        <f>SUM(AA53:AA55)</f>
        <v>82472287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14548740</v>
      </c>
      <c r="D59" s="65">
        <f>SUM(D56:D58)</f>
        <v>0</v>
      </c>
      <c r="E59" s="66">
        <f t="shared" si="6"/>
        <v>6867610</v>
      </c>
      <c r="F59" s="67">
        <f t="shared" si="6"/>
        <v>82472287</v>
      </c>
      <c r="G59" s="67">
        <f t="shared" si="6"/>
        <v>6876656</v>
      </c>
      <c r="H59" s="67">
        <f t="shared" si="6"/>
        <v>-10641679</v>
      </c>
      <c r="I59" s="67">
        <f t="shared" si="6"/>
        <v>-1087202</v>
      </c>
      <c r="J59" s="67">
        <f t="shared" si="6"/>
        <v>-4852225</v>
      </c>
      <c r="K59" s="67">
        <f t="shared" si="6"/>
        <v>11785003</v>
      </c>
      <c r="L59" s="67">
        <f t="shared" si="6"/>
        <v>668887</v>
      </c>
      <c r="M59" s="67">
        <f t="shared" si="6"/>
        <v>3704807</v>
      </c>
      <c r="N59" s="67">
        <f t="shared" si="6"/>
        <v>16158697</v>
      </c>
      <c r="O59" s="67">
        <f t="shared" si="6"/>
        <v>6277528</v>
      </c>
      <c r="P59" s="67">
        <f t="shared" si="6"/>
        <v>4454972</v>
      </c>
      <c r="Q59" s="67">
        <f t="shared" si="6"/>
        <v>4850141</v>
      </c>
      <c r="R59" s="67">
        <f t="shared" si="6"/>
        <v>15582641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26889113</v>
      </c>
      <c r="X59" s="67">
        <f t="shared" si="6"/>
        <v>25649599</v>
      </c>
      <c r="Y59" s="67">
        <f t="shared" si="6"/>
        <v>1239514</v>
      </c>
      <c r="Z59" s="68">
        <f>+IF(X59&lt;&gt;0,+(Y59/X59)*100,0)</f>
        <v>4.8324888042109357</v>
      </c>
      <c r="AA59" s="65">
        <f>SUM(AA56:AA58)</f>
        <v>82472287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560651538</v>
      </c>
      <c r="D6" s="20"/>
      <c r="E6" s="21">
        <v>616247524</v>
      </c>
      <c r="F6" s="22">
        <v>608749753</v>
      </c>
      <c r="G6" s="22">
        <v>38918369</v>
      </c>
      <c r="H6" s="22">
        <v>52152276</v>
      </c>
      <c r="I6" s="22">
        <v>52169616</v>
      </c>
      <c r="J6" s="22">
        <v>143240261</v>
      </c>
      <c r="K6" s="22">
        <v>51853432</v>
      </c>
      <c r="L6" s="22">
        <v>51208213</v>
      </c>
      <c r="M6" s="22">
        <v>52470817</v>
      </c>
      <c r="N6" s="22">
        <v>155532462</v>
      </c>
      <c r="O6" s="22">
        <v>52166566</v>
      </c>
      <c r="P6" s="22">
        <v>50460122</v>
      </c>
      <c r="Q6" s="22">
        <v>51137219</v>
      </c>
      <c r="R6" s="22">
        <v>153763907</v>
      </c>
      <c r="S6" s="22"/>
      <c r="T6" s="22"/>
      <c r="U6" s="22"/>
      <c r="V6" s="22"/>
      <c r="W6" s="22">
        <v>452536630</v>
      </c>
      <c r="X6" s="22">
        <v>442488617</v>
      </c>
      <c r="Y6" s="22">
        <v>10048013</v>
      </c>
      <c r="Z6" s="23">
        <v>2.2707958157486345</v>
      </c>
      <c r="AA6" s="20">
        <v>608749753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1437643</v>
      </c>
      <c r="D13" s="20"/>
      <c r="E13" s="21">
        <v>1447600</v>
      </c>
      <c r="F13" s="22">
        <v>2457290</v>
      </c>
      <c r="G13" s="22">
        <v>116404</v>
      </c>
      <c r="H13" s="22">
        <v>160802</v>
      </c>
      <c r="I13" s="22">
        <v>204982</v>
      </c>
      <c r="J13" s="22">
        <v>482188</v>
      </c>
      <c r="K13" s="22">
        <v>194672</v>
      </c>
      <c r="L13" s="22">
        <v>205549</v>
      </c>
      <c r="M13" s="22">
        <v>214030</v>
      </c>
      <c r="N13" s="22">
        <v>614251</v>
      </c>
      <c r="O13" s="22">
        <v>230243</v>
      </c>
      <c r="P13" s="22">
        <v>242840</v>
      </c>
      <c r="Q13" s="22">
        <v>248026</v>
      </c>
      <c r="R13" s="22">
        <v>721109</v>
      </c>
      <c r="S13" s="22"/>
      <c r="T13" s="22"/>
      <c r="U13" s="22"/>
      <c r="V13" s="22"/>
      <c r="W13" s="22">
        <v>1817548</v>
      </c>
      <c r="X13" s="22">
        <v>842061</v>
      </c>
      <c r="Y13" s="22">
        <v>975487</v>
      </c>
      <c r="Z13" s="23">
        <v>115.84517036176713</v>
      </c>
      <c r="AA13" s="20">
        <v>2457290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70265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1738253</v>
      </c>
      <c r="D23" s="20"/>
      <c r="E23" s="21">
        <v>400000</v>
      </c>
      <c r="F23" s="22">
        <v>700000</v>
      </c>
      <c r="G23" s="22">
        <v>-5409</v>
      </c>
      <c r="H23" s="22">
        <v>153264</v>
      </c>
      <c r="I23" s="22">
        <v>78702</v>
      </c>
      <c r="J23" s="22">
        <v>226557</v>
      </c>
      <c r="K23" s="22">
        <v>62905</v>
      </c>
      <c r="L23" s="22">
        <v>86835</v>
      </c>
      <c r="M23" s="22">
        <v>-2050</v>
      </c>
      <c r="N23" s="22">
        <v>147690</v>
      </c>
      <c r="O23" s="22">
        <v>245568</v>
      </c>
      <c r="P23" s="22">
        <v>18720</v>
      </c>
      <c r="Q23" s="22">
        <v>82990</v>
      </c>
      <c r="R23" s="22">
        <v>347278</v>
      </c>
      <c r="S23" s="22"/>
      <c r="T23" s="22"/>
      <c r="U23" s="22"/>
      <c r="V23" s="22"/>
      <c r="W23" s="22">
        <v>721525</v>
      </c>
      <c r="X23" s="22">
        <v>359250</v>
      </c>
      <c r="Y23" s="22">
        <v>362275</v>
      </c>
      <c r="Z23" s="23">
        <v>100.84203201113431</v>
      </c>
      <c r="AA23" s="20">
        <v>700000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27091102</v>
      </c>
      <c r="D25" s="20"/>
      <c r="E25" s="21">
        <v>33278815</v>
      </c>
      <c r="F25" s="22">
        <v>33278815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16040389</v>
      </c>
      <c r="Y25" s="22">
        <v>-16040389</v>
      </c>
      <c r="Z25" s="23">
        <v>-100</v>
      </c>
      <c r="AA25" s="20">
        <v>33278815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12714667</v>
      </c>
      <c r="G28" s="22"/>
      <c r="H28" s="22"/>
      <c r="I28" s="22"/>
      <c r="J28" s="22"/>
      <c r="K28" s="22"/>
      <c r="L28" s="22"/>
      <c r="M28" s="22"/>
      <c r="N28" s="22"/>
      <c r="O28" s="22">
        <v>1013996</v>
      </c>
      <c r="P28" s="22">
        <v>1060224</v>
      </c>
      <c r="Q28" s="22">
        <v>1054239</v>
      </c>
      <c r="R28" s="22">
        <v>3128459</v>
      </c>
      <c r="S28" s="22"/>
      <c r="T28" s="22"/>
      <c r="U28" s="22"/>
      <c r="V28" s="22"/>
      <c r="W28" s="22">
        <v>3128459</v>
      </c>
      <c r="X28" s="22">
        <v>6371280</v>
      </c>
      <c r="Y28" s="22">
        <v>-3242821</v>
      </c>
      <c r="Z28" s="23">
        <v>-50.897480569053634</v>
      </c>
      <c r="AA28" s="20">
        <v>12714667</v>
      </c>
    </row>
    <row r="29" spans="1:27" ht="13.5" x14ac:dyDescent="0.25">
      <c r="A29" s="19" t="s">
        <v>55</v>
      </c>
      <c r="B29" s="15" t="s">
        <v>32</v>
      </c>
      <c r="C29" s="20">
        <v>1108696</v>
      </c>
      <c r="D29" s="20"/>
      <c r="E29" s="21"/>
      <c r="F29" s="22">
        <v>192680</v>
      </c>
      <c r="G29" s="22"/>
      <c r="H29" s="22"/>
      <c r="I29" s="22"/>
      <c r="J29" s="22"/>
      <c r="K29" s="22"/>
      <c r="L29" s="22"/>
      <c r="M29" s="22">
        <v>3631</v>
      </c>
      <c r="N29" s="22">
        <v>3631</v>
      </c>
      <c r="O29" s="22"/>
      <c r="P29" s="22"/>
      <c r="Q29" s="22">
        <v>17266</v>
      </c>
      <c r="R29" s="22">
        <v>17266</v>
      </c>
      <c r="S29" s="22"/>
      <c r="T29" s="22"/>
      <c r="U29" s="22"/>
      <c r="V29" s="22"/>
      <c r="W29" s="22">
        <v>20897</v>
      </c>
      <c r="X29" s="22">
        <v>3630</v>
      </c>
      <c r="Y29" s="22">
        <v>17267</v>
      </c>
      <c r="Z29" s="23">
        <v>475.67493112947659</v>
      </c>
      <c r="AA29" s="20">
        <v>192680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592097497</v>
      </c>
      <c r="D32" s="29">
        <f t="shared" ref="D32:Y32" si="0">SUM(D6:D31)</f>
        <v>0</v>
      </c>
      <c r="E32" s="30">
        <f t="shared" si="0"/>
        <v>651373939</v>
      </c>
      <c r="F32" s="31">
        <f t="shared" si="0"/>
        <v>658093205</v>
      </c>
      <c r="G32" s="31">
        <f t="shared" si="0"/>
        <v>39029364</v>
      </c>
      <c r="H32" s="31">
        <f t="shared" si="0"/>
        <v>52466342</v>
      </c>
      <c r="I32" s="31">
        <f t="shared" si="0"/>
        <v>52453300</v>
      </c>
      <c r="J32" s="31">
        <f t="shared" si="0"/>
        <v>143949006</v>
      </c>
      <c r="K32" s="31">
        <f t="shared" si="0"/>
        <v>52111009</v>
      </c>
      <c r="L32" s="31">
        <f t="shared" si="0"/>
        <v>51500597</v>
      </c>
      <c r="M32" s="31">
        <f t="shared" si="0"/>
        <v>52686428</v>
      </c>
      <c r="N32" s="31">
        <f t="shared" si="0"/>
        <v>156298034</v>
      </c>
      <c r="O32" s="31">
        <f t="shared" si="0"/>
        <v>53656373</v>
      </c>
      <c r="P32" s="31">
        <f t="shared" si="0"/>
        <v>51781906</v>
      </c>
      <c r="Q32" s="31">
        <f t="shared" si="0"/>
        <v>52539740</v>
      </c>
      <c r="R32" s="31">
        <f t="shared" si="0"/>
        <v>157978019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458225059</v>
      </c>
      <c r="X32" s="31">
        <f t="shared" si="0"/>
        <v>466105227</v>
      </c>
      <c r="Y32" s="31">
        <f t="shared" si="0"/>
        <v>-7880168</v>
      </c>
      <c r="Z32" s="32">
        <f>+IF(X32&lt;&gt;0,+(Y32/X32)*100,0)</f>
        <v>-1.6906414138968668</v>
      </c>
      <c r="AA32" s="29">
        <f>SUM(AA6:AA31)</f>
        <v>658093205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29785383</v>
      </c>
      <c r="D34" s="20"/>
      <c r="E34" s="21">
        <v>33496116</v>
      </c>
      <c r="F34" s="22">
        <v>32004153</v>
      </c>
      <c r="G34" s="22">
        <v>2195433</v>
      </c>
      <c r="H34" s="22">
        <v>2658063</v>
      </c>
      <c r="I34" s="22">
        <v>2573932</v>
      </c>
      <c r="J34" s="22">
        <v>7427428</v>
      </c>
      <c r="K34" s="22">
        <v>2663496</v>
      </c>
      <c r="L34" s="22">
        <v>2716053</v>
      </c>
      <c r="M34" s="22">
        <v>2625785</v>
      </c>
      <c r="N34" s="22">
        <v>8005334</v>
      </c>
      <c r="O34" s="22">
        <v>2818292</v>
      </c>
      <c r="P34" s="22">
        <v>2663765</v>
      </c>
      <c r="Q34" s="22">
        <v>2656647</v>
      </c>
      <c r="R34" s="22">
        <v>8138704</v>
      </c>
      <c r="S34" s="22"/>
      <c r="T34" s="22"/>
      <c r="U34" s="22"/>
      <c r="V34" s="22"/>
      <c r="W34" s="22">
        <v>23571466</v>
      </c>
      <c r="X34" s="22">
        <v>20349772</v>
      </c>
      <c r="Y34" s="22">
        <v>3221694</v>
      </c>
      <c r="Z34" s="23">
        <v>15.83159752354965</v>
      </c>
      <c r="AA34" s="20">
        <v>32004153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436942993</v>
      </c>
      <c r="D36" s="20"/>
      <c r="E36" s="21">
        <v>500532600</v>
      </c>
      <c r="F36" s="22">
        <v>517000000</v>
      </c>
      <c r="G36" s="22"/>
      <c r="H36" s="22">
        <v>62199496</v>
      </c>
      <c r="I36" s="22">
        <v>62549830</v>
      </c>
      <c r="J36" s="22">
        <v>124749326</v>
      </c>
      <c r="K36" s="22">
        <v>35398671</v>
      </c>
      <c r="L36" s="22">
        <v>38274524</v>
      </c>
      <c r="M36" s="22">
        <v>35039481</v>
      </c>
      <c r="N36" s="22">
        <v>108712676</v>
      </c>
      <c r="O36" s="22">
        <v>39358758</v>
      </c>
      <c r="P36" s="22">
        <v>37374259</v>
      </c>
      <c r="Q36" s="22">
        <v>34122156</v>
      </c>
      <c r="R36" s="22">
        <v>110855173</v>
      </c>
      <c r="S36" s="22"/>
      <c r="T36" s="22"/>
      <c r="U36" s="22"/>
      <c r="V36" s="22"/>
      <c r="W36" s="22">
        <v>344317175</v>
      </c>
      <c r="X36" s="22">
        <v>343926194</v>
      </c>
      <c r="Y36" s="22">
        <v>390981</v>
      </c>
      <c r="Z36" s="23">
        <v>0.11368165810598306</v>
      </c>
      <c r="AA36" s="20">
        <v>517000000</v>
      </c>
    </row>
    <row r="37" spans="1:27" ht="13.5" x14ac:dyDescent="0.25">
      <c r="A37" s="19" t="s">
        <v>63</v>
      </c>
      <c r="B37" s="15" t="s">
        <v>32</v>
      </c>
      <c r="C37" s="20">
        <v>8602111</v>
      </c>
      <c r="D37" s="20"/>
      <c r="E37" s="21">
        <v>19235687</v>
      </c>
      <c r="F37" s="22">
        <v>8288449</v>
      </c>
      <c r="G37" s="22">
        <v>557672</v>
      </c>
      <c r="H37" s="22">
        <v>660488</v>
      </c>
      <c r="I37" s="22">
        <v>651728</v>
      </c>
      <c r="J37" s="22">
        <v>1869888</v>
      </c>
      <c r="K37" s="22">
        <v>759101</v>
      </c>
      <c r="L37" s="22">
        <v>1020130</v>
      </c>
      <c r="M37" s="22">
        <v>817492</v>
      </c>
      <c r="N37" s="22">
        <v>2596723</v>
      </c>
      <c r="O37" s="22">
        <v>700629</v>
      </c>
      <c r="P37" s="22">
        <v>761970</v>
      </c>
      <c r="Q37" s="22">
        <v>538770</v>
      </c>
      <c r="R37" s="22">
        <v>2001369</v>
      </c>
      <c r="S37" s="22"/>
      <c r="T37" s="22"/>
      <c r="U37" s="22"/>
      <c r="V37" s="22"/>
      <c r="W37" s="22">
        <v>6467980</v>
      </c>
      <c r="X37" s="22">
        <v>6313580</v>
      </c>
      <c r="Y37" s="22">
        <v>154400</v>
      </c>
      <c r="Z37" s="23">
        <v>2.4455221918467811</v>
      </c>
      <c r="AA37" s="20">
        <v>8288449</v>
      </c>
    </row>
    <row r="38" spans="1:27" ht="13.5" x14ac:dyDescent="0.25">
      <c r="A38" s="19" t="s">
        <v>64</v>
      </c>
      <c r="B38" s="15" t="s">
        <v>32</v>
      </c>
      <c r="C38" s="20">
        <v>663153</v>
      </c>
      <c r="D38" s="20"/>
      <c r="E38" s="21">
        <v>9157500</v>
      </c>
      <c r="F38" s="22">
        <v>14170019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1491757</v>
      </c>
      <c r="Y38" s="22">
        <v>-1491757</v>
      </c>
      <c r="Z38" s="23">
        <v>-100</v>
      </c>
      <c r="AA38" s="20">
        <v>14170019</v>
      </c>
    </row>
    <row r="39" spans="1:27" ht="13.5" x14ac:dyDescent="0.25">
      <c r="A39" s="19" t="s">
        <v>65</v>
      </c>
      <c r="B39" s="15" t="s">
        <v>32</v>
      </c>
      <c r="C39" s="20">
        <v>15883360</v>
      </c>
      <c r="D39" s="20"/>
      <c r="E39" s="21">
        <v>17900200</v>
      </c>
      <c r="F39" s="22">
        <v>18242155</v>
      </c>
      <c r="G39" s="22"/>
      <c r="H39" s="22"/>
      <c r="I39" s="22"/>
      <c r="J39" s="22"/>
      <c r="K39" s="22"/>
      <c r="L39" s="22"/>
      <c r="M39" s="22">
        <v>8251456</v>
      </c>
      <c r="N39" s="22">
        <v>8251456</v>
      </c>
      <c r="O39" s="22">
        <v>1342935</v>
      </c>
      <c r="P39" s="22">
        <v>1293091</v>
      </c>
      <c r="Q39" s="22">
        <v>1376077</v>
      </c>
      <c r="R39" s="22">
        <v>4012103</v>
      </c>
      <c r="S39" s="22"/>
      <c r="T39" s="22"/>
      <c r="U39" s="22"/>
      <c r="V39" s="22"/>
      <c r="W39" s="22">
        <v>12263559</v>
      </c>
      <c r="X39" s="22">
        <v>12377186</v>
      </c>
      <c r="Y39" s="22">
        <v>-113627</v>
      </c>
      <c r="Z39" s="23">
        <v>-0.91803581201736817</v>
      </c>
      <c r="AA39" s="20">
        <v>18242155</v>
      </c>
    </row>
    <row r="40" spans="1:27" ht="13.5" x14ac:dyDescent="0.25">
      <c r="A40" s="19" t="s">
        <v>40</v>
      </c>
      <c r="B40" s="15" t="s">
        <v>32</v>
      </c>
      <c r="C40" s="20">
        <v>1443275</v>
      </c>
      <c r="D40" s="20"/>
      <c r="E40" s="21">
        <v>2240784</v>
      </c>
      <c r="F40" s="22">
        <v>3030871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1120392</v>
      </c>
      <c r="Y40" s="22">
        <v>-1120392</v>
      </c>
      <c r="Z40" s="23">
        <v>-100</v>
      </c>
      <c r="AA40" s="20">
        <v>3030871</v>
      </c>
    </row>
    <row r="41" spans="1:27" ht="13.5" x14ac:dyDescent="0.25">
      <c r="A41" s="19" t="s">
        <v>66</v>
      </c>
      <c r="B41" s="15" t="s">
        <v>32</v>
      </c>
      <c r="C41" s="20">
        <v>4953983</v>
      </c>
      <c r="D41" s="20"/>
      <c r="E41" s="21">
        <v>5469229</v>
      </c>
      <c r="F41" s="22">
        <v>5251834</v>
      </c>
      <c r="G41" s="22">
        <v>23861</v>
      </c>
      <c r="H41" s="22">
        <v>176238</v>
      </c>
      <c r="I41" s="22">
        <v>483286</v>
      </c>
      <c r="J41" s="22">
        <v>683385</v>
      </c>
      <c r="K41" s="22">
        <v>351540</v>
      </c>
      <c r="L41" s="22">
        <v>549821</v>
      </c>
      <c r="M41" s="22">
        <v>208491</v>
      </c>
      <c r="N41" s="22">
        <v>1109852</v>
      </c>
      <c r="O41" s="22">
        <v>351077</v>
      </c>
      <c r="P41" s="22">
        <v>654513</v>
      </c>
      <c r="Q41" s="22">
        <v>111074</v>
      </c>
      <c r="R41" s="22">
        <v>1116664</v>
      </c>
      <c r="S41" s="22"/>
      <c r="T41" s="22"/>
      <c r="U41" s="22"/>
      <c r="V41" s="22"/>
      <c r="W41" s="22">
        <v>2909901</v>
      </c>
      <c r="X41" s="22">
        <v>3630599</v>
      </c>
      <c r="Y41" s="22">
        <v>-720698</v>
      </c>
      <c r="Z41" s="23">
        <v>-19.850663760993708</v>
      </c>
      <c r="AA41" s="20">
        <v>5251834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192836</v>
      </c>
      <c r="D43" s="20"/>
      <c r="E43" s="21">
        <v>1087257</v>
      </c>
      <c r="F43" s="22">
        <v>1352822</v>
      </c>
      <c r="G43" s="22">
        <v>6853</v>
      </c>
      <c r="H43" s="22"/>
      <c r="I43" s="22">
        <v>14151</v>
      </c>
      <c r="J43" s="22">
        <v>21004</v>
      </c>
      <c r="K43" s="22">
        <v>17091</v>
      </c>
      <c r="L43" s="22">
        <v>26813</v>
      </c>
      <c r="M43" s="22">
        <v>35931</v>
      </c>
      <c r="N43" s="22">
        <v>79835</v>
      </c>
      <c r="O43" s="22"/>
      <c r="P43" s="22">
        <v>61955</v>
      </c>
      <c r="Q43" s="22">
        <v>148338</v>
      </c>
      <c r="R43" s="22">
        <v>210293</v>
      </c>
      <c r="S43" s="22"/>
      <c r="T43" s="22"/>
      <c r="U43" s="22"/>
      <c r="V43" s="22"/>
      <c r="W43" s="22">
        <v>311132</v>
      </c>
      <c r="X43" s="22">
        <v>198118</v>
      </c>
      <c r="Y43" s="22">
        <v>113014</v>
      </c>
      <c r="Z43" s="23">
        <v>57.043781988511896</v>
      </c>
      <c r="AA43" s="20">
        <v>1352822</v>
      </c>
    </row>
    <row r="44" spans="1:27" ht="13.5" x14ac:dyDescent="0.25">
      <c r="A44" s="19" t="s">
        <v>69</v>
      </c>
      <c r="B44" s="15" t="s">
        <v>32</v>
      </c>
      <c r="C44" s="20">
        <v>8324812</v>
      </c>
      <c r="D44" s="20"/>
      <c r="E44" s="21">
        <v>9172324</v>
      </c>
      <c r="F44" s="22">
        <v>9713285</v>
      </c>
      <c r="G44" s="22">
        <v>6107</v>
      </c>
      <c r="H44" s="22">
        <v>349145</v>
      </c>
      <c r="I44" s="22">
        <v>728884</v>
      </c>
      <c r="J44" s="22">
        <v>1084136</v>
      </c>
      <c r="K44" s="22">
        <v>1487082</v>
      </c>
      <c r="L44" s="22">
        <v>704613</v>
      </c>
      <c r="M44" s="22">
        <v>814556</v>
      </c>
      <c r="N44" s="22">
        <v>3006251</v>
      </c>
      <c r="O44" s="22">
        <v>768751</v>
      </c>
      <c r="P44" s="22">
        <v>958798</v>
      </c>
      <c r="Q44" s="22">
        <v>143818</v>
      </c>
      <c r="R44" s="22">
        <v>1871367</v>
      </c>
      <c r="S44" s="22"/>
      <c r="T44" s="22"/>
      <c r="U44" s="22"/>
      <c r="V44" s="22"/>
      <c r="W44" s="22">
        <v>5961754</v>
      </c>
      <c r="X44" s="22">
        <v>6037758</v>
      </c>
      <c r="Y44" s="22">
        <v>-76004</v>
      </c>
      <c r="Z44" s="23">
        <v>-1.2588116317348261</v>
      </c>
      <c r="AA44" s="20">
        <v>9713285</v>
      </c>
    </row>
    <row r="45" spans="1:27" ht="13.5" x14ac:dyDescent="0.25">
      <c r="A45" s="19" t="s">
        <v>70</v>
      </c>
      <c r="B45" s="15" t="s">
        <v>32</v>
      </c>
      <c r="C45" s="20">
        <v>496671</v>
      </c>
      <c r="D45" s="20"/>
      <c r="E45" s="21"/>
      <c r="F45" s="22">
        <v>-926453</v>
      </c>
      <c r="G45" s="22"/>
      <c r="H45" s="22"/>
      <c r="I45" s="22"/>
      <c r="J45" s="22"/>
      <c r="K45" s="22"/>
      <c r="L45" s="22"/>
      <c r="M45" s="22">
        <v>6997</v>
      </c>
      <c r="N45" s="22">
        <v>6997</v>
      </c>
      <c r="O45" s="22"/>
      <c r="P45" s="22"/>
      <c r="Q45" s="22">
        <v>292202</v>
      </c>
      <c r="R45" s="22">
        <v>292202</v>
      </c>
      <c r="S45" s="22"/>
      <c r="T45" s="22"/>
      <c r="U45" s="22"/>
      <c r="V45" s="22"/>
      <c r="W45" s="22">
        <v>299199</v>
      </c>
      <c r="X45" s="22">
        <v>6997</v>
      </c>
      <c r="Y45" s="22">
        <v>292202</v>
      </c>
      <c r="Z45" s="23">
        <v>4176.1040445905383</v>
      </c>
      <c r="AA45" s="20">
        <v>-926453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507288577</v>
      </c>
      <c r="D47" s="29">
        <f t="shared" ref="D47:Y47" si="1">SUM(D34:D46)</f>
        <v>0</v>
      </c>
      <c r="E47" s="30">
        <f t="shared" si="1"/>
        <v>598291697</v>
      </c>
      <c r="F47" s="31">
        <f t="shared" si="1"/>
        <v>608127135</v>
      </c>
      <c r="G47" s="31">
        <f t="shared" si="1"/>
        <v>2789926</v>
      </c>
      <c r="H47" s="31">
        <f t="shared" si="1"/>
        <v>66043430</v>
      </c>
      <c r="I47" s="31">
        <f t="shared" si="1"/>
        <v>67001811</v>
      </c>
      <c r="J47" s="31">
        <f t="shared" si="1"/>
        <v>135835167</v>
      </c>
      <c r="K47" s="31">
        <f t="shared" si="1"/>
        <v>40676981</v>
      </c>
      <c r="L47" s="31">
        <f t="shared" si="1"/>
        <v>43291954</v>
      </c>
      <c r="M47" s="31">
        <f t="shared" si="1"/>
        <v>47800189</v>
      </c>
      <c r="N47" s="31">
        <f t="shared" si="1"/>
        <v>131769124</v>
      </c>
      <c r="O47" s="31">
        <f t="shared" si="1"/>
        <v>45340442</v>
      </c>
      <c r="P47" s="31">
        <f t="shared" si="1"/>
        <v>43768351</v>
      </c>
      <c r="Q47" s="31">
        <f t="shared" si="1"/>
        <v>39389082</v>
      </c>
      <c r="R47" s="31">
        <f t="shared" si="1"/>
        <v>128497875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396102166</v>
      </c>
      <c r="X47" s="31">
        <f t="shared" si="1"/>
        <v>395452353</v>
      </c>
      <c r="Y47" s="31">
        <f t="shared" si="1"/>
        <v>649813</v>
      </c>
      <c r="Z47" s="32">
        <f>+IF(X47&lt;&gt;0,+(Y47/X47)*100,0)</f>
        <v>0.16432143975635921</v>
      </c>
      <c r="AA47" s="29">
        <f>SUM(AA34:AA46)</f>
        <v>608127135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84808920</v>
      </c>
      <c r="D48" s="39">
        <f t="shared" si="2"/>
        <v>0</v>
      </c>
      <c r="E48" s="40">
        <f t="shared" si="2"/>
        <v>53082242</v>
      </c>
      <c r="F48" s="41">
        <f t="shared" si="2"/>
        <v>49966070</v>
      </c>
      <c r="G48" s="41">
        <f t="shared" si="2"/>
        <v>36239438</v>
      </c>
      <c r="H48" s="41">
        <f t="shared" si="2"/>
        <v>-13577088</v>
      </c>
      <c r="I48" s="41">
        <f t="shared" si="2"/>
        <v>-14548511</v>
      </c>
      <c r="J48" s="41">
        <f t="shared" si="2"/>
        <v>8113839</v>
      </c>
      <c r="K48" s="41">
        <f t="shared" si="2"/>
        <v>11434028</v>
      </c>
      <c r="L48" s="41">
        <f t="shared" si="2"/>
        <v>8208643</v>
      </c>
      <c r="M48" s="41">
        <f t="shared" si="2"/>
        <v>4886239</v>
      </c>
      <c r="N48" s="41">
        <f t="shared" si="2"/>
        <v>24528910</v>
      </c>
      <c r="O48" s="41">
        <f t="shared" si="2"/>
        <v>8315931</v>
      </c>
      <c r="P48" s="41">
        <f t="shared" si="2"/>
        <v>8013555</v>
      </c>
      <c r="Q48" s="41">
        <f t="shared" si="2"/>
        <v>13150658</v>
      </c>
      <c r="R48" s="41">
        <f t="shared" si="2"/>
        <v>29480144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62122893</v>
      </c>
      <c r="X48" s="41">
        <f t="shared" si="2"/>
        <v>70652874</v>
      </c>
      <c r="Y48" s="41">
        <f t="shared" si="2"/>
        <v>-8529981</v>
      </c>
      <c r="Z48" s="42">
        <f>+IF(X48&lt;&gt;0,+(Y48/X48)*100,0)</f>
        <v>-12.073084245659986</v>
      </c>
      <c r="AA48" s="39">
        <f>+AA32-AA47</f>
        <v>49966070</v>
      </c>
    </row>
    <row r="49" spans="1:27" ht="25.5" x14ac:dyDescent="0.25">
      <c r="A49" s="43" t="s">
        <v>74</v>
      </c>
      <c r="B49" s="15" t="s">
        <v>32</v>
      </c>
      <c r="C49" s="20">
        <v>17311000</v>
      </c>
      <c r="D49" s="20"/>
      <c r="E49" s="21">
        <v>12007000</v>
      </c>
      <c r="F49" s="22">
        <v>16128669</v>
      </c>
      <c r="G49" s="22"/>
      <c r="H49" s="22">
        <v>1117623</v>
      </c>
      <c r="I49" s="22">
        <v>4902228</v>
      </c>
      <c r="J49" s="22">
        <v>6019851</v>
      </c>
      <c r="K49" s="22">
        <v>847531</v>
      </c>
      <c r="L49" s="22">
        <v>-3846501</v>
      </c>
      <c r="M49" s="22">
        <v>1842175</v>
      </c>
      <c r="N49" s="22">
        <v>-1156795</v>
      </c>
      <c r="O49" s="22">
        <v>639596</v>
      </c>
      <c r="P49" s="22">
        <v>221997</v>
      </c>
      <c r="Q49" s="22">
        <v>6086145</v>
      </c>
      <c r="R49" s="22">
        <v>6947738</v>
      </c>
      <c r="S49" s="22"/>
      <c r="T49" s="22"/>
      <c r="U49" s="22"/>
      <c r="V49" s="22"/>
      <c r="W49" s="22">
        <v>11810794</v>
      </c>
      <c r="X49" s="22">
        <v>7691643</v>
      </c>
      <c r="Y49" s="22">
        <v>4119151</v>
      </c>
      <c r="Z49" s="23">
        <v>53.553590565760786</v>
      </c>
      <c r="AA49" s="20">
        <v>16128669</v>
      </c>
    </row>
    <row r="50" spans="1:27" ht="13.5" x14ac:dyDescent="0.25">
      <c r="A50" s="43" t="s">
        <v>75</v>
      </c>
      <c r="B50" s="15" t="s">
        <v>32</v>
      </c>
      <c r="C50" s="44">
        <v>2508112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104628032</v>
      </c>
      <c r="D51" s="48">
        <f t="shared" si="3"/>
        <v>0</v>
      </c>
      <c r="E51" s="49">
        <f t="shared" si="3"/>
        <v>65089242</v>
      </c>
      <c r="F51" s="50">
        <f t="shared" si="3"/>
        <v>66094739</v>
      </c>
      <c r="G51" s="50">
        <f t="shared" si="3"/>
        <v>36239438</v>
      </c>
      <c r="H51" s="50">
        <f t="shared" si="3"/>
        <v>-12459465</v>
      </c>
      <c r="I51" s="50">
        <f t="shared" si="3"/>
        <v>-9646283</v>
      </c>
      <c r="J51" s="50">
        <f t="shared" si="3"/>
        <v>14133690</v>
      </c>
      <c r="K51" s="50">
        <f t="shared" si="3"/>
        <v>12281559</v>
      </c>
      <c r="L51" s="50">
        <f t="shared" si="3"/>
        <v>4362142</v>
      </c>
      <c r="M51" s="50">
        <f t="shared" si="3"/>
        <v>6728414</v>
      </c>
      <c r="N51" s="50">
        <f t="shared" si="3"/>
        <v>23372115</v>
      </c>
      <c r="O51" s="50">
        <f t="shared" si="3"/>
        <v>8955527</v>
      </c>
      <c r="P51" s="50">
        <f t="shared" si="3"/>
        <v>8235552</v>
      </c>
      <c r="Q51" s="50">
        <f t="shared" si="3"/>
        <v>19236803</v>
      </c>
      <c r="R51" s="50">
        <f t="shared" si="3"/>
        <v>36427882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73933687</v>
      </c>
      <c r="X51" s="50">
        <f t="shared" si="3"/>
        <v>78344517</v>
      </c>
      <c r="Y51" s="50">
        <f t="shared" si="3"/>
        <v>-4410830</v>
      </c>
      <c r="Z51" s="51">
        <f>+IF(X51&lt;&gt;0,+(Y51/X51)*100,0)</f>
        <v>-5.6300430060727793</v>
      </c>
      <c r="AA51" s="48">
        <f>SUM(AA48:AA50)</f>
        <v>66094739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104628032</v>
      </c>
      <c r="D53" s="54">
        <f>+D51-D52</f>
        <v>0</v>
      </c>
      <c r="E53" s="55">
        <f t="shared" si="4"/>
        <v>65089242</v>
      </c>
      <c r="F53" s="56">
        <f t="shared" si="4"/>
        <v>66094739</v>
      </c>
      <c r="G53" s="56">
        <f t="shared" si="4"/>
        <v>36239438</v>
      </c>
      <c r="H53" s="56">
        <f t="shared" si="4"/>
        <v>-12459465</v>
      </c>
      <c r="I53" s="56">
        <f t="shared" si="4"/>
        <v>-9646283</v>
      </c>
      <c r="J53" s="56">
        <f t="shared" si="4"/>
        <v>14133690</v>
      </c>
      <c r="K53" s="56">
        <f t="shared" si="4"/>
        <v>12281559</v>
      </c>
      <c r="L53" s="56">
        <f t="shared" si="4"/>
        <v>4362142</v>
      </c>
      <c r="M53" s="56">
        <f t="shared" si="4"/>
        <v>6728414</v>
      </c>
      <c r="N53" s="56">
        <f t="shared" si="4"/>
        <v>23372115</v>
      </c>
      <c r="O53" s="56">
        <f t="shared" si="4"/>
        <v>8955527</v>
      </c>
      <c r="P53" s="56">
        <f t="shared" si="4"/>
        <v>8235552</v>
      </c>
      <c r="Q53" s="56">
        <f t="shared" si="4"/>
        <v>19236803</v>
      </c>
      <c r="R53" s="56">
        <f t="shared" si="4"/>
        <v>36427882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73933687</v>
      </c>
      <c r="X53" s="56">
        <f t="shared" si="4"/>
        <v>78344517</v>
      </c>
      <c r="Y53" s="56">
        <f t="shared" si="4"/>
        <v>-4410830</v>
      </c>
      <c r="Z53" s="57">
        <f>+IF(X53&lt;&gt;0,+(Y53/X53)*100,0)</f>
        <v>-5.6300430060727793</v>
      </c>
      <c r="AA53" s="54">
        <f>+AA51-AA52</f>
        <v>66094739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104628032</v>
      </c>
      <c r="D56" s="48">
        <f>SUM(D53:D55)</f>
        <v>0</v>
      </c>
      <c r="E56" s="49">
        <f t="shared" si="5"/>
        <v>65089242</v>
      </c>
      <c r="F56" s="50">
        <f t="shared" si="5"/>
        <v>66094739</v>
      </c>
      <c r="G56" s="50">
        <f t="shared" si="5"/>
        <v>36239438</v>
      </c>
      <c r="H56" s="50">
        <f t="shared" si="5"/>
        <v>-12459465</v>
      </c>
      <c r="I56" s="50">
        <f t="shared" si="5"/>
        <v>-9646283</v>
      </c>
      <c r="J56" s="50">
        <f t="shared" si="5"/>
        <v>14133690</v>
      </c>
      <c r="K56" s="50">
        <f t="shared" si="5"/>
        <v>12281559</v>
      </c>
      <c r="L56" s="50">
        <f t="shared" si="5"/>
        <v>4362142</v>
      </c>
      <c r="M56" s="50">
        <f t="shared" si="5"/>
        <v>6728414</v>
      </c>
      <c r="N56" s="50">
        <f t="shared" si="5"/>
        <v>23372115</v>
      </c>
      <c r="O56" s="50">
        <f t="shared" si="5"/>
        <v>8955527</v>
      </c>
      <c r="P56" s="50">
        <f t="shared" si="5"/>
        <v>8235552</v>
      </c>
      <c r="Q56" s="50">
        <f t="shared" si="5"/>
        <v>19236803</v>
      </c>
      <c r="R56" s="50">
        <f t="shared" si="5"/>
        <v>36427882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73933687</v>
      </c>
      <c r="X56" s="50">
        <f t="shared" si="5"/>
        <v>78344517</v>
      </c>
      <c r="Y56" s="50">
        <f t="shared" si="5"/>
        <v>-4410830</v>
      </c>
      <c r="Z56" s="51">
        <f>+IF(X56&lt;&gt;0,+(Y56/X56)*100,0)</f>
        <v>-5.6300430060727793</v>
      </c>
      <c r="AA56" s="48">
        <f>SUM(AA53:AA55)</f>
        <v>66094739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104628032</v>
      </c>
      <c r="D59" s="65">
        <f>SUM(D56:D58)</f>
        <v>0</v>
      </c>
      <c r="E59" s="66">
        <f t="shared" si="6"/>
        <v>65089242</v>
      </c>
      <c r="F59" s="67">
        <f t="shared" si="6"/>
        <v>66094739</v>
      </c>
      <c r="G59" s="67">
        <f t="shared" si="6"/>
        <v>36239438</v>
      </c>
      <c r="H59" s="67">
        <f t="shared" si="6"/>
        <v>-12459465</v>
      </c>
      <c r="I59" s="67">
        <f t="shared" si="6"/>
        <v>-9646283</v>
      </c>
      <c r="J59" s="67">
        <f t="shared" si="6"/>
        <v>14133690</v>
      </c>
      <c r="K59" s="67">
        <f t="shared" si="6"/>
        <v>12281559</v>
      </c>
      <c r="L59" s="67">
        <f t="shared" si="6"/>
        <v>4362142</v>
      </c>
      <c r="M59" s="67">
        <f t="shared" si="6"/>
        <v>6728414</v>
      </c>
      <c r="N59" s="67">
        <f t="shared" si="6"/>
        <v>23372115</v>
      </c>
      <c r="O59" s="67">
        <f t="shared" si="6"/>
        <v>8955527</v>
      </c>
      <c r="P59" s="67">
        <f t="shared" si="6"/>
        <v>8235552</v>
      </c>
      <c r="Q59" s="67">
        <f t="shared" si="6"/>
        <v>19236803</v>
      </c>
      <c r="R59" s="67">
        <f t="shared" si="6"/>
        <v>36427882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73933687</v>
      </c>
      <c r="X59" s="67">
        <f t="shared" si="6"/>
        <v>78344517</v>
      </c>
      <c r="Y59" s="67">
        <f t="shared" si="6"/>
        <v>-4410830</v>
      </c>
      <c r="Z59" s="68">
        <f>+IF(X59&lt;&gt;0,+(Y59/X59)*100,0)</f>
        <v>-5.6300430060727793</v>
      </c>
      <c r="AA59" s="65">
        <f>SUM(AA56:AA58)</f>
        <v>66094739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916375824</v>
      </c>
      <c r="F6" s="22">
        <v>903642721</v>
      </c>
      <c r="G6" s="22">
        <v>78135216</v>
      </c>
      <c r="H6" s="22">
        <v>44719593</v>
      </c>
      <c r="I6" s="22">
        <v>101680013</v>
      </c>
      <c r="J6" s="22">
        <v>224534822</v>
      </c>
      <c r="K6" s="22">
        <v>42817466</v>
      </c>
      <c r="L6" s="22">
        <v>72762600</v>
      </c>
      <c r="M6" s="22">
        <v>75548171</v>
      </c>
      <c r="N6" s="22">
        <v>191128237</v>
      </c>
      <c r="O6" s="22">
        <v>72249751</v>
      </c>
      <c r="P6" s="22">
        <v>70666968</v>
      </c>
      <c r="Q6" s="22">
        <v>76042577</v>
      </c>
      <c r="R6" s="22">
        <v>218959296</v>
      </c>
      <c r="S6" s="22"/>
      <c r="T6" s="22"/>
      <c r="U6" s="22"/>
      <c r="V6" s="22"/>
      <c r="W6" s="22">
        <v>634622355</v>
      </c>
      <c r="X6" s="22">
        <v>903389488</v>
      </c>
      <c r="Y6" s="22">
        <v>-268767133</v>
      </c>
      <c r="Z6" s="23">
        <v>-29.750969716840451</v>
      </c>
      <c r="AA6" s="20">
        <v>903642721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47700</v>
      </c>
      <c r="F10" s="22">
        <v>47700</v>
      </c>
      <c r="G10" s="22"/>
      <c r="H10" s="22">
        <v>24600</v>
      </c>
      <c r="I10" s="22">
        <v>6240</v>
      </c>
      <c r="J10" s="22">
        <v>30840</v>
      </c>
      <c r="K10" s="22">
        <v>12595</v>
      </c>
      <c r="L10" s="22">
        <v>21595</v>
      </c>
      <c r="M10" s="22">
        <v>8679</v>
      </c>
      <c r="N10" s="22">
        <v>42869</v>
      </c>
      <c r="O10" s="22">
        <v>780</v>
      </c>
      <c r="P10" s="22">
        <v>46752</v>
      </c>
      <c r="Q10" s="22">
        <v>26764</v>
      </c>
      <c r="R10" s="22">
        <v>74296</v>
      </c>
      <c r="S10" s="22"/>
      <c r="T10" s="22"/>
      <c r="U10" s="22"/>
      <c r="V10" s="22"/>
      <c r="W10" s="22">
        <v>148005</v>
      </c>
      <c r="X10" s="22">
        <v>36000</v>
      </c>
      <c r="Y10" s="22">
        <v>112005</v>
      </c>
      <c r="Z10" s="23">
        <v>311.125</v>
      </c>
      <c r="AA10" s="20">
        <v>47700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5694070</v>
      </c>
      <c r="F13" s="22">
        <v>1689380</v>
      </c>
      <c r="G13" s="22">
        <v>106863</v>
      </c>
      <c r="H13" s="22">
        <v>148117</v>
      </c>
      <c r="I13" s="22">
        <v>142705</v>
      </c>
      <c r="J13" s="22">
        <v>397685</v>
      </c>
      <c r="K13" s="22">
        <v>151878</v>
      </c>
      <c r="L13" s="22">
        <v>127216</v>
      </c>
      <c r="M13" s="22">
        <v>134242</v>
      </c>
      <c r="N13" s="22">
        <v>413336</v>
      </c>
      <c r="O13" s="22">
        <v>173173</v>
      </c>
      <c r="P13" s="22">
        <v>159964</v>
      </c>
      <c r="Q13" s="22">
        <v>210568</v>
      </c>
      <c r="R13" s="22">
        <v>543705</v>
      </c>
      <c r="S13" s="22"/>
      <c r="T13" s="22"/>
      <c r="U13" s="22"/>
      <c r="V13" s="22"/>
      <c r="W13" s="22">
        <v>1354726</v>
      </c>
      <c r="X13" s="22">
        <v>1689380</v>
      </c>
      <c r="Y13" s="22">
        <v>-334654</v>
      </c>
      <c r="Z13" s="23">
        <v>-19.809279143827911</v>
      </c>
      <c r="AA13" s="20">
        <v>1689380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26500</v>
      </c>
      <c r="F17" s="22">
        <v>26500</v>
      </c>
      <c r="G17" s="22"/>
      <c r="H17" s="22"/>
      <c r="I17" s="22"/>
      <c r="J17" s="22"/>
      <c r="K17" s="22">
        <v>17307</v>
      </c>
      <c r="L17" s="22"/>
      <c r="M17" s="22"/>
      <c r="N17" s="22">
        <v>17307</v>
      </c>
      <c r="O17" s="22"/>
      <c r="P17" s="22"/>
      <c r="Q17" s="22"/>
      <c r="R17" s="22"/>
      <c r="S17" s="22"/>
      <c r="T17" s="22"/>
      <c r="U17" s="22"/>
      <c r="V17" s="22"/>
      <c r="W17" s="22">
        <v>17307</v>
      </c>
      <c r="X17" s="22">
        <v>19800</v>
      </c>
      <c r="Y17" s="22">
        <v>-2493</v>
      </c>
      <c r="Z17" s="23">
        <v>-12.590909090909092</v>
      </c>
      <c r="AA17" s="20">
        <v>26500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7852900</v>
      </c>
      <c r="F19" s="22">
        <v>13852900</v>
      </c>
      <c r="G19" s="22">
        <v>4351674</v>
      </c>
      <c r="H19" s="22">
        <v>1983273</v>
      </c>
      <c r="I19" s="22">
        <v>518927</v>
      </c>
      <c r="J19" s="22">
        <v>6853874</v>
      </c>
      <c r="K19" s="22">
        <v>584013</v>
      </c>
      <c r="L19" s="22">
        <v>3069030</v>
      </c>
      <c r="M19" s="22">
        <v>1020243</v>
      </c>
      <c r="N19" s="22">
        <v>4673286</v>
      </c>
      <c r="O19" s="22">
        <v>1353815</v>
      </c>
      <c r="P19" s="22">
        <v>1473810</v>
      </c>
      <c r="Q19" s="22">
        <v>807226</v>
      </c>
      <c r="R19" s="22">
        <v>3634851</v>
      </c>
      <c r="S19" s="22"/>
      <c r="T19" s="22"/>
      <c r="U19" s="22"/>
      <c r="V19" s="22"/>
      <c r="W19" s="22">
        <v>15162011</v>
      </c>
      <c r="X19" s="22">
        <v>13852900</v>
      </c>
      <c r="Y19" s="22">
        <v>1309111</v>
      </c>
      <c r="Z19" s="23">
        <v>9.4500862635260496</v>
      </c>
      <c r="AA19" s="20">
        <v>13852900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198700</v>
      </c>
      <c r="F23" s="22">
        <v>198700</v>
      </c>
      <c r="G23" s="22">
        <v>20411</v>
      </c>
      <c r="H23" s="22">
        <v>28984</v>
      </c>
      <c r="I23" s="22">
        <v>13999</v>
      </c>
      <c r="J23" s="22">
        <v>63394</v>
      </c>
      <c r="K23" s="22">
        <v>25101</v>
      </c>
      <c r="L23" s="22">
        <v>26310</v>
      </c>
      <c r="M23" s="22">
        <v>34787</v>
      </c>
      <c r="N23" s="22">
        <v>86198</v>
      </c>
      <c r="O23" s="22">
        <v>4975</v>
      </c>
      <c r="P23" s="22">
        <v>20682</v>
      </c>
      <c r="Q23" s="22">
        <v>45950</v>
      </c>
      <c r="R23" s="22">
        <v>71607</v>
      </c>
      <c r="S23" s="22"/>
      <c r="T23" s="22"/>
      <c r="U23" s="22"/>
      <c r="V23" s="22"/>
      <c r="W23" s="22">
        <v>221199</v>
      </c>
      <c r="X23" s="22">
        <v>149400</v>
      </c>
      <c r="Y23" s="22">
        <v>71799</v>
      </c>
      <c r="Z23" s="23">
        <v>48.058232931726906</v>
      </c>
      <c r="AA23" s="20">
        <v>198700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36293400</v>
      </c>
      <c r="F25" s="22">
        <v>36293400</v>
      </c>
      <c r="G25" s="22"/>
      <c r="H25" s="22">
        <v>16408229</v>
      </c>
      <c r="I25" s="22"/>
      <c r="J25" s="22">
        <v>16408229</v>
      </c>
      <c r="K25" s="22"/>
      <c r="L25" s="22"/>
      <c r="M25" s="22"/>
      <c r="N25" s="22"/>
      <c r="O25" s="22">
        <v>12828886</v>
      </c>
      <c r="P25" s="22"/>
      <c r="Q25" s="22"/>
      <c r="R25" s="22">
        <v>12828886</v>
      </c>
      <c r="S25" s="22"/>
      <c r="T25" s="22"/>
      <c r="U25" s="22"/>
      <c r="V25" s="22"/>
      <c r="W25" s="22">
        <v>29237115</v>
      </c>
      <c r="X25" s="22">
        <v>27220500</v>
      </c>
      <c r="Y25" s="22">
        <v>2016615</v>
      </c>
      <c r="Z25" s="23">
        <v>7.4084421667493254</v>
      </c>
      <c r="AA25" s="20">
        <v>36293400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3571100</v>
      </c>
      <c r="F28" s="22">
        <v>3025170</v>
      </c>
      <c r="G28" s="22">
        <v>255438</v>
      </c>
      <c r="H28" s="22">
        <v>263168</v>
      </c>
      <c r="I28" s="22">
        <v>254789</v>
      </c>
      <c r="J28" s="22">
        <v>773395</v>
      </c>
      <c r="K28" s="22">
        <v>260516</v>
      </c>
      <c r="L28" s="22">
        <v>251692</v>
      </c>
      <c r="M28" s="22">
        <v>249593</v>
      </c>
      <c r="N28" s="22">
        <v>761801</v>
      </c>
      <c r="O28" s="22">
        <v>248329</v>
      </c>
      <c r="P28" s="22">
        <v>244502</v>
      </c>
      <c r="Q28" s="22">
        <v>240906</v>
      </c>
      <c r="R28" s="22">
        <v>733737</v>
      </c>
      <c r="S28" s="22"/>
      <c r="T28" s="22"/>
      <c r="U28" s="22"/>
      <c r="V28" s="22"/>
      <c r="W28" s="22">
        <v>2268933</v>
      </c>
      <c r="X28" s="22">
        <v>3025170</v>
      </c>
      <c r="Y28" s="22">
        <v>-756237</v>
      </c>
      <c r="Z28" s="23">
        <v>-24.998165392358114</v>
      </c>
      <c r="AA28" s="20">
        <v>3025170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970060194</v>
      </c>
      <c r="F32" s="31">
        <f t="shared" si="0"/>
        <v>958776471</v>
      </c>
      <c r="G32" s="31">
        <f t="shared" si="0"/>
        <v>82869602</v>
      </c>
      <c r="H32" s="31">
        <f t="shared" si="0"/>
        <v>63575964</v>
      </c>
      <c r="I32" s="31">
        <f t="shared" si="0"/>
        <v>102616673</v>
      </c>
      <c r="J32" s="31">
        <f t="shared" si="0"/>
        <v>249062239</v>
      </c>
      <c r="K32" s="31">
        <f t="shared" si="0"/>
        <v>43868876</v>
      </c>
      <c r="L32" s="31">
        <f t="shared" si="0"/>
        <v>76258443</v>
      </c>
      <c r="M32" s="31">
        <f t="shared" si="0"/>
        <v>76995715</v>
      </c>
      <c r="N32" s="31">
        <f t="shared" si="0"/>
        <v>197123034</v>
      </c>
      <c r="O32" s="31">
        <f t="shared" si="0"/>
        <v>86859709</v>
      </c>
      <c r="P32" s="31">
        <f t="shared" si="0"/>
        <v>72612678</v>
      </c>
      <c r="Q32" s="31">
        <f t="shared" si="0"/>
        <v>77373991</v>
      </c>
      <c r="R32" s="31">
        <f t="shared" si="0"/>
        <v>236846378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683031651</v>
      </c>
      <c r="X32" s="31">
        <f t="shared" si="0"/>
        <v>949382638</v>
      </c>
      <c r="Y32" s="31">
        <f t="shared" si="0"/>
        <v>-266350987</v>
      </c>
      <c r="Z32" s="32">
        <f>+IF(X32&lt;&gt;0,+(Y32/X32)*100,0)</f>
        <v>-28.055177790179897</v>
      </c>
      <c r="AA32" s="29">
        <f>SUM(AA6:AA31)</f>
        <v>958776471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70176250</v>
      </c>
      <c r="F34" s="22">
        <v>65995000</v>
      </c>
      <c r="G34" s="22">
        <v>4161860</v>
      </c>
      <c r="H34" s="22">
        <v>5349486</v>
      </c>
      <c r="I34" s="22">
        <v>5331084</v>
      </c>
      <c r="J34" s="22">
        <v>14842430</v>
      </c>
      <c r="K34" s="22">
        <v>5342035</v>
      </c>
      <c r="L34" s="22">
        <v>8144998</v>
      </c>
      <c r="M34" s="22">
        <v>5348104</v>
      </c>
      <c r="N34" s="22">
        <v>18835137</v>
      </c>
      <c r="O34" s="22">
        <v>5448174</v>
      </c>
      <c r="P34" s="22">
        <v>5333790</v>
      </c>
      <c r="Q34" s="22">
        <v>5075401</v>
      </c>
      <c r="R34" s="22">
        <v>15857365</v>
      </c>
      <c r="S34" s="22"/>
      <c r="T34" s="22"/>
      <c r="U34" s="22"/>
      <c r="V34" s="22"/>
      <c r="W34" s="22">
        <v>49534932</v>
      </c>
      <c r="X34" s="22">
        <v>62979325</v>
      </c>
      <c r="Y34" s="22">
        <v>-13444393</v>
      </c>
      <c r="Z34" s="23">
        <v>-21.347311994849104</v>
      </c>
      <c r="AA34" s="20">
        <v>65995000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707250400</v>
      </c>
      <c r="F36" s="22">
        <v>696200400</v>
      </c>
      <c r="G36" s="22">
        <v>73586456</v>
      </c>
      <c r="H36" s="22">
        <v>11276971</v>
      </c>
      <c r="I36" s="22">
        <v>84688052</v>
      </c>
      <c r="J36" s="22">
        <v>169551479</v>
      </c>
      <c r="K36" s="22">
        <v>48320349</v>
      </c>
      <c r="L36" s="22">
        <v>53792624</v>
      </c>
      <c r="M36" s="22">
        <v>48715908</v>
      </c>
      <c r="N36" s="22">
        <v>150828881</v>
      </c>
      <c r="O36" s="22">
        <v>50169792</v>
      </c>
      <c r="P36" s="22">
        <v>50071445</v>
      </c>
      <c r="Q36" s="22">
        <v>47549978</v>
      </c>
      <c r="R36" s="22">
        <v>147791215</v>
      </c>
      <c r="S36" s="22"/>
      <c r="T36" s="22"/>
      <c r="U36" s="22"/>
      <c r="V36" s="22"/>
      <c r="W36" s="22">
        <v>468171575</v>
      </c>
      <c r="X36" s="22">
        <v>696200400</v>
      </c>
      <c r="Y36" s="22">
        <v>-228028825</v>
      </c>
      <c r="Z36" s="23">
        <v>-32.753331512018669</v>
      </c>
      <c r="AA36" s="20">
        <v>696200400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19616180</v>
      </c>
      <c r="F37" s="22">
        <v>15527310</v>
      </c>
      <c r="G37" s="22">
        <v>1587071</v>
      </c>
      <c r="H37" s="22">
        <v>481387</v>
      </c>
      <c r="I37" s="22">
        <v>996406</v>
      </c>
      <c r="J37" s="22">
        <v>3064864</v>
      </c>
      <c r="K37" s="22">
        <v>1231993</v>
      </c>
      <c r="L37" s="22">
        <v>1041978</v>
      </c>
      <c r="M37" s="22">
        <v>836892</v>
      </c>
      <c r="N37" s="22">
        <v>3110863</v>
      </c>
      <c r="O37" s="22">
        <v>1163359</v>
      </c>
      <c r="P37" s="22">
        <v>422752</v>
      </c>
      <c r="Q37" s="22">
        <v>796069</v>
      </c>
      <c r="R37" s="22">
        <v>2382180</v>
      </c>
      <c r="S37" s="22"/>
      <c r="T37" s="22"/>
      <c r="U37" s="22"/>
      <c r="V37" s="22"/>
      <c r="W37" s="22">
        <v>8557907</v>
      </c>
      <c r="X37" s="22">
        <v>12156472</v>
      </c>
      <c r="Y37" s="22">
        <v>-3598565</v>
      </c>
      <c r="Z37" s="23">
        <v>-29.602050660750916</v>
      </c>
      <c r="AA37" s="20">
        <v>15527310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9988785</v>
      </c>
      <c r="F38" s="22">
        <v>3833620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3833620</v>
      </c>
      <c r="Y38" s="22">
        <v>-3833620</v>
      </c>
      <c r="Z38" s="23">
        <v>-100</v>
      </c>
      <c r="AA38" s="20">
        <v>3833620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21701980</v>
      </c>
      <c r="F39" s="22">
        <v>21701980</v>
      </c>
      <c r="G39" s="22">
        <v>1808501</v>
      </c>
      <c r="H39" s="22">
        <v>1808501</v>
      </c>
      <c r="I39" s="22">
        <v>1808501</v>
      </c>
      <c r="J39" s="22">
        <v>5425503</v>
      </c>
      <c r="K39" s="22">
        <v>1808501</v>
      </c>
      <c r="L39" s="22">
        <v>1808501</v>
      </c>
      <c r="M39" s="22">
        <v>1808501</v>
      </c>
      <c r="N39" s="22">
        <v>5425503</v>
      </c>
      <c r="O39" s="22">
        <v>1808501</v>
      </c>
      <c r="P39" s="22">
        <v>1808501</v>
      </c>
      <c r="Q39" s="22">
        <v>1808501</v>
      </c>
      <c r="R39" s="22">
        <v>5425503</v>
      </c>
      <c r="S39" s="22"/>
      <c r="T39" s="22"/>
      <c r="U39" s="22"/>
      <c r="V39" s="22"/>
      <c r="W39" s="22">
        <v>16276509</v>
      </c>
      <c r="X39" s="22">
        <v>16276500</v>
      </c>
      <c r="Y39" s="22">
        <v>9</v>
      </c>
      <c r="Z39" s="23"/>
      <c r="AA39" s="20">
        <v>21701980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10350000</v>
      </c>
      <c r="F40" s="22">
        <v>10350000</v>
      </c>
      <c r="G40" s="22"/>
      <c r="H40" s="22"/>
      <c r="I40" s="22"/>
      <c r="J40" s="22"/>
      <c r="K40" s="22"/>
      <c r="L40" s="22"/>
      <c r="M40" s="22">
        <v>3976316</v>
      </c>
      <c r="N40" s="22">
        <v>3976316</v>
      </c>
      <c r="O40" s="22"/>
      <c r="P40" s="22"/>
      <c r="Q40" s="22"/>
      <c r="R40" s="22"/>
      <c r="S40" s="22"/>
      <c r="T40" s="22"/>
      <c r="U40" s="22"/>
      <c r="V40" s="22"/>
      <c r="W40" s="22">
        <v>3976316</v>
      </c>
      <c r="X40" s="22">
        <v>7762500</v>
      </c>
      <c r="Y40" s="22">
        <v>-3786184</v>
      </c>
      <c r="Z40" s="23">
        <v>-48.77531723027375</v>
      </c>
      <c r="AA40" s="20">
        <v>10350000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48248650</v>
      </c>
      <c r="F41" s="22">
        <v>47066990</v>
      </c>
      <c r="G41" s="22">
        <v>155744</v>
      </c>
      <c r="H41" s="22">
        <v>967492</v>
      </c>
      <c r="I41" s="22">
        <v>6907375</v>
      </c>
      <c r="J41" s="22">
        <v>8030611</v>
      </c>
      <c r="K41" s="22">
        <v>986674</v>
      </c>
      <c r="L41" s="22">
        <v>3540331</v>
      </c>
      <c r="M41" s="22">
        <v>6407543</v>
      </c>
      <c r="N41" s="22">
        <v>10934548</v>
      </c>
      <c r="O41" s="22">
        <v>864294</v>
      </c>
      <c r="P41" s="22">
        <v>5400931</v>
      </c>
      <c r="Q41" s="22">
        <v>3798270</v>
      </c>
      <c r="R41" s="22">
        <v>10063495</v>
      </c>
      <c r="S41" s="22"/>
      <c r="T41" s="22"/>
      <c r="U41" s="22"/>
      <c r="V41" s="22"/>
      <c r="W41" s="22">
        <v>29028654</v>
      </c>
      <c r="X41" s="22">
        <v>35472742</v>
      </c>
      <c r="Y41" s="22">
        <v>-6444088</v>
      </c>
      <c r="Z41" s="23">
        <v>-18.166309218497968</v>
      </c>
      <c r="AA41" s="20">
        <v>47066990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920918</v>
      </c>
      <c r="F43" s="22">
        <v>1276083</v>
      </c>
      <c r="G43" s="22">
        <v>32355</v>
      </c>
      <c r="H43" s="22">
        <v>155980</v>
      </c>
      <c r="I43" s="22">
        <v>189143</v>
      </c>
      <c r="J43" s="22">
        <v>377478</v>
      </c>
      <c r="K43" s="22">
        <v>150396</v>
      </c>
      <c r="L43" s="22">
        <v>261811</v>
      </c>
      <c r="M43" s="22">
        <v>130000</v>
      </c>
      <c r="N43" s="22">
        <v>542207</v>
      </c>
      <c r="O43" s="22">
        <v>48571</v>
      </c>
      <c r="P43" s="22">
        <v>133204</v>
      </c>
      <c r="Q43" s="22">
        <v>107060</v>
      </c>
      <c r="R43" s="22">
        <v>288835</v>
      </c>
      <c r="S43" s="22"/>
      <c r="T43" s="22"/>
      <c r="U43" s="22"/>
      <c r="V43" s="22"/>
      <c r="W43" s="22">
        <v>1208520</v>
      </c>
      <c r="X43" s="22">
        <v>1276083</v>
      </c>
      <c r="Y43" s="22">
        <v>-67563</v>
      </c>
      <c r="Z43" s="23">
        <v>-5.2945615606508349</v>
      </c>
      <c r="AA43" s="20">
        <v>1276083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4367990</v>
      </c>
      <c r="F44" s="22">
        <v>5557290</v>
      </c>
      <c r="G44" s="22">
        <v>90807</v>
      </c>
      <c r="H44" s="22">
        <v>170681</v>
      </c>
      <c r="I44" s="22">
        <v>298315</v>
      </c>
      <c r="J44" s="22">
        <v>559803</v>
      </c>
      <c r="K44" s="22">
        <v>169480</v>
      </c>
      <c r="L44" s="22">
        <v>192788</v>
      </c>
      <c r="M44" s="22">
        <v>158809</v>
      </c>
      <c r="N44" s="22">
        <v>521077</v>
      </c>
      <c r="O44" s="22">
        <v>177305</v>
      </c>
      <c r="P44" s="22">
        <v>1268979</v>
      </c>
      <c r="Q44" s="22">
        <v>367907</v>
      </c>
      <c r="R44" s="22">
        <v>1814191</v>
      </c>
      <c r="S44" s="22"/>
      <c r="T44" s="22"/>
      <c r="U44" s="22"/>
      <c r="V44" s="22"/>
      <c r="W44" s="22">
        <v>2895071</v>
      </c>
      <c r="X44" s="22">
        <v>4176873</v>
      </c>
      <c r="Y44" s="22">
        <v>-1281802</v>
      </c>
      <c r="Z44" s="23">
        <v>-30.688076941769598</v>
      </c>
      <c r="AA44" s="20">
        <v>5557290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892621153</v>
      </c>
      <c r="F47" s="31">
        <f t="shared" si="1"/>
        <v>867508673</v>
      </c>
      <c r="G47" s="31">
        <f t="shared" si="1"/>
        <v>81422794</v>
      </c>
      <c r="H47" s="31">
        <f t="shared" si="1"/>
        <v>20210498</v>
      </c>
      <c r="I47" s="31">
        <f t="shared" si="1"/>
        <v>100218876</v>
      </c>
      <c r="J47" s="31">
        <f t="shared" si="1"/>
        <v>201852168</v>
      </c>
      <c r="K47" s="31">
        <f t="shared" si="1"/>
        <v>58009428</v>
      </c>
      <c r="L47" s="31">
        <f t="shared" si="1"/>
        <v>68783031</v>
      </c>
      <c r="M47" s="31">
        <f t="shared" si="1"/>
        <v>67382073</v>
      </c>
      <c r="N47" s="31">
        <f t="shared" si="1"/>
        <v>194174532</v>
      </c>
      <c r="O47" s="31">
        <f t="shared" si="1"/>
        <v>59679996</v>
      </c>
      <c r="P47" s="31">
        <f t="shared" si="1"/>
        <v>64439602</v>
      </c>
      <c r="Q47" s="31">
        <f t="shared" si="1"/>
        <v>59503186</v>
      </c>
      <c r="R47" s="31">
        <f t="shared" si="1"/>
        <v>183622784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579649484</v>
      </c>
      <c r="X47" s="31">
        <f t="shared" si="1"/>
        <v>840134515</v>
      </c>
      <c r="Y47" s="31">
        <f t="shared" si="1"/>
        <v>-260485031</v>
      </c>
      <c r="Z47" s="32">
        <f>+IF(X47&lt;&gt;0,+(Y47/X47)*100,0)</f>
        <v>-31.005157668114613</v>
      </c>
      <c r="AA47" s="29">
        <f>SUM(AA34:AA46)</f>
        <v>867508673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77439041</v>
      </c>
      <c r="F48" s="41">
        <f t="shared" si="2"/>
        <v>91267798</v>
      </c>
      <c r="G48" s="41">
        <f t="shared" si="2"/>
        <v>1446808</v>
      </c>
      <c r="H48" s="41">
        <f t="shared" si="2"/>
        <v>43365466</v>
      </c>
      <c r="I48" s="41">
        <f t="shared" si="2"/>
        <v>2397797</v>
      </c>
      <c r="J48" s="41">
        <f t="shared" si="2"/>
        <v>47210071</v>
      </c>
      <c r="K48" s="41">
        <f t="shared" si="2"/>
        <v>-14140552</v>
      </c>
      <c r="L48" s="41">
        <f t="shared" si="2"/>
        <v>7475412</v>
      </c>
      <c r="M48" s="41">
        <f t="shared" si="2"/>
        <v>9613642</v>
      </c>
      <c r="N48" s="41">
        <f t="shared" si="2"/>
        <v>2948502</v>
      </c>
      <c r="O48" s="41">
        <f t="shared" si="2"/>
        <v>27179713</v>
      </c>
      <c r="P48" s="41">
        <f t="shared" si="2"/>
        <v>8173076</v>
      </c>
      <c r="Q48" s="41">
        <f t="shared" si="2"/>
        <v>17870805</v>
      </c>
      <c r="R48" s="41">
        <f t="shared" si="2"/>
        <v>53223594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103382167</v>
      </c>
      <c r="X48" s="41">
        <f t="shared" si="2"/>
        <v>109248123</v>
      </c>
      <c r="Y48" s="41">
        <f t="shared" si="2"/>
        <v>-5865956</v>
      </c>
      <c r="Z48" s="42">
        <f>+IF(X48&lt;&gt;0,+(Y48/X48)*100,0)</f>
        <v>-5.3693883601093999</v>
      </c>
      <c r="AA48" s="39">
        <f>+AA32-AA47</f>
        <v>91267798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9226000</v>
      </c>
      <c r="F49" s="22">
        <v>25643057</v>
      </c>
      <c r="G49" s="22"/>
      <c r="H49" s="22"/>
      <c r="I49" s="22"/>
      <c r="J49" s="22"/>
      <c r="K49" s="22"/>
      <c r="L49" s="22"/>
      <c r="M49" s="22"/>
      <c r="N49" s="22"/>
      <c r="O49" s="22">
        <v>6485007</v>
      </c>
      <c r="P49" s="22">
        <v>3074021</v>
      </c>
      <c r="Q49" s="22">
        <v>3946182</v>
      </c>
      <c r="R49" s="22">
        <v>13505210</v>
      </c>
      <c r="S49" s="22"/>
      <c r="T49" s="22"/>
      <c r="U49" s="22"/>
      <c r="V49" s="22"/>
      <c r="W49" s="22">
        <v>13505210</v>
      </c>
      <c r="X49" s="22">
        <v>19232280</v>
      </c>
      <c r="Y49" s="22">
        <v>-5727070</v>
      </c>
      <c r="Z49" s="23">
        <v>-29.778424606962879</v>
      </c>
      <c r="AA49" s="20">
        <v>25643057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86665041</v>
      </c>
      <c r="F51" s="50">
        <f t="shared" si="3"/>
        <v>116910855</v>
      </c>
      <c r="G51" s="50">
        <f t="shared" si="3"/>
        <v>1446808</v>
      </c>
      <c r="H51" s="50">
        <f t="shared" si="3"/>
        <v>43365466</v>
      </c>
      <c r="I51" s="50">
        <f t="shared" si="3"/>
        <v>2397797</v>
      </c>
      <c r="J51" s="50">
        <f t="shared" si="3"/>
        <v>47210071</v>
      </c>
      <c r="K51" s="50">
        <f t="shared" si="3"/>
        <v>-14140552</v>
      </c>
      <c r="L51" s="50">
        <f t="shared" si="3"/>
        <v>7475412</v>
      </c>
      <c r="M51" s="50">
        <f t="shared" si="3"/>
        <v>9613642</v>
      </c>
      <c r="N51" s="50">
        <f t="shared" si="3"/>
        <v>2948502</v>
      </c>
      <c r="O51" s="50">
        <f t="shared" si="3"/>
        <v>33664720</v>
      </c>
      <c r="P51" s="50">
        <f t="shared" si="3"/>
        <v>11247097</v>
      </c>
      <c r="Q51" s="50">
        <f t="shared" si="3"/>
        <v>21816987</v>
      </c>
      <c r="R51" s="50">
        <f t="shared" si="3"/>
        <v>66728804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116887377</v>
      </c>
      <c r="X51" s="50">
        <f t="shared" si="3"/>
        <v>128480403</v>
      </c>
      <c r="Y51" s="50">
        <f t="shared" si="3"/>
        <v>-11593026</v>
      </c>
      <c r="Z51" s="51">
        <f>+IF(X51&lt;&gt;0,+(Y51/X51)*100,0)</f>
        <v>-9.0231862052923351</v>
      </c>
      <c r="AA51" s="48">
        <f>SUM(AA48:AA50)</f>
        <v>116910855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86665041</v>
      </c>
      <c r="F53" s="56">
        <f t="shared" si="4"/>
        <v>116910855</v>
      </c>
      <c r="G53" s="56">
        <f t="shared" si="4"/>
        <v>1446808</v>
      </c>
      <c r="H53" s="56">
        <f t="shared" si="4"/>
        <v>43365466</v>
      </c>
      <c r="I53" s="56">
        <f t="shared" si="4"/>
        <v>2397797</v>
      </c>
      <c r="J53" s="56">
        <f t="shared" si="4"/>
        <v>47210071</v>
      </c>
      <c r="K53" s="56">
        <f t="shared" si="4"/>
        <v>-14140552</v>
      </c>
      <c r="L53" s="56">
        <f t="shared" si="4"/>
        <v>7475412</v>
      </c>
      <c r="M53" s="56">
        <f t="shared" si="4"/>
        <v>9613642</v>
      </c>
      <c r="N53" s="56">
        <f t="shared" si="4"/>
        <v>2948502</v>
      </c>
      <c r="O53" s="56">
        <f t="shared" si="4"/>
        <v>33664720</v>
      </c>
      <c r="P53" s="56">
        <f t="shared" si="4"/>
        <v>11247097</v>
      </c>
      <c r="Q53" s="56">
        <f t="shared" si="4"/>
        <v>21816987</v>
      </c>
      <c r="R53" s="56">
        <f t="shared" si="4"/>
        <v>66728804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116887377</v>
      </c>
      <c r="X53" s="56">
        <f t="shared" si="4"/>
        <v>128480403</v>
      </c>
      <c r="Y53" s="56">
        <f t="shared" si="4"/>
        <v>-11593026</v>
      </c>
      <c r="Z53" s="57">
        <f>+IF(X53&lt;&gt;0,+(Y53/X53)*100,0)</f>
        <v>-9.0231862052923351</v>
      </c>
      <c r="AA53" s="54">
        <f>+AA51-AA52</f>
        <v>116910855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86665041</v>
      </c>
      <c r="F56" s="50">
        <f t="shared" si="5"/>
        <v>116910855</v>
      </c>
      <c r="G56" s="50">
        <f t="shared" si="5"/>
        <v>1446808</v>
      </c>
      <c r="H56" s="50">
        <f t="shared" si="5"/>
        <v>43365466</v>
      </c>
      <c r="I56" s="50">
        <f t="shared" si="5"/>
        <v>2397797</v>
      </c>
      <c r="J56" s="50">
        <f t="shared" si="5"/>
        <v>47210071</v>
      </c>
      <c r="K56" s="50">
        <f t="shared" si="5"/>
        <v>-14140552</v>
      </c>
      <c r="L56" s="50">
        <f t="shared" si="5"/>
        <v>7475412</v>
      </c>
      <c r="M56" s="50">
        <f t="shared" si="5"/>
        <v>9613642</v>
      </c>
      <c r="N56" s="50">
        <f t="shared" si="5"/>
        <v>2948502</v>
      </c>
      <c r="O56" s="50">
        <f t="shared" si="5"/>
        <v>33664720</v>
      </c>
      <c r="P56" s="50">
        <f t="shared" si="5"/>
        <v>11247097</v>
      </c>
      <c r="Q56" s="50">
        <f t="shared" si="5"/>
        <v>21816987</v>
      </c>
      <c r="R56" s="50">
        <f t="shared" si="5"/>
        <v>66728804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116887377</v>
      </c>
      <c r="X56" s="50">
        <f t="shared" si="5"/>
        <v>128480403</v>
      </c>
      <c r="Y56" s="50">
        <f t="shared" si="5"/>
        <v>-11593026</v>
      </c>
      <c r="Z56" s="51">
        <f>+IF(X56&lt;&gt;0,+(Y56/X56)*100,0)</f>
        <v>-9.0231862052923351</v>
      </c>
      <c r="AA56" s="48">
        <f>SUM(AA53:AA55)</f>
        <v>116910855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86665041</v>
      </c>
      <c r="F59" s="67">
        <f t="shared" si="6"/>
        <v>116910855</v>
      </c>
      <c r="G59" s="67">
        <f t="shared" si="6"/>
        <v>1446808</v>
      </c>
      <c r="H59" s="67">
        <f t="shared" si="6"/>
        <v>43365466</v>
      </c>
      <c r="I59" s="67">
        <f t="shared" si="6"/>
        <v>2397797</v>
      </c>
      <c r="J59" s="67">
        <f t="shared" si="6"/>
        <v>47210071</v>
      </c>
      <c r="K59" s="67">
        <f t="shared" si="6"/>
        <v>-14140552</v>
      </c>
      <c r="L59" s="67">
        <f t="shared" si="6"/>
        <v>7475412</v>
      </c>
      <c r="M59" s="67">
        <f t="shared" si="6"/>
        <v>9613642</v>
      </c>
      <c r="N59" s="67">
        <f t="shared" si="6"/>
        <v>2948502</v>
      </c>
      <c r="O59" s="67">
        <f t="shared" si="6"/>
        <v>33664720</v>
      </c>
      <c r="P59" s="67">
        <f t="shared" si="6"/>
        <v>11247097</v>
      </c>
      <c r="Q59" s="67">
        <f t="shared" si="6"/>
        <v>21816987</v>
      </c>
      <c r="R59" s="67">
        <f t="shared" si="6"/>
        <v>66728804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116887377</v>
      </c>
      <c r="X59" s="67">
        <f t="shared" si="6"/>
        <v>128480403</v>
      </c>
      <c r="Y59" s="67">
        <f t="shared" si="6"/>
        <v>-11593026</v>
      </c>
      <c r="Z59" s="68">
        <f>+IF(X59&lt;&gt;0,+(Y59/X59)*100,0)</f>
        <v>-9.0231862052923351</v>
      </c>
      <c r="AA59" s="65">
        <f>SUM(AA56:AA58)</f>
        <v>116910855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278339144</v>
      </c>
      <c r="D6" s="20"/>
      <c r="E6" s="21">
        <v>318618600</v>
      </c>
      <c r="F6" s="22">
        <v>309359600</v>
      </c>
      <c r="G6" s="22">
        <v>26913571</v>
      </c>
      <c r="H6" s="22">
        <v>27619884</v>
      </c>
      <c r="I6" s="22">
        <v>28293129</v>
      </c>
      <c r="J6" s="22">
        <v>82826584</v>
      </c>
      <c r="K6" s="22">
        <v>25060217</v>
      </c>
      <c r="L6" s="22">
        <v>24572173</v>
      </c>
      <c r="M6" s="22">
        <v>24925342</v>
      </c>
      <c r="N6" s="22">
        <v>74557732</v>
      </c>
      <c r="O6" s="22">
        <v>25656567</v>
      </c>
      <c r="P6" s="22">
        <v>25245026</v>
      </c>
      <c r="Q6" s="22">
        <v>24651987</v>
      </c>
      <c r="R6" s="22">
        <v>75553580</v>
      </c>
      <c r="S6" s="22"/>
      <c r="T6" s="22"/>
      <c r="U6" s="22"/>
      <c r="V6" s="22"/>
      <c r="W6" s="22">
        <v>232937896</v>
      </c>
      <c r="X6" s="22">
        <v>232598500</v>
      </c>
      <c r="Y6" s="22">
        <v>339396</v>
      </c>
      <c r="Z6" s="23">
        <v>0.14591495645930649</v>
      </c>
      <c r="AA6" s="20">
        <v>309359600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8961</v>
      </c>
      <c r="D10" s="20"/>
      <c r="E10" s="21">
        <v>31800</v>
      </c>
      <c r="F10" s="22">
        <v>11800</v>
      </c>
      <c r="G10" s="22"/>
      <c r="H10" s="22"/>
      <c r="I10" s="22"/>
      <c r="J10" s="22"/>
      <c r="K10" s="22"/>
      <c r="L10" s="22"/>
      <c r="M10" s="22"/>
      <c r="N10" s="22"/>
      <c r="O10" s="22"/>
      <c r="P10" s="22">
        <v>1087</v>
      </c>
      <c r="Q10" s="22">
        <v>5325</v>
      </c>
      <c r="R10" s="22">
        <v>6412</v>
      </c>
      <c r="S10" s="22"/>
      <c r="T10" s="22"/>
      <c r="U10" s="22"/>
      <c r="V10" s="22"/>
      <c r="W10" s="22">
        <v>6412</v>
      </c>
      <c r="X10" s="22">
        <v>4800</v>
      </c>
      <c r="Y10" s="22">
        <v>1612</v>
      </c>
      <c r="Z10" s="23">
        <v>33.583333333333329</v>
      </c>
      <c r="AA10" s="20">
        <v>11800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1579645</v>
      </c>
      <c r="D13" s="20"/>
      <c r="E13" s="21">
        <v>1803500</v>
      </c>
      <c r="F13" s="22">
        <v>1803500</v>
      </c>
      <c r="G13" s="22">
        <v>112124</v>
      </c>
      <c r="H13" s="22">
        <v>103579</v>
      </c>
      <c r="I13" s="22">
        <v>111984</v>
      </c>
      <c r="J13" s="22">
        <v>327687</v>
      </c>
      <c r="K13" s="22">
        <v>106491</v>
      </c>
      <c r="L13" s="22">
        <v>111888</v>
      </c>
      <c r="M13" s="22">
        <v>113912</v>
      </c>
      <c r="N13" s="22">
        <v>332291</v>
      </c>
      <c r="O13" s="22">
        <v>112045</v>
      </c>
      <c r="P13" s="22">
        <v>114251</v>
      </c>
      <c r="Q13" s="22">
        <v>114644</v>
      </c>
      <c r="R13" s="22">
        <v>340940</v>
      </c>
      <c r="S13" s="22"/>
      <c r="T13" s="22"/>
      <c r="U13" s="22"/>
      <c r="V13" s="22"/>
      <c r="W13" s="22">
        <v>1000918</v>
      </c>
      <c r="X13" s="22">
        <v>1184600</v>
      </c>
      <c r="Y13" s="22">
        <v>-183682</v>
      </c>
      <c r="Z13" s="23">
        <v>-15.505824750970792</v>
      </c>
      <c r="AA13" s="20">
        <v>1803500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147778</v>
      </c>
      <c r="D23" s="20"/>
      <c r="E23" s="21">
        <v>269200</v>
      </c>
      <c r="F23" s="22">
        <v>269200</v>
      </c>
      <c r="G23" s="22">
        <v>6665</v>
      </c>
      <c r="H23" s="22">
        <v>8420</v>
      </c>
      <c r="I23" s="22">
        <v>12672</v>
      </c>
      <c r="J23" s="22">
        <v>27757</v>
      </c>
      <c r="K23" s="22">
        <v>17657</v>
      </c>
      <c r="L23" s="22">
        <v>19970</v>
      </c>
      <c r="M23" s="22">
        <v>13762</v>
      </c>
      <c r="N23" s="22">
        <v>51389</v>
      </c>
      <c r="O23" s="22">
        <v>10233</v>
      </c>
      <c r="P23" s="22">
        <v>12056</v>
      </c>
      <c r="Q23" s="22">
        <v>9996</v>
      </c>
      <c r="R23" s="22">
        <v>32285</v>
      </c>
      <c r="S23" s="22"/>
      <c r="T23" s="22"/>
      <c r="U23" s="22"/>
      <c r="V23" s="22"/>
      <c r="W23" s="22">
        <v>111431</v>
      </c>
      <c r="X23" s="22">
        <v>157800</v>
      </c>
      <c r="Y23" s="22">
        <v>-46369</v>
      </c>
      <c r="Z23" s="23">
        <v>-29.384664131812421</v>
      </c>
      <c r="AA23" s="20">
        <v>269200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8438600</v>
      </c>
      <c r="D25" s="20"/>
      <c r="E25" s="21">
        <v>8679100</v>
      </c>
      <c r="F25" s="22">
        <v>8679100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3471600</v>
      </c>
      <c r="Y25" s="22">
        <v>-3471600</v>
      </c>
      <c r="Z25" s="23">
        <v>-100</v>
      </c>
      <c r="AA25" s="20">
        <v>8679100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288514128</v>
      </c>
      <c r="D32" s="29">
        <f t="shared" ref="D32:Y32" si="0">SUM(D6:D31)</f>
        <v>0</v>
      </c>
      <c r="E32" s="30">
        <f t="shared" si="0"/>
        <v>329402200</v>
      </c>
      <c r="F32" s="31">
        <f t="shared" si="0"/>
        <v>320123200</v>
      </c>
      <c r="G32" s="31">
        <f t="shared" si="0"/>
        <v>27032360</v>
      </c>
      <c r="H32" s="31">
        <f t="shared" si="0"/>
        <v>27731883</v>
      </c>
      <c r="I32" s="31">
        <f t="shared" si="0"/>
        <v>28417785</v>
      </c>
      <c r="J32" s="31">
        <f t="shared" si="0"/>
        <v>83182028</v>
      </c>
      <c r="K32" s="31">
        <f t="shared" si="0"/>
        <v>25184365</v>
      </c>
      <c r="L32" s="31">
        <f t="shared" si="0"/>
        <v>24704031</v>
      </c>
      <c r="M32" s="31">
        <f t="shared" si="0"/>
        <v>25053016</v>
      </c>
      <c r="N32" s="31">
        <f t="shared" si="0"/>
        <v>74941412</v>
      </c>
      <c r="O32" s="31">
        <f t="shared" si="0"/>
        <v>25778845</v>
      </c>
      <c r="P32" s="31">
        <f t="shared" si="0"/>
        <v>25372420</v>
      </c>
      <c r="Q32" s="31">
        <f t="shared" si="0"/>
        <v>24781952</v>
      </c>
      <c r="R32" s="31">
        <f t="shared" si="0"/>
        <v>75933217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234056657</v>
      </c>
      <c r="X32" s="31">
        <f t="shared" si="0"/>
        <v>237417300</v>
      </c>
      <c r="Y32" s="31">
        <f t="shared" si="0"/>
        <v>-3360643</v>
      </c>
      <c r="Z32" s="32">
        <f>+IF(X32&lt;&gt;0,+(Y32/X32)*100,0)</f>
        <v>-1.4155004711114143</v>
      </c>
      <c r="AA32" s="29">
        <f>SUM(AA6:AA31)</f>
        <v>320123200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15666985</v>
      </c>
      <c r="D34" s="20"/>
      <c r="E34" s="21">
        <v>18751300</v>
      </c>
      <c r="F34" s="22">
        <v>18115800</v>
      </c>
      <c r="G34" s="22">
        <v>1183675</v>
      </c>
      <c r="H34" s="22">
        <v>1389054</v>
      </c>
      <c r="I34" s="22">
        <v>1224753</v>
      </c>
      <c r="J34" s="22">
        <v>3797482</v>
      </c>
      <c r="K34" s="22">
        <v>1244315</v>
      </c>
      <c r="L34" s="22">
        <v>1646176</v>
      </c>
      <c r="M34" s="22">
        <v>1091481</v>
      </c>
      <c r="N34" s="22">
        <v>3981972</v>
      </c>
      <c r="O34" s="22">
        <v>1161785</v>
      </c>
      <c r="P34" s="22">
        <v>978138</v>
      </c>
      <c r="Q34" s="22">
        <v>976728</v>
      </c>
      <c r="R34" s="22">
        <v>3116651</v>
      </c>
      <c r="S34" s="22"/>
      <c r="T34" s="22"/>
      <c r="U34" s="22"/>
      <c r="V34" s="22"/>
      <c r="W34" s="22">
        <v>10896105</v>
      </c>
      <c r="X34" s="22">
        <v>12611500</v>
      </c>
      <c r="Y34" s="22">
        <v>-1715395</v>
      </c>
      <c r="Z34" s="23">
        <v>-13.601831661578718</v>
      </c>
      <c r="AA34" s="20">
        <v>18115800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201997373</v>
      </c>
      <c r="D36" s="20"/>
      <c r="E36" s="21">
        <v>249000000</v>
      </c>
      <c r="F36" s="22">
        <v>237000000</v>
      </c>
      <c r="G36" s="22">
        <v>1922818</v>
      </c>
      <c r="H36" s="22">
        <v>28529821</v>
      </c>
      <c r="I36" s="22">
        <v>29726463</v>
      </c>
      <c r="J36" s="22">
        <v>60179102</v>
      </c>
      <c r="K36" s="22">
        <v>17072222</v>
      </c>
      <c r="L36" s="22">
        <v>18225748</v>
      </c>
      <c r="M36" s="22">
        <v>16980991</v>
      </c>
      <c r="N36" s="22">
        <v>52278961</v>
      </c>
      <c r="O36" s="22">
        <v>16913587</v>
      </c>
      <c r="P36" s="22">
        <v>18225686</v>
      </c>
      <c r="Q36" s="22">
        <v>16770042</v>
      </c>
      <c r="R36" s="22">
        <v>51909315</v>
      </c>
      <c r="S36" s="22"/>
      <c r="T36" s="22"/>
      <c r="U36" s="22"/>
      <c r="V36" s="22"/>
      <c r="W36" s="22">
        <v>164367378</v>
      </c>
      <c r="X36" s="22">
        <v>172423000</v>
      </c>
      <c r="Y36" s="22">
        <v>-8055622</v>
      </c>
      <c r="Z36" s="23">
        <v>-4.6720112745979359</v>
      </c>
      <c r="AA36" s="20">
        <v>237000000</v>
      </c>
    </row>
    <row r="37" spans="1:27" ht="13.5" x14ac:dyDescent="0.25">
      <c r="A37" s="19" t="s">
        <v>63</v>
      </c>
      <c r="B37" s="15" t="s">
        <v>32</v>
      </c>
      <c r="C37" s="20">
        <v>5711149</v>
      </c>
      <c r="D37" s="20"/>
      <c r="E37" s="21">
        <v>5924100</v>
      </c>
      <c r="F37" s="22">
        <v>5424100</v>
      </c>
      <c r="G37" s="22">
        <v>113070</v>
      </c>
      <c r="H37" s="22">
        <v>732472</v>
      </c>
      <c r="I37" s="22">
        <v>226245</v>
      </c>
      <c r="J37" s="22">
        <v>1071787</v>
      </c>
      <c r="K37" s="22">
        <v>181300</v>
      </c>
      <c r="L37" s="22">
        <v>94173</v>
      </c>
      <c r="M37" s="22">
        <v>158246</v>
      </c>
      <c r="N37" s="22">
        <v>433719</v>
      </c>
      <c r="O37" s="22">
        <v>196685</v>
      </c>
      <c r="P37" s="22">
        <v>596068</v>
      </c>
      <c r="Q37" s="22">
        <v>609279</v>
      </c>
      <c r="R37" s="22">
        <v>1402032</v>
      </c>
      <c r="S37" s="22"/>
      <c r="T37" s="22"/>
      <c r="U37" s="22"/>
      <c r="V37" s="22"/>
      <c r="W37" s="22">
        <v>2907538</v>
      </c>
      <c r="X37" s="22">
        <v>3191100</v>
      </c>
      <c r="Y37" s="22">
        <v>-283562</v>
      </c>
      <c r="Z37" s="23">
        <v>-8.8860267619316229</v>
      </c>
      <c r="AA37" s="20">
        <v>5424100</v>
      </c>
    </row>
    <row r="38" spans="1:27" ht="13.5" x14ac:dyDescent="0.25">
      <c r="A38" s="19" t="s">
        <v>64</v>
      </c>
      <c r="B38" s="15" t="s">
        <v>32</v>
      </c>
      <c r="C38" s="20">
        <v>402404</v>
      </c>
      <c r="D38" s="20"/>
      <c r="E38" s="21">
        <v>1807200</v>
      </c>
      <c r="F38" s="22">
        <v>-2268400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-907400</v>
      </c>
      <c r="Y38" s="22">
        <v>907400</v>
      </c>
      <c r="Z38" s="23">
        <v>-100</v>
      </c>
      <c r="AA38" s="20">
        <v>-2268400</v>
      </c>
    </row>
    <row r="39" spans="1:27" ht="13.5" x14ac:dyDescent="0.25">
      <c r="A39" s="19" t="s">
        <v>65</v>
      </c>
      <c r="B39" s="15" t="s">
        <v>32</v>
      </c>
      <c r="C39" s="20">
        <v>15907396</v>
      </c>
      <c r="D39" s="20"/>
      <c r="E39" s="21">
        <v>9129900</v>
      </c>
      <c r="F39" s="22">
        <v>16073200</v>
      </c>
      <c r="G39" s="22"/>
      <c r="H39" s="22"/>
      <c r="I39" s="22">
        <v>2282475</v>
      </c>
      <c r="J39" s="22">
        <v>2282475</v>
      </c>
      <c r="K39" s="22">
        <v>760825</v>
      </c>
      <c r="L39" s="22">
        <v>760825</v>
      </c>
      <c r="M39" s="22">
        <v>760825</v>
      </c>
      <c r="N39" s="22">
        <v>2282475</v>
      </c>
      <c r="O39" s="22"/>
      <c r="P39" s="22"/>
      <c r="Q39" s="22">
        <v>5754125</v>
      </c>
      <c r="R39" s="22">
        <v>5754125</v>
      </c>
      <c r="S39" s="22"/>
      <c r="T39" s="22"/>
      <c r="U39" s="22"/>
      <c r="V39" s="22"/>
      <c r="W39" s="22">
        <v>10319075</v>
      </c>
      <c r="X39" s="22">
        <v>9168100</v>
      </c>
      <c r="Y39" s="22">
        <v>1150975</v>
      </c>
      <c r="Z39" s="23">
        <v>12.554127900001092</v>
      </c>
      <c r="AA39" s="20">
        <v>16073200</v>
      </c>
    </row>
    <row r="40" spans="1:27" ht="13.5" x14ac:dyDescent="0.25">
      <c r="A40" s="19" t="s">
        <v>40</v>
      </c>
      <c r="B40" s="15" t="s">
        <v>32</v>
      </c>
      <c r="C40" s="20">
        <v>156720</v>
      </c>
      <c r="D40" s="20"/>
      <c r="E40" s="21">
        <v>250000</v>
      </c>
      <c r="F40" s="22">
        <v>100000</v>
      </c>
      <c r="G40" s="22">
        <v>111763</v>
      </c>
      <c r="H40" s="22"/>
      <c r="I40" s="22"/>
      <c r="J40" s="22">
        <v>111763</v>
      </c>
      <c r="K40" s="22">
        <v>38402</v>
      </c>
      <c r="L40" s="22"/>
      <c r="M40" s="22"/>
      <c r="N40" s="22">
        <v>38402</v>
      </c>
      <c r="O40" s="22">
        <v>533212</v>
      </c>
      <c r="P40" s="22">
        <v>111749</v>
      </c>
      <c r="Q40" s="22">
        <v>351571</v>
      </c>
      <c r="R40" s="22">
        <v>996532</v>
      </c>
      <c r="S40" s="22"/>
      <c r="T40" s="22"/>
      <c r="U40" s="22"/>
      <c r="V40" s="22"/>
      <c r="W40" s="22">
        <v>1146697</v>
      </c>
      <c r="X40" s="22">
        <v>367600</v>
      </c>
      <c r="Y40" s="22">
        <v>779097</v>
      </c>
      <c r="Z40" s="23">
        <v>211.94151251360177</v>
      </c>
      <c r="AA40" s="20">
        <v>100000</v>
      </c>
    </row>
    <row r="41" spans="1:27" ht="13.5" x14ac:dyDescent="0.25">
      <c r="A41" s="19" t="s">
        <v>66</v>
      </c>
      <c r="B41" s="15" t="s">
        <v>32</v>
      </c>
      <c r="C41" s="20">
        <v>618751</v>
      </c>
      <c r="D41" s="20"/>
      <c r="E41" s="21">
        <v>793200</v>
      </c>
      <c r="F41" s="22">
        <v>793200</v>
      </c>
      <c r="G41" s="22">
        <v>1630</v>
      </c>
      <c r="H41" s="22">
        <v>43030</v>
      </c>
      <c r="I41" s="22"/>
      <c r="J41" s="22">
        <v>44660</v>
      </c>
      <c r="K41" s="22">
        <v>93751</v>
      </c>
      <c r="L41" s="22">
        <v>56046</v>
      </c>
      <c r="M41" s="22">
        <v>26356</v>
      </c>
      <c r="N41" s="22">
        <v>176153</v>
      </c>
      <c r="O41" s="22"/>
      <c r="P41" s="22">
        <v>32031</v>
      </c>
      <c r="Q41" s="22">
        <v>17426</v>
      </c>
      <c r="R41" s="22">
        <v>49457</v>
      </c>
      <c r="S41" s="22"/>
      <c r="T41" s="22"/>
      <c r="U41" s="22"/>
      <c r="V41" s="22"/>
      <c r="W41" s="22">
        <v>270270</v>
      </c>
      <c r="X41" s="22">
        <v>449700</v>
      </c>
      <c r="Y41" s="22">
        <v>-179430</v>
      </c>
      <c r="Z41" s="23">
        <v>-39.899933288859238</v>
      </c>
      <c r="AA41" s="20">
        <v>793200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3320038</v>
      </c>
      <c r="D43" s="20"/>
      <c r="E43" s="21">
        <v>1650000</v>
      </c>
      <c r="F43" s="22">
        <v>1350000</v>
      </c>
      <c r="G43" s="22">
        <v>39955</v>
      </c>
      <c r="H43" s="22">
        <v>498017</v>
      </c>
      <c r="I43" s="22">
        <v>9050</v>
      </c>
      <c r="J43" s="22">
        <v>547022</v>
      </c>
      <c r="K43" s="22">
        <v>29380</v>
      </c>
      <c r="L43" s="22">
        <v>19929</v>
      </c>
      <c r="M43" s="22">
        <v>3920</v>
      </c>
      <c r="N43" s="22">
        <v>53229</v>
      </c>
      <c r="O43" s="22">
        <v>13178</v>
      </c>
      <c r="P43" s="22">
        <v>7386</v>
      </c>
      <c r="Q43" s="22">
        <v>14530</v>
      </c>
      <c r="R43" s="22">
        <v>35094</v>
      </c>
      <c r="S43" s="22"/>
      <c r="T43" s="22"/>
      <c r="U43" s="22"/>
      <c r="V43" s="22"/>
      <c r="W43" s="22">
        <v>635345</v>
      </c>
      <c r="X43" s="22">
        <v>907900</v>
      </c>
      <c r="Y43" s="22">
        <v>-272555</v>
      </c>
      <c r="Z43" s="23">
        <v>-30.020376693468442</v>
      </c>
      <c r="AA43" s="20">
        <v>1350000</v>
      </c>
    </row>
    <row r="44" spans="1:27" ht="13.5" x14ac:dyDescent="0.25">
      <c r="A44" s="19" t="s">
        <v>69</v>
      </c>
      <c r="B44" s="15" t="s">
        <v>32</v>
      </c>
      <c r="C44" s="20">
        <v>3773646</v>
      </c>
      <c r="D44" s="20"/>
      <c r="E44" s="21">
        <v>4161700</v>
      </c>
      <c r="F44" s="22">
        <v>4161700</v>
      </c>
      <c r="G44" s="22">
        <v>46655</v>
      </c>
      <c r="H44" s="22">
        <v>300816</v>
      </c>
      <c r="I44" s="22">
        <v>200943</v>
      </c>
      <c r="J44" s="22">
        <v>548414</v>
      </c>
      <c r="K44" s="22">
        <v>258195</v>
      </c>
      <c r="L44" s="22">
        <v>343180</v>
      </c>
      <c r="M44" s="22">
        <v>212396</v>
      </c>
      <c r="N44" s="22">
        <v>813771</v>
      </c>
      <c r="O44" s="22">
        <v>472580</v>
      </c>
      <c r="P44" s="22">
        <v>342394</v>
      </c>
      <c r="Q44" s="22">
        <v>279246</v>
      </c>
      <c r="R44" s="22">
        <v>1094220</v>
      </c>
      <c r="S44" s="22"/>
      <c r="T44" s="22"/>
      <c r="U44" s="22"/>
      <c r="V44" s="22"/>
      <c r="W44" s="22">
        <v>2456405</v>
      </c>
      <c r="X44" s="22">
        <v>2717800</v>
      </c>
      <c r="Y44" s="22">
        <v>-261395</v>
      </c>
      <c r="Z44" s="23">
        <v>-9.6178894694237993</v>
      </c>
      <c r="AA44" s="20">
        <v>4161700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247554462</v>
      </c>
      <c r="D47" s="29">
        <f t="shared" ref="D47:Y47" si="1">SUM(D34:D46)</f>
        <v>0</v>
      </c>
      <c r="E47" s="30">
        <f t="shared" si="1"/>
        <v>291467400</v>
      </c>
      <c r="F47" s="31">
        <f t="shared" si="1"/>
        <v>280749600</v>
      </c>
      <c r="G47" s="31">
        <f t="shared" si="1"/>
        <v>3419566</v>
      </c>
      <c r="H47" s="31">
        <f t="shared" si="1"/>
        <v>31493210</v>
      </c>
      <c r="I47" s="31">
        <f t="shared" si="1"/>
        <v>33669929</v>
      </c>
      <c r="J47" s="31">
        <f t="shared" si="1"/>
        <v>68582705</v>
      </c>
      <c r="K47" s="31">
        <f t="shared" si="1"/>
        <v>19678390</v>
      </c>
      <c r="L47" s="31">
        <f t="shared" si="1"/>
        <v>21146077</v>
      </c>
      <c r="M47" s="31">
        <f t="shared" si="1"/>
        <v>19234215</v>
      </c>
      <c r="N47" s="31">
        <f t="shared" si="1"/>
        <v>60058682</v>
      </c>
      <c r="O47" s="31">
        <f t="shared" si="1"/>
        <v>19291027</v>
      </c>
      <c r="P47" s="31">
        <f t="shared" si="1"/>
        <v>20293452</v>
      </c>
      <c r="Q47" s="31">
        <f t="shared" si="1"/>
        <v>24772947</v>
      </c>
      <c r="R47" s="31">
        <f t="shared" si="1"/>
        <v>64357426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192998813</v>
      </c>
      <c r="X47" s="31">
        <f t="shared" si="1"/>
        <v>200929300</v>
      </c>
      <c r="Y47" s="31">
        <f t="shared" si="1"/>
        <v>-7930487</v>
      </c>
      <c r="Z47" s="32">
        <f>+IF(X47&lt;&gt;0,+(Y47/X47)*100,0)</f>
        <v>-3.9469042095901394</v>
      </c>
      <c r="AA47" s="29">
        <f>SUM(AA34:AA46)</f>
        <v>280749600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40959666</v>
      </c>
      <c r="D48" s="39">
        <f t="shared" si="2"/>
        <v>0</v>
      </c>
      <c r="E48" s="40">
        <f t="shared" si="2"/>
        <v>37934800</v>
      </c>
      <c r="F48" s="41">
        <f t="shared" si="2"/>
        <v>39373600</v>
      </c>
      <c r="G48" s="41">
        <f t="shared" si="2"/>
        <v>23612794</v>
      </c>
      <c r="H48" s="41">
        <f t="shared" si="2"/>
        <v>-3761327</v>
      </c>
      <c r="I48" s="41">
        <f t="shared" si="2"/>
        <v>-5252144</v>
      </c>
      <c r="J48" s="41">
        <f t="shared" si="2"/>
        <v>14599323</v>
      </c>
      <c r="K48" s="41">
        <f t="shared" si="2"/>
        <v>5505975</v>
      </c>
      <c r="L48" s="41">
        <f t="shared" si="2"/>
        <v>3557954</v>
      </c>
      <c r="M48" s="41">
        <f t="shared" si="2"/>
        <v>5818801</v>
      </c>
      <c r="N48" s="41">
        <f t="shared" si="2"/>
        <v>14882730</v>
      </c>
      <c r="O48" s="41">
        <f t="shared" si="2"/>
        <v>6487818</v>
      </c>
      <c r="P48" s="41">
        <f t="shared" si="2"/>
        <v>5078968</v>
      </c>
      <c r="Q48" s="41">
        <f t="shared" si="2"/>
        <v>9005</v>
      </c>
      <c r="R48" s="41">
        <f t="shared" si="2"/>
        <v>11575791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41057844</v>
      </c>
      <c r="X48" s="41">
        <f t="shared" si="2"/>
        <v>36488000</v>
      </c>
      <c r="Y48" s="41">
        <f t="shared" si="2"/>
        <v>4569844</v>
      </c>
      <c r="Z48" s="42">
        <f>+IF(X48&lt;&gt;0,+(Y48/X48)*100,0)</f>
        <v>12.524238105678579</v>
      </c>
      <c r="AA48" s="39">
        <f>+AA32-AA47</f>
        <v>39373600</v>
      </c>
    </row>
    <row r="49" spans="1:27" ht="25.5" x14ac:dyDescent="0.25">
      <c r="A49" s="43" t="s">
        <v>74</v>
      </c>
      <c r="B49" s="15" t="s">
        <v>32</v>
      </c>
      <c r="C49" s="20">
        <v>2116120</v>
      </c>
      <c r="D49" s="20"/>
      <c r="E49" s="21"/>
      <c r="F49" s="22">
        <v>1233900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493600</v>
      </c>
      <c r="Y49" s="22">
        <v>-493600</v>
      </c>
      <c r="Z49" s="23">
        <v>-100</v>
      </c>
      <c r="AA49" s="20">
        <v>1233900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43075786</v>
      </c>
      <c r="D51" s="48">
        <f t="shared" si="3"/>
        <v>0</v>
      </c>
      <c r="E51" s="49">
        <f t="shared" si="3"/>
        <v>37934800</v>
      </c>
      <c r="F51" s="50">
        <f t="shared" si="3"/>
        <v>40607500</v>
      </c>
      <c r="G51" s="50">
        <f t="shared" si="3"/>
        <v>23612794</v>
      </c>
      <c r="H51" s="50">
        <f t="shared" si="3"/>
        <v>-3761327</v>
      </c>
      <c r="I51" s="50">
        <f t="shared" si="3"/>
        <v>-5252144</v>
      </c>
      <c r="J51" s="50">
        <f t="shared" si="3"/>
        <v>14599323</v>
      </c>
      <c r="K51" s="50">
        <f t="shared" si="3"/>
        <v>5505975</v>
      </c>
      <c r="L51" s="50">
        <f t="shared" si="3"/>
        <v>3557954</v>
      </c>
      <c r="M51" s="50">
        <f t="shared" si="3"/>
        <v>5818801</v>
      </c>
      <c r="N51" s="50">
        <f t="shared" si="3"/>
        <v>14882730</v>
      </c>
      <c r="O51" s="50">
        <f t="shared" si="3"/>
        <v>6487818</v>
      </c>
      <c r="P51" s="50">
        <f t="shared" si="3"/>
        <v>5078968</v>
      </c>
      <c r="Q51" s="50">
        <f t="shared" si="3"/>
        <v>9005</v>
      </c>
      <c r="R51" s="50">
        <f t="shared" si="3"/>
        <v>11575791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41057844</v>
      </c>
      <c r="X51" s="50">
        <f t="shared" si="3"/>
        <v>36981600</v>
      </c>
      <c r="Y51" s="50">
        <f t="shared" si="3"/>
        <v>4076244</v>
      </c>
      <c r="Z51" s="51">
        <f>+IF(X51&lt;&gt;0,+(Y51/X51)*100,0)</f>
        <v>11.022357064053475</v>
      </c>
      <c r="AA51" s="48">
        <f>SUM(AA48:AA50)</f>
        <v>40607500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43075786</v>
      </c>
      <c r="D53" s="54">
        <f>+D51-D52</f>
        <v>0</v>
      </c>
      <c r="E53" s="55">
        <f t="shared" si="4"/>
        <v>37934800</v>
      </c>
      <c r="F53" s="56">
        <f t="shared" si="4"/>
        <v>40607500</v>
      </c>
      <c r="G53" s="56">
        <f t="shared" si="4"/>
        <v>23612794</v>
      </c>
      <c r="H53" s="56">
        <f t="shared" si="4"/>
        <v>-3761327</v>
      </c>
      <c r="I53" s="56">
        <f t="shared" si="4"/>
        <v>-5252144</v>
      </c>
      <c r="J53" s="56">
        <f t="shared" si="4"/>
        <v>14599323</v>
      </c>
      <c r="K53" s="56">
        <f t="shared" si="4"/>
        <v>5505975</v>
      </c>
      <c r="L53" s="56">
        <f t="shared" si="4"/>
        <v>3557954</v>
      </c>
      <c r="M53" s="56">
        <f t="shared" si="4"/>
        <v>5818801</v>
      </c>
      <c r="N53" s="56">
        <f t="shared" si="4"/>
        <v>14882730</v>
      </c>
      <c r="O53" s="56">
        <f t="shared" si="4"/>
        <v>6487818</v>
      </c>
      <c r="P53" s="56">
        <f t="shared" si="4"/>
        <v>5078968</v>
      </c>
      <c r="Q53" s="56">
        <f t="shared" si="4"/>
        <v>9005</v>
      </c>
      <c r="R53" s="56">
        <f t="shared" si="4"/>
        <v>11575791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41057844</v>
      </c>
      <c r="X53" s="56">
        <f t="shared" si="4"/>
        <v>36981600</v>
      </c>
      <c r="Y53" s="56">
        <f t="shared" si="4"/>
        <v>4076244</v>
      </c>
      <c r="Z53" s="57">
        <f>+IF(X53&lt;&gt;0,+(Y53/X53)*100,0)</f>
        <v>11.022357064053475</v>
      </c>
      <c r="AA53" s="54">
        <f>+AA51-AA52</f>
        <v>40607500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43075786</v>
      </c>
      <c r="D56" s="48">
        <f>SUM(D53:D55)</f>
        <v>0</v>
      </c>
      <c r="E56" s="49">
        <f t="shared" si="5"/>
        <v>37934800</v>
      </c>
      <c r="F56" s="50">
        <f t="shared" si="5"/>
        <v>40607500</v>
      </c>
      <c r="G56" s="50">
        <f t="shared" si="5"/>
        <v>23612794</v>
      </c>
      <c r="H56" s="50">
        <f t="shared" si="5"/>
        <v>-3761327</v>
      </c>
      <c r="I56" s="50">
        <f t="shared" si="5"/>
        <v>-5252144</v>
      </c>
      <c r="J56" s="50">
        <f t="shared" si="5"/>
        <v>14599323</v>
      </c>
      <c r="K56" s="50">
        <f t="shared" si="5"/>
        <v>5505975</v>
      </c>
      <c r="L56" s="50">
        <f t="shared" si="5"/>
        <v>3557954</v>
      </c>
      <c r="M56" s="50">
        <f t="shared" si="5"/>
        <v>5818801</v>
      </c>
      <c r="N56" s="50">
        <f t="shared" si="5"/>
        <v>14882730</v>
      </c>
      <c r="O56" s="50">
        <f t="shared" si="5"/>
        <v>6487818</v>
      </c>
      <c r="P56" s="50">
        <f t="shared" si="5"/>
        <v>5078968</v>
      </c>
      <c r="Q56" s="50">
        <f t="shared" si="5"/>
        <v>9005</v>
      </c>
      <c r="R56" s="50">
        <f t="shared" si="5"/>
        <v>11575791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41057844</v>
      </c>
      <c r="X56" s="50">
        <f t="shared" si="5"/>
        <v>36981600</v>
      </c>
      <c r="Y56" s="50">
        <f t="shared" si="5"/>
        <v>4076244</v>
      </c>
      <c r="Z56" s="51">
        <f>+IF(X56&lt;&gt;0,+(Y56/X56)*100,0)</f>
        <v>11.022357064053475</v>
      </c>
      <c r="AA56" s="48">
        <f>SUM(AA53:AA55)</f>
        <v>40607500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43075786</v>
      </c>
      <c r="D59" s="65">
        <f>SUM(D56:D58)</f>
        <v>0</v>
      </c>
      <c r="E59" s="66">
        <f t="shared" si="6"/>
        <v>37934800</v>
      </c>
      <c r="F59" s="67">
        <f t="shared" si="6"/>
        <v>40607500</v>
      </c>
      <c r="G59" s="67">
        <f t="shared" si="6"/>
        <v>23612794</v>
      </c>
      <c r="H59" s="67">
        <f t="shared" si="6"/>
        <v>-3761327</v>
      </c>
      <c r="I59" s="67">
        <f t="shared" si="6"/>
        <v>-5252144</v>
      </c>
      <c r="J59" s="67">
        <f t="shared" si="6"/>
        <v>14599323</v>
      </c>
      <c r="K59" s="67">
        <f t="shared" si="6"/>
        <v>5505975</v>
      </c>
      <c r="L59" s="67">
        <f t="shared" si="6"/>
        <v>3557954</v>
      </c>
      <c r="M59" s="67">
        <f t="shared" si="6"/>
        <v>5818801</v>
      </c>
      <c r="N59" s="67">
        <f t="shared" si="6"/>
        <v>14882730</v>
      </c>
      <c r="O59" s="67">
        <f t="shared" si="6"/>
        <v>6487818</v>
      </c>
      <c r="P59" s="67">
        <f t="shared" si="6"/>
        <v>5078968</v>
      </c>
      <c r="Q59" s="67">
        <f t="shared" si="6"/>
        <v>9005</v>
      </c>
      <c r="R59" s="67">
        <f t="shared" si="6"/>
        <v>11575791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41057844</v>
      </c>
      <c r="X59" s="67">
        <f t="shared" si="6"/>
        <v>36981600</v>
      </c>
      <c r="Y59" s="67">
        <f t="shared" si="6"/>
        <v>4076244</v>
      </c>
      <c r="Z59" s="68">
        <f>+IF(X59&lt;&gt;0,+(Y59/X59)*100,0)</f>
        <v>11.022357064053475</v>
      </c>
      <c r="AA59" s="65">
        <f>SUM(AA56:AA58)</f>
        <v>40607500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210201357</v>
      </c>
      <c r="D6" s="20"/>
      <c r="E6" s="21">
        <v>241829845</v>
      </c>
      <c r="F6" s="22">
        <v>232677059</v>
      </c>
      <c r="G6" s="22">
        <v>19314060</v>
      </c>
      <c r="H6" s="22">
        <v>20523027</v>
      </c>
      <c r="I6" s="22">
        <v>19684450</v>
      </c>
      <c r="J6" s="22">
        <v>59521537</v>
      </c>
      <c r="K6" s="22">
        <v>18829789</v>
      </c>
      <c r="L6" s="22">
        <v>18511663</v>
      </c>
      <c r="M6" s="22">
        <v>16697298</v>
      </c>
      <c r="N6" s="22">
        <v>54038750</v>
      </c>
      <c r="O6" s="22">
        <v>21242065</v>
      </c>
      <c r="P6" s="22">
        <v>21712147</v>
      </c>
      <c r="Q6" s="22">
        <v>13134566</v>
      </c>
      <c r="R6" s="22">
        <v>56088778</v>
      </c>
      <c r="S6" s="22"/>
      <c r="T6" s="22"/>
      <c r="U6" s="22"/>
      <c r="V6" s="22"/>
      <c r="W6" s="22">
        <v>169649065</v>
      </c>
      <c r="X6" s="22">
        <v>174507741</v>
      </c>
      <c r="Y6" s="22">
        <v>-4858676</v>
      </c>
      <c r="Z6" s="23">
        <v>-2.7842180364938653</v>
      </c>
      <c r="AA6" s="20">
        <v>232677059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>
        <v>691</v>
      </c>
      <c r="I10" s="22"/>
      <c r="J10" s="22">
        <v>691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691</v>
      </c>
      <c r="X10" s="22"/>
      <c r="Y10" s="22">
        <v>691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1159916</v>
      </c>
      <c r="D13" s="20"/>
      <c r="E13" s="21">
        <v>223000</v>
      </c>
      <c r="F13" s="22">
        <v>934394</v>
      </c>
      <c r="G13" s="22">
        <v>134146</v>
      </c>
      <c r="H13" s="22">
        <v>118371</v>
      </c>
      <c r="I13" s="22">
        <v>88039</v>
      </c>
      <c r="J13" s="22">
        <v>340556</v>
      </c>
      <c r="K13" s="22">
        <v>46012</v>
      </c>
      <c r="L13" s="22">
        <v>104931</v>
      </c>
      <c r="M13" s="22">
        <v>4756</v>
      </c>
      <c r="N13" s="22">
        <v>155699</v>
      </c>
      <c r="O13" s="22">
        <v>101112</v>
      </c>
      <c r="P13" s="22">
        <v>104047</v>
      </c>
      <c r="Q13" s="22">
        <v>85413</v>
      </c>
      <c r="R13" s="22">
        <v>290572</v>
      </c>
      <c r="S13" s="22"/>
      <c r="T13" s="22"/>
      <c r="U13" s="22"/>
      <c r="V13" s="22"/>
      <c r="W13" s="22">
        <v>786827</v>
      </c>
      <c r="X13" s="22">
        <v>700794</v>
      </c>
      <c r="Y13" s="22">
        <v>86033</v>
      </c>
      <c r="Z13" s="23">
        <v>12.276503508877074</v>
      </c>
      <c r="AA13" s="20">
        <v>934394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229348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2291</v>
      </c>
      <c r="F23" s="22">
        <v>2291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1710</v>
      </c>
      <c r="Y23" s="22">
        <v>-1710</v>
      </c>
      <c r="Z23" s="23">
        <v>-100</v>
      </c>
      <c r="AA23" s="20">
        <v>2291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587234</v>
      </c>
      <c r="D25" s="20"/>
      <c r="E25" s="21">
        <v>24107360</v>
      </c>
      <c r="F25" s="22">
        <v>24107360</v>
      </c>
      <c r="G25" s="22"/>
      <c r="H25" s="22"/>
      <c r="I25" s="22">
        <v>12053680</v>
      </c>
      <c r="J25" s="22">
        <v>12053680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12053680</v>
      </c>
      <c r="X25" s="22">
        <v>24107360</v>
      </c>
      <c r="Y25" s="22">
        <v>-12053680</v>
      </c>
      <c r="Z25" s="23">
        <v>-50</v>
      </c>
      <c r="AA25" s="20">
        <v>24107360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2064215</v>
      </c>
      <c r="D28" s="20"/>
      <c r="E28" s="21"/>
      <c r="F28" s="22">
        <v>2089223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>
        <v>162900</v>
      </c>
      <c r="R28" s="22">
        <v>162900</v>
      </c>
      <c r="S28" s="22"/>
      <c r="T28" s="22"/>
      <c r="U28" s="22"/>
      <c r="V28" s="22"/>
      <c r="W28" s="22">
        <v>162900</v>
      </c>
      <c r="X28" s="22">
        <v>1566909</v>
      </c>
      <c r="Y28" s="22">
        <v>-1404009</v>
      </c>
      <c r="Z28" s="23">
        <v>-89.603735762574601</v>
      </c>
      <c r="AA28" s="20">
        <v>2089223</v>
      </c>
    </row>
    <row r="29" spans="1:27" ht="13.5" x14ac:dyDescent="0.25">
      <c r="A29" s="19" t="s">
        <v>55</v>
      </c>
      <c r="B29" s="15" t="s">
        <v>32</v>
      </c>
      <c r="C29" s="20">
        <v>374913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1055615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215672598</v>
      </c>
      <c r="D32" s="29">
        <f t="shared" ref="D32:Y32" si="0">SUM(D6:D31)</f>
        <v>0</v>
      </c>
      <c r="E32" s="30">
        <f t="shared" si="0"/>
        <v>266162496</v>
      </c>
      <c r="F32" s="31">
        <f t="shared" si="0"/>
        <v>259810327</v>
      </c>
      <c r="G32" s="31">
        <f t="shared" si="0"/>
        <v>19448206</v>
      </c>
      <c r="H32" s="31">
        <f t="shared" si="0"/>
        <v>20642089</v>
      </c>
      <c r="I32" s="31">
        <f t="shared" si="0"/>
        <v>31826169</v>
      </c>
      <c r="J32" s="31">
        <f t="shared" si="0"/>
        <v>71916464</v>
      </c>
      <c r="K32" s="31">
        <f t="shared" si="0"/>
        <v>18875801</v>
      </c>
      <c r="L32" s="31">
        <f t="shared" si="0"/>
        <v>18616594</v>
      </c>
      <c r="M32" s="31">
        <f t="shared" si="0"/>
        <v>16702054</v>
      </c>
      <c r="N32" s="31">
        <f t="shared" si="0"/>
        <v>54194449</v>
      </c>
      <c r="O32" s="31">
        <f t="shared" si="0"/>
        <v>21343177</v>
      </c>
      <c r="P32" s="31">
        <f t="shared" si="0"/>
        <v>21816194</v>
      </c>
      <c r="Q32" s="31">
        <f t="shared" si="0"/>
        <v>13382879</v>
      </c>
      <c r="R32" s="31">
        <f t="shared" si="0"/>
        <v>56542250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182653163</v>
      </c>
      <c r="X32" s="31">
        <f t="shared" si="0"/>
        <v>200884514</v>
      </c>
      <c r="Y32" s="31">
        <f t="shared" si="0"/>
        <v>-18231351</v>
      </c>
      <c r="Z32" s="32">
        <f>+IF(X32&lt;&gt;0,+(Y32/X32)*100,0)</f>
        <v>-9.0755382965956262</v>
      </c>
      <c r="AA32" s="29">
        <f>SUM(AA6:AA31)</f>
        <v>259810327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22474665</v>
      </c>
      <c r="D34" s="20"/>
      <c r="E34" s="21">
        <v>19978275</v>
      </c>
      <c r="F34" s="22">
        <v>22862848</v>
      </c>
      <c r="G34" s="22">
        <v>1606402</v>
      </c>
      <c r="H34" s="22">
        <v>1639675</v>
      </c>
      <c r="I34" s="22">
        <v>1607851</v>
      </c>
      <c r="J34" s="22">
        <v>4853928</v>
      </c>
      <c r="K34" s="22">
        <v>1617871</v>
      </c>
      <c r="L34" s="22">
        <v>1987574</v>
      </c>
      <c r="M34" s="22">
        <v>1741206</v>
      </c>
      <c r="N34" s="22">
        <v>5346651</v>
      </c>
      <c r="O34" s="22">
        <v>2837231</v>
      </c>
      <c r="P34" s="22">
        <v>2072308</v>
      </c>
      <c r="Q34" s="22">
        <v>2797160</v>
      </c>
      <c r="R34" s="22">
        <v>7706699</v>
      </c>
      <c r="S34" s="22"/>
      <c r="T34" s="22"/>
      <c r="U34" s="22"/>
      <c r="V34" s="22"/>
      <c r="W34" s="22">
        <v>17907278</v>
      </c>
      <c r="X34" s="22">
        <v>17147070</v>
      </c>
      <c r="Y34" s="22">
        <v>760208</v>
      </c>
      <c r="Z34" s="23">
        <v>4.4334571445733877</v>
      </c>
      <c r="AA34" s="20">
        <v>22862848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162599090</v>
      </c>
      <c r="D36" s="20"/>
      <c r="E36" s="21">
        <v>206240987</v>
      </c>
      <c r="F36" s="22">
        <v>201240987</v>
      </c>
      <c r="G36" s="22"/>
      <c r="H36" s="22">
        <v>29136495</v>
      </c>
      <c r="I36" s="22">
        <v>18213163</v>
      </c>
      <c r="J36" s="22">
        <v>47349658</v>
      </c>
      <c r="K36" s="22">
        <v>11702665</v>
      </c>
      <c r="L36" s="22">
        <v>14829389</v>
      </c>
      <c r="M36" s="22">
        <v>13011694</v>
      </c>
      <c r="N36" s="22">
        <v>39543748</v>
      </c>
      <c r="O36" s="22">
        <v>16417986</v>
      </c>
      <c r="P36" s="22">
        <v>15609187</v>
      </c>
      <c r="Q36" s="22">
        <v>12977290</v>
      </c>
      <c r="R36" s="22">
        <v>45004463</v>
      </c>
      <c r="S36" s="22"/>
      <c r="T36" s="22"/>
      <c r="U36" s="22"/>
      <c r="V36" s="22"/>
      <c r="W36" s="22">
        <v>131897869</v>
      </c>
      <c r="X36" s="22">
        <v>150930738</v>
      </c>
      <c r="Y36" s="22">
        <v>-19032869</v>
      </c>
      <c r="Z36" s="23">
        <v>-12.610333224501957</v>
      </c>
      <c r="AA36" s="20">
        <v>201240987</v>
      </c>
    </row>
    <row r="37" spans="1:27" ht="13.5" x14ac:dyDescent="0.25">
      <c r="A37" s="19" t="s">
        <v>63</v>
      </c>
      <c r="B37" s="15" t="s">
        <v>32</v>
      </c>
      <c r="C37" s="20">
        <v>2985395</v>
      </c>
      <c r="D37" s="20"/>
      <c r="E37" s="21">
        <v>1720000</v>
      </c>
      <c r="F37" s="22">
        <v>1720000</v>
      </c>
      <c r="G37" s="22">
        <v>54037</v>
      </c>
      <c r="H37" s="22">
        <v>118558</v>
      </c>
      <c r="I37" s="22">
        <v>138929</v>
      </c>
      <c r="J37" s="22">
        <v>311524</v>
      </c>
      <c r="K37" s="22">
        <v>38810</v>
      </c>
      <c r="L37" s="22">
        <v>56114</v>
      </c>
      <c r="M37" s="22">
        <v>12185</v>
      </c>
      <c r="N37" s="22">
        <v>107109</v>
      </c>
      <c r="O37" s="22">
        <v>107317</v>
      </c>
      <c r="P37" s="22">
        <v>399089</v>
      </c>
      <c r="Q37" s="22">
        <v>404643</v>
      </c>
      <c r="R37" s="22">
        <v>911049</v>
      </c>
      <c r="S37" s="22"/>
      <c r="T37" s="22"/>
      <c r="U37" s="22"/>
      <c r="V37" s="22"/>
      <c r="W37" s="22">
        <v>1329682</v>
      </c>
      <c r="X37" s="22">
        <v>1289997</v>
      </c>
      <c r="Y37" s="22">
        <v>39685</v>
      </c>
      <c r="Z37" s="23">
        <v>3.0763637434815738</v>
      </c>
      <c r="AA37" s="20">
        <v>1720000</v>
      </c>
    </row>
    <row r="38" spans="1:27" ht="13.5" x14ac:dyDescent="0.25">
      <c r="A38" s="19" t="s">
        <v>64</v>
      </c>
      <c r="B38" s="15" t="s">
        <v>32</v>
      </c>
      <c r="C38" s="20">
        <v>-1567220</v>
      </c>
      <c r="D38" s="20"/>
      <c r="E38" s="21">
        <v>3006889</v>
      </c>
      <c r="F38" s="22">
        <v>3006890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-8094798</v>
      </c>
      <c r="Y38" s="22">
        <v>8094798</v>
      </c>
      <c r="Z38" s="23">
        <v>-100</v>
      </c>
      <c r="AA38" s="20">
        <v>3006890</v>
      </c>
    </row>
    <row r="39" spans="1:27" ht="13.5" x14ac:dyDescent="0.25">
      <c r="A39" s="19" t="s">
        <v>65</v>
      </c>
      <c r="B39" s="15" t="s">
        <v>32</v>
      </c>
      <c r="C39" s="20">
        <v>4868739</v>
      </c>
      <c r="D39" s="20"/>
      <c r="E39" s="21">
        <v>5308226</v>
      </c>
      <c r="F39" s="22">
        <v>5308226</v>
      </c>
      <c r="G39" s="22">
        <v>379292</v>
      </c>
      <c r="H39" s="22">
        <v>379292</v>
      </c>
      <c r="I39" s="22">
        <v>379292</v>
      </c>
      <c r="J39" s="22">
        <v>1137876</v>
      </c>
      <c r="K39" s="22">
        <v>379292</v>
      </c>
      <c r="L39" s="22">
        <v>379292</v>
      </c>
      <c r="M39" s="22">
        <v>379292</v>
      </c>
      <c r="N39" s="22">
        <v>1137876</v>
      </c>
      <c r="O39" s="22">
        <v>379292</v>
      </c>
      <c r="P39" s="22">
        <v>379292</v>
      </c>
      <c r="Q39" s="22">
        <v>379292</v>
      </c>
      <c r="R39" s="22">
        <v>1137876</v>
      </c>
      <c r="S39" s="22"/>
      <c r="T39" s="22"/>
      <c r="U39" s="22"/>
      <c r="V39" s="22"/>
      <c r="W39" s="22">
        <v>3413628</v>
      </c>
      <c r="X39" s="22">
        <v>3981132</v>
      </c>
      <c r="Y39" s="22">
        <v>-567504</v>
      </c>
      <c r="Z39" s="23">
        <v>-14.254840080660475</v>
      </c>
      <c r="AA39" s="20">
        <v>5308226</v>
      </c>
    </row>
    <row r="40" spans="1:27" ht="13.5" x14ac:dyDescent="0.25">
      <c r="A40" s="19" t="s">
        <v>40</v>
      </c>
      <c r="B40" s="15" t="s">
        <v>32</v>
      </c>
      <c r="C40" s="20">
        <v>2712445</v>
      </c>
      <c r="D40" s="20"/>
      <c r="E40" s="21">
        <v>3662659</v>
      </c>
      <c r="F40" s="22">
        <v>3662659</v>
      </c>
      <c r="G40" s="22">
        <v>2749</v>
      </c>
      <c r="H40" s="22">
        <v>3118</v>
      </c>
      <c r="I40" s="22">
        <v>2726</v>
      </c>
      <c r="J40" s="22">
        <v>8593</v>
      </c>
      <c r="K40" s="22">
        <v>2701</v>
      </c>
      <c r="L40" s="22">
        <v>2585</v>
      </c>
      <c r="M40" s="22">
        <v>1509275</v>
      </c>
      <c r="N40" s="22">
        <v>1514561</v>
      </c>
      <c r="O40" s="22">
        <v>2424</v>
      </c>
      <c r="P40" s="22">
        <v>2158</v>
      </c>
      <c r="Q40" s="22">
        <v>1972</v>
      </c>
      <c r="R40" s="22">
        <v>6554</v>
      </c>
      <c r="S40" s="22"/>
      <c r="T40" s="22"/>
      <c r="U40" s="22"/>
      <c r="V40" s="22"/>
      <c r="W40" s="22">
        <v>1529708</v>
      </c>
      <c r="X40" s="22">
        <v>2746989</v>
      </c>
      <c r="Y40" s="22">
        <v>-1217281</v>
      </c>
      <c r="Z40" s="23">
        <v>-44.313282652387755</v>
      </c>
      <c r="AA40" s="20">
        <v>3662659</v>
      </c>
    </row>
    <row r="41" spans="1:27" ht="13.5" x14ac:dyDescent="0.25">
      <c r="A41" s="19" t="s">
        <v>66</v>
      </c>
      <c r="B41" s="15" t="s">
        <v>32</v>
      </c>
      <c r="C41" s="20">
        <v>5364173</v>
      </c>
      <c r="D41" s="20"/>
      <c r="E41" s="21">
        <v>12197999</v>
      </c>
      <c r="F41" s="22">
        <v>11197999</v>
      </c>
      <c r="G41" s="22"/>
      <c r="H41" s="22"/>
      <c r="I41" s="22"/>
      <c r="J41" s="22"/>
      <c r="K41" s="22">
        <v>105059</v>
      </c>
      <c r="L41" s="22">
        <v>19304</v>
      </c>
      <c r="M41" s="22">
        <v>135580</v>
      </c>
      <c r="N41" s="22">
        <v>259943</v>
      </c>
      <c r="O41" s="22"/>
      <c r="P41" s="22">
        <v>710102</v>
      </c>
      <c r="Q41" s="22"/>
      <c r="R41" s="22">
        <v>710102</v>
      </c>
      <c r="S41" s="22"/>
      <c r="T41" s="22"/>
      <c r="U41" s="22"/>
      <c r="V41" s="22"/>
      <c r="W41" s="22">
        <v>970045</v>
      </c>
      <c r="X41" s="22">
        <v>8398467</v>
      </c>
      <c r="Y41" s="22">
        <v>-7428422</v>
      </c>
      <c r="Z41" s="23">
        <v>-88.449737315155247</v>
      </c>
      <c r="AA41" s="20">
        <v>11197999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1527942</v>
      </c>
      <c r="D43" s="20"/>
      <c r="E43" s="21">
        <v>800000</v>
      </c>
      <c r="F43" s="22">
        <v>800000</v>
      </c>
      <c r="G43" s="22">
        <v>11500</v>
      </c>
      <c r="H43" s="22">
        <v>180532</v>
      </c>
      <c r="I43" s="22">
        <v>213961</v>
      </c>
      <c r="J43" s="22">
        <v>405993</v>
      </c>
      <c r="K43" s="22">
        <v>5352</v>
      </c>
      <c r="L43" s="22"/>
      <c r="M43" s="22">
        <v>11036</v>
      </c>
      <c r="N43" s="22">
        <v>16388</v>
      </c>
      <c r="O43" s="22">
        <v>137978</v>
      </c>
      <c r="P43" s="22">
        <v>188103</v>
      </c>
      <c r="Q43" s="22"/>
      <c r="R43" s="22">
        <v>326081</v>
      </c>
      <c r="S43" s="22"/>
      <c r="T43" s="22"/>
      <c r="U43" s="22"/>
      <c r="V43" s="22"/>
      <c r="W43" s="22">
        <v>748462</v>
      </c>
      <c r="X43" s="22">
        <v>599994</v>
      </c>
      <c r="Y43" s="22">
        <v>148468</v>
      </c>
      <c r="Z43" s="23">
        <v>24.744914115807827</v>
      </c>
      <c r="AA43" s="20">
        <v>800000</v>
      </c>
    </row>
    <row r="44" spans="1:27" ht="13.5" x14ac:dyDescent="0.25">
      <c r="A44" s="19" t="s">
        <v>69</v>
      </c>
      <c r="B44" s="15" t="s">
        <v>32</v>
      </c>
      <c r="C44" s="20">
        <v>2275395</v>
      </c>
      <c r="D44" s="20"/>
      <c r="E44" s="21">
        <v>5487170</v>
      </c>
      <c r="F44" s="22">
        <v>6525446</v>
      </c>
      <c r="G44" s="22">
        <v>397</v>
      </c>
      <c r="H44" s="22">
        <v>405937</v>
      </c>
      <c r="I44" s="22">
        <v>1123844</v>
      </c>
      <c r="J44" s="22">
        <v>1530178</v>
      </c>
      <c r="K44" s="22">
        <v>314150</v>
      </c>
      <c r="L44" s="22">
        <v>728639</v>
      </c>
      <c r="M44" s="22">
        <v>418491</v>
      </c>
      <c r="N44" s="22">
        <v>1461280</v>
      </c>
      <c r="O44" s="22"/>
      <c r="P44" s="22">
        <v>585696</v>
      </c>
      <c r="Q44" s="22">
        <v>303674</v>
      </c>
      <c r="R44" s="22">
        <v>889370</v>
      </c>
      <c r="S44" s="22"/>
      <c r="T44" s="22"/>
      <c r="U44" s="22"/>
      <c r="V44" s="22"/>
      <c r="W44" s="22">
        <v>3880828</v>
      </c>
      <c r="X44" s="22">
        <v>4893984</v>
      </c>
      <c r="Y44" s="22">
        <v>-1013156</v>
      </c>
      <c r="Z44" s="23">
        <v>-20.702070133453645</v>
      </c>
      <c r="AA44" s="20">
        <v>6525446</v>
      </c>
    </row>
    <row r="45" spans="1:27" ht="13.5" x14ac:dyDescent="0.25">
      <c r="A45" s="19" t="s">
        <v>70</v>
      </c>
      <c r="B45" s="15" t="s">
        <v>32</v>
      </c>
      <c r="C45" s="20">
        <v>16195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203256819</v>
      </c>
      <c r="D47" s="29">
        <f t="shared" ref="D47:Y47" si="1">SUM(D34:D46)</f>
        <v>0</v>
      </c>
      <c r="E47" s="30">
        <f t="shared" si="1"/>
        <v>258402205</v>
      </c>
      <c r="F47" s="31">
        <f t="shared" si="1"/>
        <v>256325055</v>
      </c>
      <c r="G47" s="31">
        <f t="shared" si="1"/>
        <v>2054377</v>
      </c>
      <c r="H47" s="31">
        <f t="shared" si="1"/>
        <v>31863607</v>
      </c>
      <c r="I47" s="31">
        <f t="shared" si="1"/>
        <v>21679766</v>
      </c>
      <c r="J47" s="31">
        <f t="shared" si="1"/>
        <v>55597750</v>
      </c>
      <c r="K47" s="31">
        <f t="shared" si="1"/>
        <v>14165900</v>
      </c>
      <c r="L47" s="31">
        <f t="shared" si="1"/>
        <v>18002897</v>
      </c>
      <c r="M47" s="31">
        <f t="shared" si="1"/>
        <v>17218759</v>
      </c>
      <c r="N47" s="31">
        <f t="shared" si="1"/>
        <v>49387556</v>
      </c>
      <c r="O47" s="31">
        <f t="shared" si="1"/>
        <v>19882228</v>
      </c>
      <c r="P47" s="31">
        <f t="shared" si="1"/>
        <v>19945935</v>
      </c>
      <c r="Q47" s="31">
        <f t="shared" si="1"/>
        <v>16864031</v>
      </c>
      <c r="R47" s="31">
        <f t="shared" si="1"/>
        <v>56692194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161677500</v>
      </c>
      <c r="X47" s="31">
        <f t="shared" si="1"/>
        <v>181893573</v>
      </c>
      <c r="Y47" s="31">
        <f t="shared" si="1"/>
        <v>-20216073</v>
      </c>
      <c r="Z47" s="32">
        <f>+IF(X47&lt;&gt;0,+(Y47/X47)*100,0)</f>
        <v>-11.114231617188587</v>
      </c>
      <c r="AA47" s="29">
        <f>SUM(AA34:AA46)</f>
        <v>256325055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12415779</v>
      </c>
      <c r="D48" s="39">
        <f t="shared" si="2"/>
        <v>0</v>
      </c>
      <c r="E48" s="40">
        <f t="shared" si="2"/>
        <v>7760291</v>
      </c>
      <c r="F48" s="41">
        <f t="shared" si="2"/>
        <v>3485272</v>
      </c>
      <c r="G48" s="41">
        <f t="shared" si="2"/>
        <v>17393829</v>
      </c>
      <c r="H48" s="41">
        <f t="shared" si="2"/>
        <v>-11221518</v>
      </c>
      <c r="I48" s="41">
        <f t="shared" si="2"/>
        <v>10146403</v>
      </c>
      <c r="J48" s="41">
        <f t="shared" si="2"/>
        <v>16318714</v>
      </c>
      <c r="K48" s="41">
        <f t="shared" si="2"/>
        <v>4709901</v>
      </c>
      <c r="L48" s="41">
        <f t="shared" si="2"/>
        <v>613697</v>
      </c>
      <c r="M48" s="41">
        <f t="shared" si="2"/>
        <v>-516705</v>
      </c>
      <c r="N48" s="41">
        <f t="shared" si="2"/>
        <v>4806893</v>
      </c>
      <c r="O48" s="41">
        <f t="shared" si="2"/>
        <v>1460949</v>
      </c>
      <c r="P48" s="41">
        <f t="shared" si="2"/>
        <v>1870259</v>
      </c>
      <c r="Q48" s="41">
        <f t="shared" si="2"/>
        <v>-3481152</v>
      </c>
      <c r="R48" s="41">
        <f t="shared" si="2"/>
        <v>-149944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20975663</v>
      </c>
      <c r="X48" s="41">
        <f t="shared" si="2"/>
        <v>18990941</v>
      </c>
      <c r="Y48" s="41">
        <f t="shared" si="2"/>
        <v>1984722</v>
      </c>
      <c r="Z48" s="42">
        <f>+IF(X48&lt;&gt;0,+(Y48/X48)*100,0)</f>
        <v>10.450888136612082</v>
      </c>
      <c r="AA48" s="39">
        <f>+AA32-AA47</f>
        <v>3485272</v>
      </c>
    </row>
    <row r="49" spans="1:27" ht="25.5" x14ac:dyDescent="0.25">
      <c r="A49" s="43" t="s">
        <v>74</v>
      </c>
      <c r="B49" s="15" t="s">
        <v>32</v>
      </c>
      <c r="C49" s="20">
        <v>8718414</v>
      </c>
      <c r="D49" s="20"/>
      <c r="E49" s="21">
        <v>3774000</v>
      </c>
      <c r="F49" s="22">
        <v>3774000</v>
      </c>
      <c r="G49" s="22"/>
      <c r="H49" s="22"/>
      <c r="I49" s="22"/>
      <c r="J49" s="22"/>
      <c r="K49" s="22"/>
      <c r="L49" s="22"/>
      <c r="M49" s="22"/>
      <c r="N49" s="22"/>
      <c r="O49" s="22">
        <v>774000</v>
      </c>
      <c r="P49" s="22"/>
      <c r="Q49" s="22"/>
      <c r="R49" s="22">
        <v>774000</v>
      </c>
      <c r="S49" s="22"/>
      <c r="T49" s="22"/>
      <c r="U49" s="22"/>
      <c r="V49" s="22"/>
      <c r="W49" s="22">
        <v>774000</v>
      </c>
      <c r="X49" s="22">
        <v>2830500</v>
      </c>
      <c r="Y49" s="22">
        <v>-2056500</v>
      </c>
      <c r="Z49" s="23">
        <v>-72.65500794912559</v>
      </c>
      <c r="AA49" s="20">
        <v>3774000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21134193</v>
      </c>
      <c r="D51" s="48">
        <f t="shared" si="3"/>
        <v>0</v>
      </c>
      <c r="E51" s="49">
        <f t="shared" si="3"/>
        <v>11534291</v>
      </c>
      <c r="F51" s="50">
        <f t="shared" si="3"/>
        <v>7259272</v>
      </c>
      <c r="G51" s="50">
        <f t="shared" si="3"/>
        <v>17393829</v>
      </c>
      <c r="H51" s="50">
        <f t="shared" si="3"/>
        <v>-11221518</v>
      </c>
      <c r="I51" s="50">
        <f t="shared" si="3"/>
        <v>10146403</v>
      </c>
      <c r="J51" s="50">
        <f t="shared" si="3"/>
        <v>16318714</v>
      </c>
      <c r="K51" s="50">
        <f t="shared" si="3"/>
        <v>4709901</v>
      </c>
      <c r="L51" s="50">
        <f t="shared" si="3"/>
        <v>613697</v>
      </c>
      <c r="M51" s="50">
        <f t="shared" si="3"/>
        <v>-516705</v>
      </c>
      <c r="N51" s="50">
        <f t="shared" si="3"/>
        <v>4806893</v>
      </c>
      <c r="O51" s="50">
        <f t="shared" si="3"/>
        <v>2234949</v>
      </c>
      <c r="P51" s="50">
        <f t="shared" si="3"/>
        <v>1870259</v>
      </c>
      <c r="Q51" s="50">
        <f t="shared" si="3"/>
        <v>-3481152</v>
      </c>
      <c r="R51" s="50">
        <f t="shared" si="3"/>
        <v>624056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21749663</v>
      </c>
      <c r="X51" s="50">
        <f t="shared" si="3"/>
        <v>21821441</v>
      </c>
      <c r="Y51" s="50">
        <f t="shared" si="3"/>
        <v>-71778</v>
      </c>
      <c r="Z51" s="51">
        <f>+IF(X51&lt;&gt;0,+(Y51/X51)*100,0)</f>
        <v>-0.32893336420816571</v>
      </c>
      <c r="AA51" s="48">
        <f>SUM(AA48:AA50)</f>
        <v>7259272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21134193</v>
      </c>
      <c r="D53" s="54">
        <f>+D51-D52</f>
        <v>0</v>
      </c>
      <c r="E53" s="55">
        <f t="shared" si="4"/>
        <v>11534291</v>
      </c>
      <c r="F53" s="56">
        <f t="shared" si="4"/>
        <v>7259272</v>
      </c>
      <c r="G53" s="56">
        <f t="shared" si="4"/>
        <v>17393829</v>
      </c>
      <c r="H53" s="56">
        <f t="shared" si="4"/>
        <v>-11221518</v>
      </c>
      <c r="I53" s="56">
        <f t="shared" si="4"/>
        <v>10146403</v>
      </c>
      <c r="J53" s="56">
        <f t="shared" si="4"/>
        <v>16318714</v>
      </c>
      <c r="K53" s="56">
        <f t="shared" si="4"/>
        <v>4709901</v>
      </c>
      <c r="L53" s="56">
        <f t="shared" si="4"/>
        <v>613697</v>
      </c>
      <c r="M53" s="56">
        <f t="shared" si="4"/>
        <v>-516705</v>
      </c>
      <c r="N53" s="56">
        <f t="shared" si="4"/>
        <v>4806893</v>
      </c>
      <c r="O53" s="56">
        <f t="shared" si="4"/>
        <v>2234949</v>
      </c>
      <c r="P53" s="56">
        <f t="shared" si="4"/>
        <v>1870259</v>
      </c>
      <c r="Q53" s="56">
        <f t="shared" si="4"/>
        <v>-3481152</v>
      </c>
      <c r="R53" s="56">
        <f t="shared" si="4"/>
        <v>624056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21749663</v>
      </c>
      <c r="X53" s="56">
        <f t="shared" si="4"/>
        <v>21821441</v>
      </c>
      <c r="Y53" s="56">
        <f t="shared" si="4"/>
        <v>-71778</v>
      </c>
      <c r="Z53" s="57">
        <f>+IF(X53&lt;&gt;0,+(Y53/X53)*100,0)</f>
        <v>-0.32893336420816571</v>
      </c>
      <c r="AA53" s="54">
        <f>+AA51-AA52</f>
        <v>7259272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21134193</v>
      </c>
      <c r="D56" s="48">
        <f>SUM(D53:D55)</f>
        <v>0</v>
      </c>
      <c r="E56" s="49">
        <f t="shared" si="5"/>
        <v>11534291</v>
      </c>
      <c r="F56" s="50">
        <f t="shared" si="5"/>
        <v>7259272</v>
      </c>
      <c r="G56" s="50">
        <f t="shared" si="5"/>
        <v>17393829</v>
      </c>
      <c r="H56" s="50">
        <f t="shared" si="5"/>
        <v>-11221518</v>
      </c>
      <c r="I56" s="50">
        <f t="shared" si="5"/>
        <v>10146403</v>
      </c>
      <c r="J56" s="50">
        <f t="shared" si="5"/>
        <v>16318714</v>
      </c>
      <c r="K56" s="50">
        <f t="shared" si="5"/>
        <v>4709901</v>
      </c>
      <c r="L56" s="50">
        <f t="shared" si="5"/>
        <v>613697</v>
      </c>
      <c r="M56" s="50">
        <f t="shared" si="5"/>
        <v>-516705</v>
      </c>
      <c r="N56" s="50">
        <f t="shared" si="5"/>
        <v>4806893</v>
      </c>
      <c r="O56" s="50">
        <f t="shared" si="5"/>
        <v>2234949</v>
      </c>
      <c r="P56" s="50">
        <f t="shared" si="5"/>
        <v>1870259</v>
      </c>
      <c r="Q56" s="50">
        <f t="shared" si="5"/>
        <v>-3481152</v>
      </c>
      <c r="R56" s="50">
        <f t="shared" si="5"/>
        <v>624056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21749663</v>
      </c>
      <c r="X56" s="50">
        <f t="shared" si="5"/>
        <v>21821441</v>
      </c>
      <c r="Y56" s="50">
        <f t="shared" si="5"/>
        <v>-71778</v>
      </c>
      <c r="Z56" s="51">
        <f>+IF(X56&lt;&gt;0,+(Y56/X56)*100,0)</f>
        <v>-0.32893336420816571</v>
      </c>
      <c r="AA56" s="48">
        <f>SUM(AA53:AA55)</f>
        <v>7259272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21134193</v>
      </c>
      <c r="D59" s="65">
        <f>SUM(D56:D58)</f>
        <v>0</v>
      </c>
      <c r="E59" s="66">
        <f t="shared" si="6"/>
        <v>11534291</v>
      </c>
      <c r="F59" s="67">
        <f t="shared" si="6"/>
        <v>7259272</v>
      </c>
      <c r="G59" s="67">
        <f t="shared" si="6"/>
        <v>17393829</v>
      </c>
      <c r="H59" s="67">
        <f t="shared" si="6"/>
        <v>-11221518</v>
      </c>
      <c r="I59" s="67">
        <f t="shared" si="6"/>
        <v>10146403</v>
      </c>
      <c r="J59" s="67">
        <f t="shared" si="6"/>
        <v>16318714</v>
      </c>
      <c r="K59" s="67">
        <f t="shared" si="6"/>
        <v>4709901</v>
      </c>
      <c r="L59" s="67">
        <f t="shared" si="6"/>
        <v>613697</v>
      </c>
      <c r="M59" s="67">
        <f t="shared" si="6"/>
        <v>-516705</v>
      </c>
      <c r="N59" s="67">
        <f t="shared" si="6"/>
        <v>4806893</v>
      </c>
      <c r="O59" s="67">
        <f t="shared" si="6"/>
        <v>2234949</v>
      </c>
      <c r="P59" s="67">
        <f t="shared" si="6"/>
        <v>1870259</v>
      </c>
      <c r="Q59" s="67">
        <f t="shared" si="6"/>
        <v>-3481152</v>
      </c>
      <c r="R59" s="67">
        <f t="shared" si="6"/>
        <v>624056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21749663</v>
      </c>
      <c r="X59" s="67">
        <f t="shared" si="6"/>
        <v>21821441</v>
      </c>
      <c r="Y59" s="67">
        <f t="shared" si="6"/>
        <v>-71778</v>
      </c>
      <c r="Z59" s="68">
        <f>+IF(X59&lt;&gt;0,+(Y59/X59)*100,0)</f>
        <v>-0.32893336420816571</v>
      </c>
      <c r="AA59" s="65">
        <f>SUM(AA56:AA58)</f>
        <v>7259272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309994851</v>
      </c>
      <c r="D6" s="20"/>
      <c r="E6" s="21">
        <v>384778101</v>
      </c>
      <c r="F6" s="22">
        <v>358549554</v>
      </c>
      <c r="G6" s="22">
        <v>36008744</v>
      </c>
      <c r="H6" s="22">
        <v>33553028</v>
      </c>
      <c r="I6" s="22">
        <v>27133649</v>
      </c>
      <c r="J6" s="22">
        <v>96695421</v>
      </c>
      <c r="K6" s="22">
        <v>27810478</v>
      </c>
      <c r="L6" s="22">
        <v>26005610</v>
      </c>
      <c r="M6" s="22">
        <v>26885798</v>
      </c>
      <c r="N6" s="22">
        <v>80701886</v>
      </c>
      <c r="O6" s="22">
        <v>31174778</v>
      </c>
      <c r="P6" s="22">
        <v>27098991</v>
      </c>
      <c r="Q6" s="22">
        <v>27989797</v>
      </c>
      <c r="R6" s="22">
        <v>86263566</v>
      </c>
      <c r="S6" s="22"/>
      <c r="T6" s="22"/>
      <c r="U6" s="22"/>
      <c r="V6" s="22"/>
      <c r="W6" s="22">
        <v>263660873</v>
      </c>
      <c r="X6" s="22">
        <v>269751763</v>
      </c>
      <c r="Y6" s="22">
        <v>-6090890</v>
      </c>
      <c r="Z6" s="23">
        <v>-2.2579611463002749</v>
      </c>
      <c r="AA6" s="20">
        <v>358549554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5716254</v>
      </c>
      <c r="D13" s="20"/>
      <c r="E13" s="21">
        <v>3262048</v>
      </c>
      <c r="F13" s="22">
        <v>6625825</v>
      </c>
      <c r="G13" s="22">
        <v>509568</v>
      </c>
      <c r="H13" s="22">
        <v>526466</v>
      </c>
      <c r="I13" s="22">
        <v>553914</v>
      </c>
      <c r="J13" s="22">
        <v>1589948</v>
      </c>
      <c r="K13" s="22">
        <v>565190</v>
      </c>
      <c r="L13" s="22">
        <v>558492</v>
      </c>
      <c r="M13" s="22">
        <v>603059</v>
      </c>
      <c r="N13" s="22">
        <v>1726741</v>
      </c>
      <c r="O13" s="22">
        <v>548550</v>
      </c>
      <c r="P13" s="22">
        <v>647280</v>
      </c>
      <c r="Q13" s="22">
        <v>650426</v>
      </c>
      <c r="R13" s="22">
        <v>1846256</v>
      </c>
      <c r="S13" s="22"/>
      <c r="T13" s="22"/>
      <c r="U13" s="22"/>
      <c r="V13" s="22"/>
      <c r="W13" s="22">
        <v>5162945</v>
      </c>
      <c r="X13" s="22">
        <v>4969583</v>
      </c>
      <c r="Y13" s="22">
        <v>193362</v>
      </c>
      <c r="Z13" s="23">
        <v>3.8909099616607672</v>
      </c>
      <c r="AA13" s="20">
        <v>6625825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525012</v>
      </c>
      <c r="D19" s="20"/>
      <c r="E19" s="21">
        <v>321418</v>
      </c>
      <c r="F19" s="22">
        <v>675383</v>
      </c>
      <c r="G19" s="22">
        <v>119168</v>
      </c>
      <c r="H19" s="22">
        <v>108998</v>
      </c>
      <c r="I19" s="22">
        <v>13068</v>
      </c>
      <c r="J19" s="22">
        <v>241234</v>
      </c>
      <c r="K19" s="22">
        <v>328456</v>
      </c>
      <c r="L19" s="22">
        <v>36128</v>
      </c>
      <c r="M19" s="22">
        <v>44413</v>
      </c>
      <c r="N19" s="22">
        <v>408997</v>
      </c>
      <c r="O19" s="22">
        <v>15916</v>
      </c>
      <c r="P19" s="22">
        <v>7608</v>
      </c>
      <c r="Q19" s="22">
        <v>29687</v>
      </c>
      <c r="R19" s="22">
        <v>53211</v>
      </c>
      <c r="S19" s="22"/>
      <c r="T19" s="22"/>
      <c r="U19" s="22"/>
      <c r="V19" s="22"/>
      <c r="W19" s="22">
        <v>703442</v>
      </c>
      <c r="X19" s="22">
        <v>666846</v>
      </c>
      <c r="Y19" s="22">
        <v>36596</v>
      </c>
      <c r="Z19" s="23">
        <v>5.4879237485116503</v>
      </c>
      <c r="AA19" s="20">
        <v>675383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21492265</v>
      </c>
      <c r="D25" s="20"/>
      <c r="E25" s="21">
        <v>37475740</v>
      </c>
      <c r="F25" s="22">
        <v>36986088</v>
      </c>
      <c r="G25" s="22">
        <v>13237105</v>
      </c>
      <c r="H25" s="22">
        <v>61307</v>
      </c>
      <c r="I25" s="22">
        <v>87948</v>
      </c>
      <c r="J25" s="22">
        <v>13386360</v>
      </c>
      <c r="K25" s="22">
        <v>22000</v>
      </c>
      <c r="L25" s="22"/>
      <c r="M25" s="22">
        <v>10021510</v>
      </c>
      <c r="N25" s="22">
        <v>10043510</v>
      </c>
      <c r="O25" s="22">
        <v>1183109</v>
      </c>
      <c r="P25" s="22">
        <v>632998</v>
      </c>
      <c r="Q25" s="22">
        <v>8957339</v>
      </c>
      <c r="R25" s="22">
        <v>10773446</v>
      </c>
      <c r="S25" s="22"/>
      <c r="T25" s="22"/>
      <c r="U25" s="22"/>
      <c r="V25" s="22"/>
      <c r="W25" s="22">
        <v>34203316</v>
      </c>
      <c r="X25" s="22">
        <v>34327456</v>
      </c>
      <c r="Y25" s="22">
        <v>-124140</v>
      </c>
      <c r="Z25" s="23">
        <v>-0.3616347217807227</v>
      </c>
      <c r="AA25" s="20">
        <v>36986088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1163300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338891682</v>
      </c>
      <c r="D32" s="29">
        <f t="shared" ref="D32:Y32" si="0">SUM(D6:D31)</f>
        <v>0</v>
      </c>
      <c r="E32" s="30">
        <f t="shared" si="0"/>
        <v>425837307</v>
      </c>
      <c r="F32" s="31">
        <f t="shared" si="0"/>
        <v>402836850</v>
      </c>
      <c r="G32" s="31">
        <f t="shared" si="0"/>
        <v>49874585</v>
      </c>
      <c r="H32" s="31">
        <f t="shared" si="0"/>
        <v>34249799</v>
      </c>
      <c r="I32" s="31">
        <f t="shared" si="0"/>
        <v>27788579</v>
      </c>
      <c r="J32" s="31">
        <f t="shared" si="0"/>
        <v>111912963</v>
      </c>
      <c r="K32" s="31">
        <f t="shared" si="0"/>
        <v>28726124</v>
      </c>
      <c r="L32" s="31">
        <f t="shared" si="0"/>
        <v>26600230</v>
      </c>
      <c r="M32" s="31">
        <f t="shared" si="0"/>
        <v>37554780</v>
      </c>
      <c r="N32" s="31">
        <f t="shared" si="0"/>
        <v>92881134</v>
      </c>
      <c r="O32" s="31">
        <f t="shared" si="0"/>
        <v>32922353</v>
      </c>
      <c r="P32" s="31">
        <f t="shared" si="0"/>
        <v>28386877</v>
      </c>
      <c r="Q32" s="31">
        <f t="shared" si="0"/>
        <v>37627249</v>
      </c>
      <c r="R32" s="31">
        <f t="shared" si="0"/>
        <v>98936479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303730576</v>
      </c>
      <c r="X32" s="31">
        <f t="shared" si="0"/>
        <v>309715648</v>
      </c>
      <c r="Y32" s="31">
        <f t="shared" si="0"/>
        <v>-5985072</v>
      </c>
      <c r="Z32" s="32">
        <f>+IF(X32&lt;&gt;0,+(Y32/X32)*100,0)</f>
        <v>-1.9324409466066113</v>
      </c>
      <c r="AA32" s="29">
        <f>SUM(AA6:AA31)</f>
        <v>402836850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14448318</v>
      </c>
      <c r="D34" s="20"/>
      <c r="E34" s="21">
        <v>13982400</v>
      </c>
      <c r="F34" s="22">
        <v>13987743</v>
      </c>
      <c r="G34" s="22">
        <v>1282378</v>
      </c>
      <c r="H34" s="22">
        <v>1263067</v>
      </c>
      <c r="I34" s="22">
        <v>1220091</v>
      </c>
      <c r="J34" s="22">
        <v>3765536</v>
      </c>
      <c r="K34" s="22">
        <v>1153647</v>
      </c>
      <c r="L34" s="22">
        <v>1354950</v>
      </c>
      <c r="M34" s="22">
        <v>1141233</v>
      </c>
      <c r="N34" s="22">
        <v>3649830</v>
      </c>
      <c r="O34" s="22">
        <v>1217619</v>
      </c>
      <c r="P34" s="22">
        <v>1157137</v>
      </c>
      <c r="Q34" s="22">
        <v>1091985</v>
      </c>
      <c r="R34" s="22">
        <v>3466741</v>
      </c>
      <c r="S34" s="22"/>
      <c r="T34" s="22"/>
      <c r="U34" s="22"/>
      <c r="V34" s="22"/>
      <c r="W34" s="22">
        <v>10882107</v>
      </c>
      <c r="X34" s="22">
        <v>10903887</v>
      </c>
      <c r="Y34" s="22">
        <v>-21780</v>
      </c>
      <c r="Z34" s="23">
        <v>-0.19974528349385864</v>
      </c>
      <c r="AA34" s="20">
        <v>13987743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208704249</v>
      </c>
      <c r="D36" s="20"/>
      <c r="E36" s="21">
        <v>293304290</v>
      </c>
      <c r="F36" s="22">
        <v>282612104</v>
      </c>
      <c r="G36" s="22">
        <v>191587</v>
      </c>
      <c r="H36" s="22">
        <v>35000633</v>
      </c>
      <c r="I36" s="22">
        <v>34257916</v>
      </c>
      <c r="J36" s="22">
        <v>69450136</v>
      </c>
      <c r="K36" s="22">
        <v>19971503</v>
      </c>
      <c r="L36" s="22">
        <v>21058279</v>
      </c>
      <c r="M36" s="22">
        <v>18933904</v>
      </c>
      <c r="N36" s="22">
        <v>59963686</v>
      </c>
      <c r="O36" s="22">
        <v>21019266</v>
      </c>
      <c r="P36" s="22">
        <v>20459177</v>
      </c>
      <c r="Q36" s="22">
        <v>18378939</v>
      </c>
      <c r="R36" s="22">
        <v>59857382</v>
      </c>
      <c r="S36" s="22"/>
      <c r="T36" s="22"/>
      <c r="U36" s="22"/>
      <c r="V36" s="22"/>
      <c r="W36" s="22">
        <v>189271204</v>
      </c>
      <c r="X36" s="22">
        <v>191846434</v>
      </c>
      <c r="Y36" s="22">
        <v>-2575230</v>
      </c>
      <c r="Z36" s="23">
        <v>-1.3423392587010503</v>
      </c>
      <c r="AA36" s="20">
        <v>282612104</v>
      </c>
    </row>
    <row r="37" spans="1:27" ht="13.5" x14ac:dyDescent="0.25">
      <c r="A37" s="19" t="s">
        <v>63</v>
      </c>
      <c r="B37" s="15" t="s">
        <v>32</v>
      </c>
      <c r="C37" s="20">
        <v>5973452</v>
      </c>
      <c r="D37" s="20"/>
      <c r="E37" s="21">
        <v>5994012</v>
      </c>
      <c r="F37" s="22">
        <v>4983880</v>
      </c>
      <c r="G37" s="22">
        <v>558</v>
      </c>
      <c r="H37" s="22">
        <v>348898</v>
      </c>
      <c r="I37" s="22">
        <v>251285</v>
      </c>
      <c r="J37" s="22">
        <v>600741</v>
      </c>
      <c r="K37" s="22">
        <v>168227</v>
      </c>
      <c r="L37" s="22">
        <v>222481</v>
      </c>
      <c r="M37" s="22">
        <v>193998</v>
      </c>
      <c r="N37" s="22">
        <v>584706</v>
      </c>
      <c r="O37" s="22">
        <v>287449</v>
      </c>
      <c r="P37" s="22">
        <v>79043</v>
      </c>
      <c r="Q37" s="22">
        <v>105788</v>
      </c>
      <c r="R37" s="22">
        <v>472280</v>
      </c>
      <c r="S37" s="22"/>
      <c r="T37" s="22"/>
      <c r="U37" s="22"/>
      <c r="V37" s="22"/>
      <c r="W37" s="22">
        <v>1657727</v>
      </c>
      <c r="X37" s="22">
        <v>2792749</v>
      </c>
      <c r="Y37" s="22">
        <v>-1135022</v>
      </c>
      <c r="Z37" s="23">
        <v>-40.641747611403673</v>
      </c>
      <c r="AA37" s="20">
        <v>4983880</v>
      </c>
    </row>
    <row r="38" spans="1:27" ht="13.5" x14ac:dyDescent="0.25">
      <c r="A38" s="19" t="s">
        <v>64</v>
      </c>
      <c r="B38" s="15" t="s">
        <v>32</v>
      </c>
      <c r="C38" s="20">
        <v>15866833</v>
      </c>
      <c r="D38" s="20"/>
      <c r="E38" s="21">
        <v>20632483</v>
      </c>
      <c r="F38" s="22">
        <v>14309487</v>
      </c>
      <c r="G38" s="22">
        <v>195599</v>
      </c>
      <c r="H38" s="22">
        <v>3064390</v>
      </c>
      <c r="I38" s="22">
        <v>1629995</v>
      </c>
      <c r="J38" s="22">
        <v>4889984</v>
      </c>
      <c r="K38" s="22">
        <v>1629995</v>
      </c>
      <c r="L38" s="22">
        <v>1629995</v>
      </c>
      <c r="M38" s="22">
        <v>1629995</v>
      </c>
      <c r="N38" s="22">
        <v>4889985</v>
      </c>
      <c r="O38" s="22">
        <v>1629995</v>
      </c>
      <c r="P38" s="22">
        <v>1629995</v>
      </c>
      <c r="Q38" s="22">
        <v>1269528</v>
      </c>
      <c r="R38" s="22">
        <v>4529518</v>
      </c>
      <c r="S38" s="22"/>
      <c r="T38" s="22"/>
      <c r="U38" s="22"/>
      <c r="V38" s="22"/>
      <c r="W38" s="22">
        <v>14309487</v>
      </c>
      <c r="X38" s="22">
        <v>14309487</v>
      </c>
      <c r="Y38" s="22"/>
      <c r="Z38" s="23"/>
      <c r="AA38" s="20">
        <v>14309487</v>
      </c>
    </row>
    <row r="39" spans="1:27" ht="13.5" x14ac:dyDescent="0.25">
      <c r="A39" s="19" t="s">
        <v>65</v>
      </c>
      <c r="B39" s="15" t="s">
        <v>32</v>
      </c>
      <c r="C39" s="20">
        <v>10981733</v>
      </c>
      <c r="D39" s="20"/>
      <c r="E39" s="21">
        <v>8489356</v>
      </c>
      <c r="F39" s="22">
        <v>10706658</v>
      </c>
      <c r="G39" s="22">
        <v>707448</v>
      </c>
      <c r="H39" s="22">
        <v>707448</v>
      </c>
      <c r="I39" s="22">
        <v>707448</v>
      </c>
      <c r="J39" s="22">
        <v>2122344</v>
      </c>
      <c r="K39" s="22">
        <v>707448</v>
      </c>
      <c r="L39" s="22"/>
      <c r="M39" s="22">
        <v>1414896</v>
      </c>
      <c r="N39" s="22">
        <v>2122344</v>
      </c>
      <c r="O39" s="22">
        <v>707448</v>
      </c>
      <c r="P39" s="22">
        <v>707448</v>
      </c>
      <c r="Q39" s="22">
        <v>707448</v>
      </c>
      <c r="R39" s="22">
        <v>2122344</v>
      </c>
      <c r="S39" s="22"/>
      <c r="T39" s="22"/>
      <c r="U39" s="22"/>
      <c r="V39" s="22"/>
      <c r="W39" s="22">
        <v>6367032</v>
      </c>
      <c r="X39" s="22">
        <v>6367032</v>
      </c>
      <c r="Y39" s="22"/>
      <c r="Z39" s="23"/>
      <c r="AA39" s="20">
        <v>10706658</v>
      </c>
    </row>
    <row r="40" spans="1:27" ht="13.5" x14ac:dyDescent="0.25">
      <c r="A40" s="19" t="s">
        <v>40</v>
      </c>
      <c r="B40" s="15" t="s">
        <v>32</v>
      </c>
      <c r="C40" s="20">
        <v>5512106</v>
      </c>
      <c r="D40" s="20"/>
      <c r="E40" s="21">
        <v>5167075</v>
      </c>
      <c r="F40" s="22">
        <v>5172262</v>
      </c>
      <c r="G40" s="22">
        <v>85799</v>
      </c>
      <c r="H40" s="22">
        <v>164606</v>
      </c>
      <c r="I40" s="22">
        <v>140090</v>
      </c>
      <c r="J40" s="22">
        <v>390495</v>
      </c>
      <c r="K40" s="22"/>
      <c r="L40" s="22">
        <v>865</v>
      </c>
      <c r="M40" s="22">
        <v>3113450</v>
      </c>
      <c r="N40" s="22">
        <v>3114315</v>
      </c>
      <c r="O40" s="22">
        <v>128403</v>
      </c>
      <c r="P40" s="22">
        <v>162523</v>
      </c>
      <c r="Q40" s="22">
        <v>129416</v>
      </c>
      <c r="R40" s="22">
        <v>420342</v>
      </c>
      <c r="S40" s="22"/>
      <c r="T40" s="22"/>
      <c r="U40" s="22"/>
      <c r="V40" s="22"/>
      <c r="W40" s="22">
        <v>3925152</v>
      </c>
      <c r="X40" s="22">
        <v>3833196</v>
      </c>
      <c r="Y40" s="22">
        <v>91956</v>
      </c>
      <c r="Z40" s="23">
        <v>2.3989381184786795</v>
      </c>
      <c r="AA40" s="20">
        <v>5172262</v>
      </c>
    </row>
    <row r="41" spans="1:27" ht="13.5" x14ac:dyDescent="0.25">
      <c r="A41" s="19" t="s">
        <v>66</v>
      </c>
      <c r="B41" s="15" t="s">
        <v>32</v>
      </c>
      <c r="C41" s="20">
        <v>22499012</v>
      </c>
      <c r="D41" s="20"/>
      <c r="E41" s="21">
        <v>31032219</v>
      </c>
      <c r="F41" s="22">
        <v>25188138</v>
      </c>
      <c r="G41" s="22"/>
      <c r="H41" s="22">
        <v>821338</v>
      </c>
      <c r="I41" s="22">
        <v>1344936</v>
      </c>
      <c r="J41" s="22">
        <v>2166274</v>
      </c>
      <c r="K41" s="22">
        <v>3808528</v>
      </c>
      <c r="L41" s="22">
        <v>3169510</v>
      </c>
      <c r="M41" s="22">
        <v>2148786</v>
      </c>
      <c r="N41" s="22">
        <v>9126824</v>
      </c>
      <c r="O41" s="22">
        <v>4643720</v>
      </c>
      <c r="P41" s="22">
        <v>1125104</v>
      </c>
      <c r="Q41" s="22">
        <v>730859</v>
      </c>
      <c r="R41" s="22">
        <v>6499683</v>
      </c>
      <c r="S41" s="22"/>
      <c r="T41" s="22"/>
      <c r="U41" s="22"/>
      <c r="V41" s="22"/>
      <c r="W41" s="22">
        <v>17792781</v>
      </c>
      <c r="X41" s="22">
        <v>17568685</v>
      </c>
      <c r="Y41" s="22">
        <v>224096</v>
      </c>
      <c r="Z41" s="23">
        <v>1.2755422503164011</v>
      </c>
      <c r="AA41" s="20">
        <v>25188138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1090070</v>
      </c>
      <c r="F43" s="22">
        <v>1090070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817551</v>
      </c>
      <c r="Y43" s="22">
        <v>-817551</v>
      </c>
      <c r="Z43" s="23">
        <v>-100</v>
      </c>
      <c r="AA43" s="20">
        <v>1090070</v>
      </c>
    </row>
    <row r="44" spans="1:27" ht="13.5" x14ac:dyDescent="0.25">
      <c r="A44" s="19" t="s">
        <v>69</v>
      </c>
      <c r="B44" s="15" t="s">
        <v>32</v>
      </c>
      <c r="C44" s="20">
        <v>6664387</v>
      </c>
      <c r="D44" s="20"/>
      <c r="E44" s="21">
        <v>10000046</v>
      </c>
      <c r="F44" s="22">
        <v>7194673</v>
      </c>
      <c r="G44" s="22">
        <v>17412</v>
      </c>
      <c r="H44" s="22">
        <v>750884</v>
      </c>
      <c r="I44" s="22">
        <v>151305</v>
      </c>
      <c r="J44" s="22">
        <v>919601</v>
      </c>
      <c r="K44" s="22">
        <v>474351</v>
      </c>
      <c r="L44" s="22">
        <v>609188</v>
      </c>
      <c r="M44" s="22">
        <v>1589848</v>
      </c>
      <c r="N44" s="22">
        <v>2673387</v>
      </c>
      <c r="O44" s="22">
        <v>312493</v>
      </c>
      <c r="P44" s="22">
        <v>1095475</v>
      </c>
      <c r="Q44" s="22">
        <v>834559</v>
      </c>
      <c r="R44" s="22">
        <v>2242527</v>
      </c>
      <c r="S44" s="22"/>
      <c r="T44" s="22"/>
      <c r="U44" s="22"/>
      <c r="V44" s="22"/>
      <c r="W44" s="22">
        <v>5835515</v>
      </c>
      <c r="X44" s="22">
        <v>5351193</v>
      </c>
      <c r="Y44" s="22">
        <v>484322</v>
      </c>
      <c r="Z44" s="23">
        <v>9.0507294354735475</v>
      </c>
      <c r="AA44" s="20">
        <v>7194673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290650090</v>
      </c>
      <c r="D47" s="29">
        <f t="shared" ref="D47:Y47" si="1">SUM(D34:D46)</f>
        <v>0</v>
      </c>
      <c r="E47" s="30">
        <f t="shared" si="1"/>
        <v>389691951</v>
      </c>
      <c r="F47" s="31">
        <f t="shared" si="1"/>
        <v>365245015</v>
      </c>
      <c r="G47" s="31">
        <f t="shared" si="1"/>
        <v>2480781</v>
      </c>
      <c r="H47" s="31">
        <f t="shared" si="1"/>
        <v>42121264</v>
      </c>
      <c r="I47" s="31">
        <f t="shared" si="1"/>
        <v>39703066</v>
      </c>
      <c r="J47" s="31">
        <f t="shared" si="1"/>
        <v>84305111</v>
      </c>
      <c r="K47" s="31">
        <f t="shared" si="1"/>
        <v>27913699</v>
      </c>
      <c r="L47" s="31">
        <f t="shared" si="1"/>
        <v>28045268</v>
      </c>
      <c r="M47" s="31">
        <f t="shared" si="1"/>
        <v>30166110</v>
      </c>
      <c r="N47" s="31">
        <f t="shared" si="1"/>
        <v>86125077</v>
      </c>
      <c r="O47" s="31">
        <f t="shared" si="1"/>
        <v>29946393</v>
      </c>
      <c r="P47" s="31">
        <f t="shared" si="1"/>
        <v>26415902</v>
      </c>
      <c r="Q47" s="31">
        <f t="shared" si="1"/>
        <v>23248522</v>
      </c>
      <c r="R47" s="31">
        <f t="shared" si="1"/>
        <v>79610817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250041005</v>
      </c>
      <c r="X47" s="31">
        <f t="shared" si="1"/>
        <v>253790214</v>
      </c>
      <c r="Y47" s="31">
        <f t="shared" si="1"/>
        <v>-3749209</v>
      </c>
      <c r="Z47" s="32">
        <f>+IF(X47&lt;&gt;0,+(Y47/X47)*100,0)</f>
        <v>-1.4772866695324982</v>
      </c>
      <c r="AA47" s="29">
        <f>SUM(AA34:AA46)</f>
        <v>365245015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48241592</v>
      </c>
      <c r="D48" s="39">
        <f t="shared" si="2"/>
        <v>0</v>
      </c>
      <c r="E48" s="40">
        <f t="shared" si="2"/>
        <v>36145356</v>
      </c>
      <c r="F48" s="41">
        <f t="shared" si="2"/>
        <v>37591835</v>
      </c>
      <c r="G48" s="41">
        <f t="shared" si="2"/>
        <v>47393804</v>
      </c>
      <c r="H48" s="41">
        <f t="shared" si="2"/>
        <v>-7871465</v>
      </c>
      <c r="I48" s="41">
        <f t="shared" si="2"/>
        <v>-11914487</v>
      </c>
      <c r="J48" s="41">
        <f t="shared" si="2"/>
        <v>27607852</v>
      </c>
      <c r="K48" s="41">
        <f t="shared" si="2"/>
        <v>812425</v>
      </c>
      <c r="L48" s="41">
        <f t="shared" si="2"/>
        <v>-1445038</v>
      </c>
      <c r="M48" s="41">
        <f t="shared" si="2"/>
        <v>7388670</v>
      </c>
      <c r="N48" s="41">
        <f t="shared" si="2"/>
        <v>6756057</v>
      </c>
      <c r="O48" s="41">
        <f t="shared" si="2"/>
        <v>2975960</v>
      </c>
      <c r="P48" s="41">
        <f t="shared" si="2"/>
        <v>1970975</v>
      </c>
      <c r="Q48" s="41">
        <f t="shared" si="2"/>
        <v>14378727</v>
      </c>
      <c r="R48" s="41">
        <f t="shared" si="2"/>
        <v>19325662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53689571</v>
      </c>
      <c r="X48" s="41">
        <f t="shared" si="2"/>
        <v>55925434</v>
      </c>
      <c r="Y48" s="41">
        <f t="shared" si="2"/>
        <v>-2235863</v>
      </c>
      <c r="Z48" s="42">
        <f>+IF(X48&lt;&gt;0,+(Y48/X48)*100,0)</f>
        <v>-3.9979358944268544</v>
      </c>
      <c r="AA48" s="39">
        <f>+AA32-AA47</f>
        <v>37591835</v>
      </c>
    </row>
    <row r="49" spans="1:27" ht="25.5" x14ac:dyDescent="0.25">
      <c r="A49" s="43" t="s">
        <v>74</v>
      </c>
      <c r="B49" s="15" t="s">
        <v>32</v>
      </c>
      <c r="C49" s="20">
        <v>8711655</v>
      </c>
      <c r="D49" s="20"/>
      <c r="E49" s="21">
        <v>38047000</v>
      </c>
      <c r="F49" s="22">
        <v>34782652</v>
      </c>
      <c r="G49" s="22"/>
      <c r="H49" s="22">
        <v>408711</v>
      </c>
      <c r="I49" s="22">
        <v>586323</v>
      </c>
      <c r="J49" s="22">
        <v>995034</v>
      </c>
      <c r="K49" s="22">
        <v>146669</v>
      </c>
      <c r="L49" s="22"/>
      <c r="M49" s="22">
        <v>1001905</v>
      </c>
      <c r="N49" s="22">
        <v>1148574</v>
      </c>
      <c r="O49" s="22">
        <v>3098354</v>
      </c>
      <c r="P49" s="22">
        <v>4219988</v>
      </c>
      <c r="Q49" s="22">
        <v>6768563</v>
      </c>
      <c r="R49" s="22">
        <v>14086905</v>
      </c>
      <c r="S49" s="22"/>
      <c r="T49" s="22"/>
      <c r="U49" s="22"/>
      <c r="V49" s="22"/>
      <c r="W49" s="22">
        <v>16230513</v>
      </c>
      <c r="X49" s="22">
        <v>17058238</v>
      </c>
      <c r="Y49" s="22">
        <v>-827725</v>
      </c>
      <c r="Z49" s="23">
        <v>-4.8523475871306285</v>
      </c>
      <c r="AA49" s="20">
        <v>34782652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56953247</v>
      </c>
      <c r="D51" s="48">
        <f t="shared" si="3"/>
        <v>0</v>
      </c>
      <c r="E51" s="49">
        <f t="shared" si="3"/>
        <v>74192356</v>
      </c>
      <c r="F51" s="50">
        <f t="shared" si="3"/>
        <v>72374487</v>
      </c>
      <c r="G51" s="50">
        <f t="shared" si="3"/>
        <v>47393804</v>
      </c>
      <c r="H51" s="50">
        <f t="shared" si="3"/>
        <v>-7462754</v>
      </c>
      <c r="I51" s="50">
        <f t="shared" si="3"/>
        <v>-11328164</v>
      </c>
      <c r="J51" s="50">
        <f t="shared" si="3"/>
        <v>28602886</v>
      </c>
      <c r="K51" s="50">
        <f t="shared" si="3"/>
        <v>959094</v>
      </c>
      <c r="L51" s="50">
        <f t="shared" si="3"/>
        <v>-1445038</v>
      </c>
      <c r="M51" s="50">
        <f t="shared" si="3"/>
        <v>8390575</v>
      </c>
      <c r="N51" s="50">
        <f t="shared" si="3"/>
        <v>7904631</v>
      </c>
      <c r="O51" s="50">
        <f t="shared" si="3"/>
        <v>6074314</v>
      </c>
      <c r="P51" s="50">
        <f t="shared" si="3"/>
        <v>6190963</v>
      </c>
      <c r="Q51" s="50">
        <f t="shared" si="3"/>
        <v>21147290</v>
      </c>
      <c r="R51" s="50">
        <f t="shared" si="3"/>
        <v>33412567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69920084</v>
      </c>
      <c r="X51" s="50">
        <f t="shared" si="3"/>
        <v>72983672</v>
      </c>
      <c r="Y51" s="50">
        <f t="shared" si="3"/>
        <v>-3063588</v>
      </c>
      <c r="Z51" s="51">
        <f>+IF(X51&lt;&gt;0,+(Y51/X51)*100,0)</f>
        <v>-4.1976347805574923</v>
      </c>
      <c r="AA51" s="48">
        <f>SUM(AA48:AA50)</f>
        <v>72374487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56953247</v>
      </c>
      <c r="D53" s="54">
        <f>+D51-D52</f>
        <v>0</v>
      </c>
      <c r="E53" s="55">
        <f t="shared" si="4"/>
        <v>74192356</v>
      </c>
      <c r="F53" s="56">
        <f t="shared" si="4"/>
        <v>72374487</v>
      </c>
      <c r="G53" s="56">
        <f t="shared" si="4"/>
        <v>47393804</v>
      </c>
      <c r="H53" s="56">
        <f t="shared" si="4"/>
        <v>-7462754</v>
      </c>
      <c r="I53" s="56">
        <f t="shared" si="4"/>
        <v>-11328164</v>
      </c>
      <c r="J53" s="56">
        <f t="shared" si="4"/>
        <v>28602886</v>
      </c>
      <c r="K53" s="56">
        <f t="shared" si="4"/>
        <v>959094</v>
      </c>
      <c r="L53" s="56">
        <f t="shared" si="4"/>
        <v>-1445038</v>
      </c>
      <c r="M53" s="56">
        <f t="shared" si="4"/>
        <v>8390575</v>
      </c>
      <c r="N53" s="56">
        <f t="shared" si="4"/>
        <v>7904631</v>
      </c>
      <c r="O53" s="56">
        <f t="shared" si="4"/>
        <v>6074314</v>
      </c>
      <c r="P53" s="56">
        <f t="shared" si="4"/>
        <v>6190963</v>
      </c>
      <c r="Q53" s="56">
        <f t="shared" si="4"/>
        <v>21147290</v>
      </c>
      <c r="R53" s="56">
        <f t="shared" si="4"/>
        <v>33412567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69920084</v>
      </c>
      <c r="X53" s="56">
        <f t="shared" si="4"/>
        <v>72983672</v>
      </c>
      <c r="Y53" s="56">
        <f t="shared" si="4"/>
        <v>-3063588</v>
      </c>
      <c r="Z53" s="57">
        <f>+IF(X53&lt;&gt;0,+(Y53/X53)*100,0)</f>
        <v>-4.1976347805574923</v>
      </c>
      <c r="AA53" s="54">
        <f>+AA51-AA52</f>
        <v>72374487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56953247</v>
      </c>
      <c r="D56" s="48">
        <f>SUM(D53:D55)</f>
        <v>0</v>
      </c>
      <c r="E56" s="49">
        <f t="shared" si="5"/>
        <v>74192356</v>
      </c>
      <c r="F56" s="50">
        <f t="shared" si="5"/>
        <v>72374487</v>
      </c>
      <c r="G56" s="50">
        <f t="shared" si="5"/>
        <v>47393804</v>
      </c>
      <c r="H56" s="50">
        <f t="shared" si="5"/>
        <v>-7462754</v>
      </c>
      <c r="I56" s="50">
        <f t="shared" si="5"/>
        <v>-11328164</v>
      </c>
      <c r="J56" s="50">
        <f t="shared" si="5"/>
        <v>28602886</v>
      </c>
      <c r="K56" s="50">
        <f t="shared" si="5"/>
        <v>959094</v>
      </c>
      <c r="L56" s="50">
        <f t="shared" si="5"/>
        <v>-1445038</v>
      </c>
      <c r="M56" s="50">
        <f t="shared" si="5"/>
        <v>8390575</v>
      </c>
      <c r="N56" s="50">
        <f t="shared" si="5"/>
        <v>7904631</v>
      </c>
      <c r="O56" s="50">
        <f t="shared" si="5"/>
        <v>6074314</v>
      </c>
      <c r="P56" s="50">
        <f t="shared" si="5"/>
        <v>6190963</v>
      </c>
      <c r="Q56" s="50">
        <f t="shared" si="5"/>
        <v>21147290</v>
      </c>
      <c r="R56" s="50">
        <f t="shared" si="5"/>
        <v>33412567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69920084</v>
      </c>
      <c r="X56" s="50">
        <f t="shared" si="5"/>
        <v>72983672</v>
      </c>
      <c r="Y56" s="50">
        <f t="shared" si="5"/>
        <v>-3063588</v>
      </c>
      <c r="Z56" s="51">
        <f>+IF(X56&lt;&gt;0,+(Y56/X56)*100,0)</f>
        <v>-4.1976347805574923</v>
      </c>
      <c r="AA56" s="48">
        <f>SUM(AA53:AA55)</f>
        <v>72374487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56953247</v>
      </c>
      <c r="D59" s="65">
        <f>SUM(D56:D58)</f>
        <v>0</v>
      </c>
      <c r="E59" s="66">
        <f t="shared" si="6"/>
        <v>74192356</v>
      </c>
      <c r="F59" s="67">
        <f t="shared" si="6"/>
        <v>72374487</v>
      </c>
      <c r="G59" s="67">
        <f t="shared" si="6"/>
        <v>47393804</v>
      </c>
      <c r="H59" s="67">
        <f t="shared" si="6"/>
        <v>-7462754</v>
      </c>
      <c r="I59" s="67">
        <f t="shared" si="6"/>
        <v>-11328164</v>
      </c>
      <c r="J59" s="67">
        <f t="shared" si="6"/>
        <v>28602886</v>
      </c>
      <c r="K59" s="67">
        <f t="shared" si="6"/>
        <v>959094</v>
      </c>
      <c r="L59" s="67">
        <f t="shared" si="6"/>
        <v>-1445038</v>
      </c>
      <c r="M59" s="67">
        <f t="shared" si="6"/>
        <v>8390575</v>
      </c>
      <c r="N59" s="67">
        <f t="shared" si="6"/>
        <v>7904631</v>
      </c>
      <c r="O59" s="67">
        <f t="shared" si="6"/>
        <v>6074314</v>
      </c>
      <c r="P59" s="67">
        <f t="shared" si="6"/>
        <v>6190963</v>
      </c>
      <c r="Q59" s="67">
        <f t="shared" si="6"/>
        <v>21147290</v>
      </c>
      <c r="R59" s="67">
        <f t="shared" si="6"/>
        <v>33412567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69920084</v>
      </c>
      <c r="X59" s="67">
        <f t="shared" si="6"/>
        <v>72983672</v>
      </c>
      <c r="Y59" s="67">
        <f t="shared" si="6"/>
        <v>-3063588</v>
      </c>
      <c r="Z59" s="68">
        <f>+IF(X59&lt;&gt;0,+(Y59/X59)*100,0)</f>
        <v>-4.1976347805574923</v>
      </c>
      <c r="AA59" s="65">
        <f>SUM(AA56:AA58)</f>
        <v>72374487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14678311</v>
      </c>
      <c r="D6" s="20"/>
      <c r="E6" s="21">
        <v>19524642</v>
      </c>
      <c r="F6" s="22">
        <v>18350088</v>
      </c>
      <c r="G6" s="22">
        <v>1588953</v>
      </c>
      <c r="H6" s="22">
        <v>1613828</v>
      </c>
      <c r="I6" s="22">
        <v>1606842</v>
      </c>
      <c r="J6" s="22">
        <v>4809623</v>
      </c>
      <c r="K6" s="22">
        <v>1396240</v>
      </c>
      <c r="L6" s="22">
        <v>1530619</v>
      </c>
      <c r="M6" s="22">
        <v>1534894</v>
      </c>
      <c r="N6" s="22">
        <v>4461753</v>
      </c>
      <c r="O6" s="22">
        <v>1675248</v>
      </c>
      <c r="P6" s="22">
        <v>1072531</v>
      </c>
      <c r="Q6" s="22">
        <v>1243331</v>
      </c>
      <c r="R6" s="22">
        <v>3991110</v>
      </c>
      <c r="S6" s="22"/>
      <c r="T6" s="22"/>
      <c r="U6" s="22"/>
      <c r="V6" s="22"/>
      <c r="W6" s="22">
        <v>13262486</v>
      </c>
      <c r="X6" s="22">
        <v>13762566</v>
      </c>
      <c r="Y6" s="22">
        <v>-500080</v>
      </c>
      <c r="Z6" s="23">
        <v>-3.6336247179486731</v>
      </c>
      <c r="AA6" s="20">
        <v>18350088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567414</v>
      </c>
      <c r="D25" s="20"/>
      <c r="E25" s="21">
        <v>1098185</v>
      </c>
      <c r="F25" s="22">
        <v>1098180</v>
      </c>
      <c r="G25" s="22"/>
      <c r="H25" s="22"/>
      <c r="I25" s="22"/>
      <c r="J25" s="22"/>
      <c r="K25" s="22"/>
      <c r="L25" s="22"/>
      <c r="M25" s="22"/>
      <c r="N25" s="22"/>
      <c r="O25" s="22"/>
      <c r="P25" s="22">
        <v>304391</v>
      </c>
      <c r="Q25" s="22"/>
      <c r="R25" s="22">
        <v>304391</v>
      </c>
      <c r="S25" s="22"/>
      <c r="T25" s="22"/>
      <c r="U25" s="22"/>
      <c r="V25" s="22"/>
      <c r="W25" s="22">
        <v>304391</v>
      </c>
      <c r="X25" s="22">
        <v>823635</v>
      </c>
      <c r="Y25" s="22">
        <v>-519244</v>
      </c>
      <c r="Z25" s="23">
        <v>-63.042974132959387</v>
      </c>
      <c r="AA25" s="20">
        <v>1098180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15245725</v>
      </c>
      <c r="D32" s="29">
        <f t="shared" ref="D32:Y32" si="0">SUM(D6:D31)</f>
        <v>0</v>
      </c>
      <c r="E32" s="30">
        <f t="shared" si="0"/>
        <v>20622827</v>
      </c>
      <c r="F32" s="31">
        <f t="shared" si="0"/>
        <v>19448268</v>
      </c>
      <c r="G32" s="31">
        <f t="shared" si="0"/>
        <v>1588953</v>
      </c>
      <c r="H32" s="31">
        <f t="shared" si="0"/>
        <v>1613828</v>
      </c>
      <c r="I32" s="31">
        <f t="shared" si="0"/>
        <v>1606842</v>
      </c>
      <c r="J32" s="31">
        <f t="shared" si="0"/>
        <v>4809623</v>
      </c>
      <c r="K32" s="31">
        <f t="shared" si="0"/>
        <v>1396240</v>
      </c>
      <c r="L32" s="31">
        <f t="shared" si="0"/>
        <v>1530619</v>
      </c>
      <c r="M32" s="31">
        <f t="shared" si="0"/>
        <v>1534894</v>
      </c>
      <c r="N32" s="31">
        <f t="shared" si="0"/>
        <v>4461753</v>
      </c>
      <c r="O32" s="31">
        <f t="shared" si="0"/>
        <v>1675248</v>
      </c>
      <c r="P32" s="31">
        <f t="shared" si="0"/>
        <v>1376922</v>
      </c>
      <c r="Q32" s="31">
        <f t="shared" si="0"/>
        <v>1243331</v>
      </c>
      <c r="R32" s="31">
        <f t="shared" si="0"/>
        <v>4295501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13566877</v>
      </c>
      <c r="X32" s="31">
        <f t="shared" si="0"/>
        <v>14586201</v>
      </c>
      <c r="Y32" s="31">
        <f t="shared" si="0"/>
        <v>-1019324</v>
      </c>
      <c r="Z32" s="32">
        <f>+IF(X32&lt;&gt;0,+(Y32/X32)*100,0)</f>
        <v>-6.9882761110997986</v>
      </c>
      <c r="AA32" s="29">
        <f>SUM(AA6:AA31)</f>
        <v>19448268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235343</v>
      </c>
      <c r="D34" s="20"/>
      <c r="E34" s="21">
        <v>470304</v>
      </c>
      <c r="F34" s="22">
        <v>470304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352728</v>
      </c>
      <c r="Y34" s="22">
        <v>-352728</v>
      </c>
      <c r="Z34" s="23">
        <v>-100</v>
      </c>
      <c r="AA34" s="20">
        <v>470304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10737433</v>
      </c>
      <c r="D36" s="20"/>
      <c r="E36" s="21">
        <v>13604040</v>
      </c>
      <c r="F36" s="22">
        <v>12711168</v>
      </c>
      <c r="G36" s="22">
        <v>1360885</v>
      </c>
      <c r="H36" s="22">
        <v>1427166</v>
      </c>
      <c r="I36" s="22">
        <v>1219988</v>
      </c>
      <c r="J36" s="22">
        <v>4008039</v>
      </c>
      <c r="K36" s="22">
        <v>810027</v>
      </c>
      <c r="L36" s="22">
        <v>909296</v>
      </c>
      <c r="M36" s="22">
        <v>818231</v>
      </c>
      <c r="N36" s="22">
        <v>2537554</v>
      </c>
      <c r="O36" s="22">
        <v>869257</v>
      </c>
      <c r="P36" s="22">
        <v>616755</v>
      </c>
      <c r="Q36" s="22">
        <v>829611</v>
      </c>
      <c r="R36" s="22">
        <v>2315623</v>
      </c>
      <c r="S36" s="22"/>
      <c r="T36" s="22"/>
      <c r="U36" s="22"/>
      <c r="V36" s="22"/>
      <c r="W36" s="22">
        <v>8861216</v>
      </c>
      <c r="X36" s="22">
        <v>9533376</v>
      </c>
      <c r="Y36" s="22">
        <v>-672160</v>
      </c>
      <c r="Z36" s="23">
        <v>-7.050597815506281</v>
      </c>
      <c r="AA36" s="20">
        <v>12711168</v>
      </c>
    </row>
    <row r="37" spans="1:27" ht="13.5" x14ac:dyDescent="0.25">
      <c r="A37" s="19" t="s">
        <v>63</v>
      </c>
      <c r="B37" s="15" t="s">
        <v>32</v>
      </c>
      <c r="C37" s="20">
        <v>275784</v>
      </c>
      <c r="D37" s="20"/>
      <c r="E37" s="21">
        <v>391716</v>
      </c>
      <c r="F37" s="22">
        <v>43212</v>
      </c>
      <c r="G37" s="22">
        <v>217</v>
      </c>
      <c r="H37" s="22">
        <v>8068</v>
      </c>
      <c r="I37" s="22">
        <v>3559</v>
      </c>
      <c r="J37" s="22">
        <v>11844</v>
      </c>
      <c r="K37" s="22">
        <v>1252</v>
      </c>
      <c r="L37" s="22">
        <v>2645</v>
      </c>
      <c r="M37" s="22">
        <v>2076</v>
      </c>
      <c r="N37" s="22">
        <v>5973</v>
      </c>
      <c r="O37" s="22">
        <v>7387</v>
      </c>
      <c r="P37" s="22">
        <v>2188</v>
      </c>
      <c r="Q37" s="22">
        <v>1247</v>
      </c>
      <c r="R37" s="22">
        <v>10822</v>
      </c>
      <c r="S37" s="22"/>
      <c r="T37" s="22"/>
      <c r="U37" s="22"/>
      <c r="V37" s="22"/>
      <c r="W37" s="22">
        <v>28639</v>
      </c>
      <c r="X37" s="22">
        <v>32409</v>
      </c>
      <c r="Y37" s="22">
        <v>-3770</v>
      </c>
      <c r="Z37" s="23">
        <v>-11.632571199358203</v>
      </c>
      <c r="AA37" s="20">
        <v>43212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173796</v>
      </c>
      <c r="F38" s="22">
        <v>1818324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1363743</v>
      </c>
      <c r="Y38" s="22">
        <v>-1363743</v>
      </c>
      <c r="Z38" s="23">
        <v>-100</v>
      </c>
      <c r="AA38" s="20">
        <v>1818324</v>
      </c>
    </row>
    <row r="39" spans="1:27" ht="13.5" x14ac:dyDescent="0.25">
      <c r="A39" s="19" t="s">
        <v>65</v>
      </c>
      <c r="B39" s="15" t="s">
        <v>32</v>
      </c>
      <c r="C39" s="20">
        <v>323124</v>
      </c>
      <c r="D39" s="20"/>
      <c r="E39" s="21">
        <v>340248</v>
      </c>
      <c r="F39" s="22">
        <v>340248</v>
      </c>
      <c r="G39" s="22">
        <v>26927</v>
      </c>
      <c r="H39" s="22">
        <v>29781</v>
      </c>
      <c r="I39" s="22">
        <v>28354</v>
      </c>
      <c r="J39" s="22">
        <v>85062</v>
      </c>
      <c r="K39" s="22">
        <v>28354</v>
      </c>
      <c r="L39" s="22">
        <v>28354</v>
      </c>
      <c r="M39" s="22">
        <v>28354</v>
      </c>
      <c r="N39" s="22">
        <v>85062</v>
      </c>
      <c r="O39" s="22">
        <v>28354</v>
      </c>
      <c r="P39" s="22">
        <v>28354</v>
      </c>
      <c r="Q39" s="22">
        <v>28354</v>
      </c>
      <c r="R39" s="22">
        <v>85062</v>
      </c>
      <c r="S39" s="22"/>
      <c r="T39" s="22"/>
      <c r="U39" s="22"/>
      <c r="V39" s="22"/>
      <c r="W39" s="22">
        <v>255186</v>
      </c>
      <c r="X39" s="22">
        <v>255186</v>
      </c>
      <c r="Y39" s="22"/>
      <c r="Z39" s="23"/>
      <c r="AA39" s="20">
        <v>340248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635645</v>
      </c>
      <c r="D41" s="20"/>
      <c r="E41" s="21">
        <v>485652</v>
      </c>
      <c r="F41" s="22">
        <v>418032</v>
      </c>
      <c r="G41" s="22"/>
      <c r="H41" s="22">
        <v>41341</v>
      </c>
      <c r="I41" s="22">
        <v>26923</v>
      </c>
      <c r="J41" s="22">
        <v>68264</v>
      </c>
      <c r="K41" s="22">
        <v>35569</v>
      </c>
      <c r="L41" s="22">
        <v>28932</v>
      </c>
      <c r="M41" s="22">
        <v>37356</v>
      </c>
      <c r="N41" s="22">
        <v>101857</v>
      </c>
      <c r="O41" s="22">
        <v>357</v>
      </c>
      <c r="P41" s="22">
        <v>49614</v>
      </c>
      <c r="Q41" s="22">
        <v>25478</v>
      </c>
      <c r="R41" s="22">
        <v>75449</v>
      </c>
      <c r="S41" s="22"/>
      <c r="T41" s="22"/>
      <c r="U41" s="22"/>
      <c r="V41" s="22"/>
      <c r="W41" s="22">
        <v>245570</v>
      </c>
      <c r="X41" s="22">
        <v>313524</v>
      </c>
      <c r="Y41" s="22">
        <v>-67954</v>
      </c>
      <c r="Z41" s="23">
        <v>-21.674257792066957</v>
      </c>
      <c r="AA41" s="20">
        <v>418032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139942</v>
      </c>
      <c r="D44" s="20"/>
      <c r="E44" s="21">
        <v>145452</v>
      </c>
      <c r="F44" s="22">
        <v>130488</v>
      </c>
      <c r="G44" s="22">
        <v>5578</v>
      </c>
      <c r="H44" s="22">
        <v>14976</v>
      </c>
      <c r="I44" s="22">
        <v>14822</v>
      </c>
      <c r="J44" s="22">
        <v>35376</v>
      </c>
      <c r="K44" s="22">
        <v>5001</v>
      </c>
      <c r="L44" s="22">
        <v>13597</v>
      </c>
      <c r="M44" s="22">
        <v>4949</v>
      </c>
      <c r="N44" s="22">
        <v>23547</v>
      </c>
      <c r="O44" s="22">
        <v>14739</v>
      </c>
      <c r="P44" s="22">
        <v>4949</v>
      </c>
      <c r="Q44" s="22">
        <v>24401</v>
      </c>
      <c r="R44" s="22">
        <v>44089</v>
      </c>
      <c r="S44" s="22"/>
      <c r="T44" s="22"/>
      <c r="U44" s="22"/>
      <c r="V44" s="22"/>
      <c r="W44" s="22">
        <v>103012</v>
      </c>
      <c r="X44" s="22">
        <v>97866</v>
      </c>
      <c r="Y44" s="22">
        <v>5146</v>
      </c>
      <c r="Z44" s="23">
        <v>5.2582102057915927</v>
      </c>
      <c r="AA44" s="20">
        <v>130488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12347271</v>
      </c>
      <c r="D47" s="29">
        <f t="shared" ref="D47:Y47" si="1">SUM(D34:D46)</f>
        <v>0</v>
      </c>
      <c r="E47" s="30">
        <f t="shared" si="1"/>
        <v>15611208</v>
      </c>
      <c r="F47" s="31">
        <f t="shared" si="1"/>
        <v>15931776</v>
      </c>
      <c r="G47" s="31">
        <f t="shared" si="1"/>
        <v>1393607</v>
      </c>
      <c r="H47" s="31">
        <f t="shared" si="1"/>
        <v>1521332</v>
      </c>
      <c r="I47" s="31">
        <f t="shared" si="1"/>
        <v>1293646</v>
      </c>
      <c r="J47" s="31">
        <f t="shared" si="1"/>
        <v>4208585</v>
      </c>
      <c r="K47" s="31">
        <f t="shared" si="1"/>
        <v>880203</v>
      </c>
      <c r="L47" s="31">
        <f t="shared" si="1"/>
        <v>982824</v>
      </c>
      <c r="M47" s="31">
        <f t="shared" si="1"/>
        <v>890966</v>
      </c>
      <c r="N47" s="31">
        <f t="shared" si="1"/>
        <v>2753993</v>
      </c>
      <c r="O47" s="31">
        <f t="shared" si="1"/>
        <v>920094</v>
      </c>
      <c r="P47" s="31">
        <f t="shared" si="1"/>
        <v>701860</v>
      </c>
      <c r="Q47" s="31">
        <f t="shared" si="1"/>
        <v>909091</v>
      </c>
      <c r="R47" s="31">
        <f t="shared" si="1"/>
        <v>2531045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9493623</v>
      </c>
      <c r="X47" s="31">
        <f t="shared" si="1"/>
        <v>11948832</v>
      </c>
      <c r="Y47" s="31">
        <f t="shared" si="1"/>
        <v>-2455209</v>
      </c>
      <c r="Z47" s="32">
        <f>+IF(X47&lt;&gt;0,+(Y47/X47)*100,0)</f>
        <v>-20.547690351659476</v>
      </c>
      <c r="AA47" s="29">
        <f>SUM(AA34:AA46)</f>
        <v>15931776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2898454</v>
      </c>
      <c r="D48" s="39">
        <f t="shared" si="2"/>
        <v>0</v>
      </c>
      <c r="E48" s="40">
        <f t="shared" si="2"/>
        <v>5011619</v>
      </c>
      <c r="F48" s="41">
        <f t="shared" si="2"/>
        <v>3516492</v>
      </c>
      <c r="G48" s="41">
        <f t="shared" si="2"/>
        <v>195346</v>
      </c>
      <c r="H48" s="41">
        <f t="shared" si="2"/>
        <v>92496</v>
      </c>
      <c r="I48" s="41">
        <f t="shared" si="2"/>
        <v>313196</v>
      </c>
      <c r="J48" s="41">
        <f t="shared" si="2"/>
        <v>601038</v>
      </c>
      <c r="K48" s="41">
        <f t="shared" si="2"/>
        <v>516037</v>
      </c>
      <c r="L48" s="41">
        <f t="shared" si="2"/>
        <v>547795</v>
      </c>
      <c r="M48" s="41">
        <f t="shared" si="2"/>
        <v>643928</v>
      </c>
      <c r="N48" s="41">
        <f t="shared" si="2"/>
        <v>1707760</v>
      </c>
      <c r="O48" s="41">
        <f t="shared" si="2"/>
        <v>755154</v>
      </c>
      <c r="P48" s="41">
        <f t="shared" si="2"/>
        <v>675062</v>
      </c>
      <c r="Q48" s="41">
        <f t="shared" si="2"/>
        <v>334240</v>
      </c>
      <c r="R48" s="41">
        <f t="shared" si="2"/>
        <v>1764456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4073254</v>
      </c>
      <c r="X48" s="41">
        <f t="shared" si="2"/>
        <v>2637369</v>
      </c>
      <c r="Y48" s="41">
        <f t="shared" si="2"/>
        <v>1435885</v>
      </c>
      <c r="Z48" s="42">
        <f>+IF(X48&lt;&gt;0,+(Y48/X48)*100,0)</f>
        <v>54.443841570898876</v>
      </c>
      <c r="AA48" s="39">
        <f>+AA32-AA47</f>
        <v>3516492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2898454</v>
      </c>
      <c r="D51" s="48">
        <f t="shared" si="3"/>
        <v>0</v>
      </c>
      <c r="E51" s="49">
        <f t="shared" si="3"/>
        <v>5011619</v>
      </c>
      <c r="F51" s="50">
        <f t="shared" si="3"/>
        <v>3516492</v>
      </c>
      <c r="G51" s="50">
        <f t="shared" si="3"/>
        <v>195346</v>
      </c>
      <c r="H51" s="50">
        <f t="shared" si="3"/>
        <v>92496</v>
      </c>
      <c r="I51" s="50">
        <f t="shared" si="3"/>
        <v>313196</v>
      </c>
      <c r="J51" s="50">
        <f t="shared" si="3"/>
        <v>601038</v>
      </c>
      <c r="K51" s="50">
        <f t="shared" si="3"/>
        <v>516037</v>
      </c>
      <c r="L51" s="50">
        <f t="shared" si="3"/>
        <v>547795</v>
      </c>
      <c r="M51" s="50">
        <f t="shared" si="3"/>
        <v>643928</v>
      </c>
      <c r="N51" s="50">
        <f t="shared" si="3"/>
        <v>1707760</v>
      </c>
      <c r="O51" s="50">
        <f t="shared" si="3"/>
        <v>755154</v>
      </c>
      <c r="P51" s="50">
        <f t="shared" si="3"/>
        <v>675062</v>
      </c>
      <c r="Q51" s="50">
        <f t="shared" si="3"/>
        <v>334240</v>
      </c>
      <c r="R51" s="50">
        <f t="shared" si="3"/>
        <v>1764456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4073254</v>
      </c>
      <c r="X51" s="50">
        <f t="shared" si="3"/>
        <v>2637369</v>
      </c>
      <c r="Y51" s="50">
        <f t="shared" si="3"/>
        <v>1435885</v>
      </c>
      <c r="Z51" s="51">
        <f>+IF(X51&lt;&gt;0,+(Y51/X51)*100,0)</f>
        <v>54.443841570898876</v>
      </c>
      <c r="AA51" s="48">
        <f>SUM(AA48:AA50)</f>
        <v>3516492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2898454</v>
      </c>
      <c r="D53" s="54">
        <f>+D51-D52</f>
        <v>0</v>
      </c>
      <c r="E53" s="55">
        <f t="shared" si="4"/>
        <v>5011619</v>
      </c>
      <c r="F53" s="56">
        <f t="shared" si="4"/>
        <v>3516492</v>
      </c>
      <c r="G53" s="56">
        <f t="shared" si="4"/>
        <v>195346</v>
      </c>
      <c r="H53" s="56">
        <f t="shared" si="4"/>
        <v>92496</v>
      </c>
      <c r="I53" s="56">
        <f t="shared" si="4"/>
        <v>313196</v>
      </c>
      <c r="J53" s="56">
        <f t="shared" si="4"/>
        <v>601038</v>
      </c>
      <c r="K53" s="56">
        <f t="shared" si="4"/>
        <v>516037</v>
      </c>
      <c r="L53" s="56">
        <f t="shared" si="4"/>
        <v>547795</v>
      </c>
      <c r="M53" s="56">
        <f t="shared" si="4"/>
        <v>643928</v>
      </c>
      <c r="N53" s="56">
        <f t="shared" si="4"/>
        <v>1707760</v>
      </c>
      <c r="O53" s="56">
        <f t="shared" si="4"/>
        <v>755154</v>
      </c>
      <c r="P53" s="56">
        <f t="shared" si="4"/>
        <v>675062</v>
      </c>
      <c r="Q53" s="56">
        <f t="shared" si="4"/>
        <v>334240</v>
      </c>
      <c r="R53" s="56">
        <f t="shared" si="4"/>
        <v>1764456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4073254</v>
      </c>
      <c r="X53" s="56">
        <f t="shared" si="4"/>
        <v>2637369</v>
      </c>
      <c r="Y53" s="56">
        <f t="shared" si="4"/>
        <v>1435885</v>
      </c>
      <c r="Z53" s="57">
        <f>+IF(X53&lt;&gt;0,+(Y53/X53)*100,0)</f>
        <v>54.443841570898876</v>
      </c>
      <c r="AA53" s="54">
        <f>+AA51-AA52</f>
        <v>3516492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2898454</v>
      </c>
      <c r="D56" s="48">
        <f>SUM(D53:D55)</f>
        <v>0</v>
      </c>
      <c r="E56" s="49">
        <f t="shared" si="5"/>
        <v>5011619</v>
      </c>
      <c r="F56" s="50">
        <f t="shared" si="5"/>
        <v>3516492</v>
      </c>
      <c r="G56" s="50">
        <f t="shared" si="5"/>
        <v>195346</v>
      </c>
      <c r="H56" s="50">
        <f t="shared" si="5"/>
        <v>92496</v>
      </c>
      <c r="I56" s="50">
        <f t="shared" si="5"/>
        <v>313196</v>
      </c>
      <c r="J56" s="50">
        <f t="shared" si="5"/>
        <v>601038</v>
      </c>
      <c r="K56" s="50">
        <f t="shared" si="5"/>
        <v>516037</v>
      </c>
      <c r="L56" s="50">
        <f t="shared" si="5"/>
        <v>547795</v>
      </c>
      <c r="M56" s="50">
        <f t="shared" si="5"/>
        <v>643928</v>
      </c>
      <c r="N56" s="50">
        <f t="shared" si="5"/>
        <v>1707760</v>
      </c>
      <c r="O56" s="50">
        <f t="shared" si="5"/>
        <v>755154</v>
      </c>
      <c r="P56" s="50">
        <f t="shared" si="5"/>
        <v>675062</v>
      </c>
      <c r="Q56" s="50">
        <f t="shared" si="5"/>
        <v>334240</v>
      </c>
      <c r="R56" s="50">
        <f t="shared" si="5"/>
        <v>1764456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4073254</v>
      </c>
      <c r="X56" s="50">
        <f t="shared" si="5"/>
        <v>2637369</v>
      </c>
      <c r="Y56" s="50">
        <f t="shared" si="5"/>
        <v>1435885</v>
      </c>
      <c r="Z56" s="51">
        <f>+IF(X56&lt;&gt;0,+(Y56/X56)*100,0)</f>
        <v>54.443841570898876</v>
      </c>
      <c r="AA56" s="48">
        <f>SUM(AA53:AA55)</f>
        <v>3516492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2898454</v>
      </c>
      <c r="D59" s="65">
        <f>SUM(D56:D58)</f>
        <v>0</v>
      </c>
      <c r="E59" s="66">
        <f t="shared" si="6"/>
        <v>5011619</v>
      </c>
      <c r="F59" s="67">
        <f t="shared" si="6"/>
        <v>3516492</v>
      </c>
      <c r="G59" s="67">
        <f t="shared" si="6"/>
        <v>195346</v>
      </c>
      <c r="H59" s="67">
        <f t="shared" si="6"/>
        <v>92496</v>
      </c>
      <c r="I59" s="67">
        <f t="shared" si="6"/>
        <v>313196</v>
      </c>
      <c r="J59" s="67">
        <f t="shared" si="6"/>
        <v>601038</v>
      </c>
      <c r="K59" s="67">
        <f t="shared" si="6"/>
        <v>516037</v>
      </c>
      <c r="L59" s="67">
        <f t="shared" si="6"/>
        <v>547795</v>
      </c>
      <c r="M59" s="67">
        <f t="shared" si="6"/>
        <v>643928</v>
      </c>
      <c r="N59" s="67">
        <f t="shared" si="6"/>
        <v>1707760</v>
      </c>
      <c r="O59" s="67">
        <f t="shared" si="6"/>
        <v>755154</v>
      </c>
      <c r="P59" s="67">
        <f t="shared" si="6"/>
        <v>675062</v>
      </c>
      <c r="Q59" s="67">
        <f t="shared" si="6"/>
        <v>334240</v>
      </c>
      <c r="R59" s="67">
        <f t="shared" si="6"/>
        <v>1764456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4073254</v>
      </c>
      <c r="X59" s="67">
        <f t="shared" si="6"/>
        <v>2637369</v>
      </c>
      <c r="Y59" s="67">
        <f t="shared" si="6"/>
        <v>1435885</v>
      </c>
      <c r="Z59" s="68">
        <f>+IF(X59&lt;&gt;0,+(Y59/X59)*100,0)</f>
        <v>54.443841570898876</v>
      </c>
      <c r="AA59" s="65">
        <f>SUM(AA56:AA58)</f>
        <v>3516492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18441882</v>
      </c>
      <c r="D6" s="20"/>
      <c r="E6" s="21">
        <v>20867105</v>
      </c>
      <c r="F6" s="22">
        <v>16457986</v>
      </c>
      <c r="G6" s="22">
        <v>1755430</v>
      </c>
      <c r="H6" s="22">
        <v>2969092</v>
      </c>
      <c r="I6" s="22">
        <v>1208623</v>
      </c>
      <c r="J6" s="22">
        <v>5933145</v>
      </c>
      <c r="K6" s="22">
        <v>-215377</v>
      </c>
      <c r="L6" s="22">
        <v>1399016</v>
      </c>
      <c r="M6" s="22">
        <v>1328635</v>
      </c>
      <c r="N6" s="22">
        <v>2512274</v>
      </c>
      <c r="O6" s="22">
        <v>1539089</v>
      </c>
      <c r="P6" s="22">
        <v>1092288</v>
      </c>
      <c r="Q6" s="22">
        <v>1144333</v>
      </c>
      <c r="R6" s="22">
        <v>3775710</v>
      </c>
      <c r="S6" s="22"/>
      <c r="T6" s="22"/>
      <c r="U6" s="22"/>
      <c r="V6" s="22"/>
      <c r="W6" s="22">
        <v>12221129</v>
      </c>
      <c r="X6" s="22">
        <v>12316975</v>
      </c>
      <c r="Y6" s="22">
        <v>-95846</v>
      </c>
      <c r="Z6" s="23">
        <v>-0.77816184574540426</v>
      </c>
      <c r="AA6" s="20">
        <v>16457986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139185</v>
      </c>
      <c r="D13" s="20"/>
      <c r="E13" s="21">
        <v>256392</v>
      </c>
      <c r="F13" s="22">
        <v>94265</v>
      </c>
      <c r="G13" s="22">
        <v>6969</v>
      </c>
      <c r="H13" s="22">
        <v>7219</v>
      </c>
      <c r="I13" s="22">
        <v>6253</v>
      </c>
      <c r="J13" s="22">
        <v>20441</v>
      </c>
      <c r="K13" s="22">
        <v>8830</v>
      </c>
      <c r="L13" s="22">
        <v>7966</v>
      </c>
      <c r="M13" s="22">
        <v>9027</v>
      </c>
      <c r="N13" s="22">
        <v>25823</v>
      </c>
      <c r="O13" s="22">
        <v>7994</v>
      </c>
      <c r="P13" s="22">
        <v>8087</v>
      </c>
      <c r="Q13" s="22">
        <v>8222</v>
      </c>
      <c r="R13" s="22">
        <v>24303</v>
      </c>
      <c r="S13" s="22"/>
      <c r="T13" s="22"/>
      <c r="U13" s="22"/>
      <c r="V13" s="22"/>
      <c r="W13" s="22">
        <v>70567</v>
      </c>
      <c r="X13" s="22">
        <v>127444</v>
      </c>
      <c r="Y13" s="22">
        <v>-56877</v>
      </c>
      <c r="Z13" s="23">
        <v>-44.629013527510118</v>
      </c>
      <c r="AA13" s="20">
        <v>94265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175000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116664</v>
      </c>
      <c r="Y25" s="22">
        <v>-116664</v>
      </c>
      <c r="Z25" s="23">
        <v>-100</v>
      </c>
      <c r="AA25" s="20">
        <v>175000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4650176</v>
      </c>
      <c r="G28" s="22">
        <v>371721</v>
      </c>
      <c r="H28" s="22">
        <v>438268</v>
      </c>
      <c r="I28" s="22">
        <v>359856</v>
      </c>
      <c r="J28" s="22">
        <v>1169845</v>
      </c>
      <c r="K28" s="22">
        <v>406272</v>
      </c>
      <c r="L28" s="22">
        <v>365062</v>
      </c>
      <c r="M28" s="22">
        <v>398996</v>
      </c>
      <c r="N28" s="22">
        <v>1170330</v>
      </c>
      <c r="O28" s="22">
        <v>329752</v>
      </c>
      <c r="P28" s="22">
        <v>381721</v>
      </c>
      <c r="Q28" s="22">
        <v>399937</v>
      </c>
      <c r="R28" s="22">
        <v>1111410</v>
      </c>
      <c r="S28" s="22"/>
      <c r="T28" s="22"/>
      <c r="U28" s="22"/>
      <c r="V28" s="22"/>
      <c r="W28" s="22">
        <v>3451585</v>
      </c>
      <c r="X28" s="22">
        <v>3429774</v>
      </c>
      <c r="Y28" s="22">
        <v>21811</v>
      </c>
      <c r="Z28" s="23">
        <v>0.63593111382849132</v>
      </c>
      <c r="AA28" s="20">
        <v>4650176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18581067</v>
      </c>
      <c r="D32" s="29">
        <f t="shared" ref="D32:Y32" si="0">SUM(D6:D31)</f>
        <v>0</v>
      </c>
      <c r="E32" s="30">
        <f t="shared" si="0"/>
        <v>21123497</v>
      </c>
      <c r="F32" s="31">
        <f t="shared" si="0"/>
        <v>21377427</v>
      </c>
      <c r="G32" s="31">
        <f t="shared" si="0"/>
        <v>2134120</v>
      </c>
      <c r="H32" s="31">
        <f t="shared" si="0"/>
        <v>3414579</v>
      </c>
      <c r="I32" s="31">
        <f t="shared" si="0"/>
        <v>1574732</v>
      </c>
      <c r="J32" s="31">
        <f t="shared" si="0"/>
        <v>7123431</v>
      </c>
      <c r="K32" s="31">
        <f t="shared" si="0"/>
        <v>199725</v>
      </c>
      <c r="L32" s="31">
        <f t="shared" si="0"/>
        <v>1772044</v>
      </c>
      <c r="M32" s="31">
        <f t="shared" si="0"/>
        <v>1736658</v>
      </c>
      <c r="N32" s="31">
        <f t="shared" si="0"/>
        <v>3708427</v>
      </c>
      <c r="O32" s="31">
        <f t="shared" si="0"/>
        <v>1876835</v>
      </c>
      <c r="P32" s="31">
        <f t="shared" si="0"/>
        <v>1482096</v>
      </c>
      <c r="Q32" s="31">
        <f t="shared" si="0"/>
        <v>1552492</v>
      </c>
      <c r="R32" s="31">
        <f t="shared" si="0"/>
        <v>4911423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15743281</v>
      </c>
      <c r="X32" s="31">
        <f t="shared" si="0"/>
        <v>15990857</v>
      </c>
      <c r="Y32" s="31">
        <f t="shared" si="0"/>
        <v>-247576</v>
      </c>
      <c r="Z32" s="32">
        <f>+IF(X32&lt;&gt;0,+(Y32/X32)*100,0)</f>
        <v>-1.5482347193774542</v>
      </c>
      <c r="AA32" s="29">
        <f>SUM(AA6:AA31)</f>
        <v>21377427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448724</v>
      </c>
      <c r="D34" s="20"/>
      <c r="E34" s="21">
        <v>1111285</v>
      </c>
      <c r="F34" s="22">
        <v>892027</v>
      </c>
      <c r="G34" s="22">
        <v>34999</v>
      </c>
      <c r="H34" s="22">
        <v>35455</v>
      </c>
      <c r="I34" s="22">
        <v>55856</v>
      </c>
      <c r="J34" s="22">
        <v>126310</v>
      </c>
      <c r="K34" s="22">
        <v>56000</v>
      </c>
      <c r="L34" s="22">
        <v>47907</v>
      </c>
      <c r="M34" s="22">
        <v>42651</v>
      </c>
      <c r="N34" s="22">
        <v>146558</v>
      </c>
      <c r="O34" s="22">
        <v>100375</v>
      </c>
      <c r="P34" s="22">
        <v>101909</v>
      </c>
      <c r="Q34" s="22">
        <v>90481</v>
      </c>
      <c r="R34" s="22">
        <v>292765</v>
      </c>
      <c r="S34" s="22"/>
      <c r="T34" s="22"/>
      <c r="U34" s="22"/>
      <c r="V34" s="22"/>
      <c r="W34" s="22">
        <v>565633</v>
      </c>
      <c r="X34" s="22">
        <v>745756</v>
      </c>
      <c r="Y34" s="22">
        <v>-180123</v>
      </c>
      <c r="Z34" s="23">
        <v>-24.15307419584958</v>
      </c>
      <c r="AA34" s="20">
        <v>892027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16197184</v>
      </c>
      <c r="D36" s="20"/>
      <c r="E36" s="21">
        <v>18315378</v>
      </c>
      <c r="F36" s="22">
        <v>18464305</v>
      </c>
      <c r="G36" s="22">
        <v>1911499</v>
      </c>
      <c r="H36" s="22">
        <v>2034189</v>
      </c>
      <c r="I36" s="22">
        <v>1621963</v>
      </c>
      <c r="J36" s="22">
        <v>5567651</v>
      </c>
      <c r="K36" s="22">
        <v>1202519</v>
      </c>
      <c r="L36" s="22">
        <v>1267281</v>
      </c>
      <c r="M36" s="22">
        <v>26852</v>
      </c>
      <c r="N36" s="22">
        <v>2496652</v>
      </c>
      <c r="O36" s="22">
        <v>1863077</v>
      </c>
      <c r="P36" s="22">
        <v>947341</v>
      </c>
      <c r="Q36" s="22">
        <v>1233019</v>
      </c>
      <c r="R36" s="22">
        <v>4043437</v>
      </c>
      <c r="S36" s="22"/>
      <c r="T36" s="22"/>
      <c r="U36" s="22"/>
      <c r="V36" s="22"/>
      <c r="W36" s="22">
        <v>12107740</v>
      </c>
      <c r="X36" s="22">
        <v>13796102</v>
      </c>
      <c r="Y36" s="22">
        <v>-1688362</v>
      </c>
      <c r="Z36" s="23">
        <v>-12.237964027810175</v>
      </c>
      <c r="AA36" s="20">
        <v>18464305</v>
      </c>
    </row>
    <row r="37" spans="1:27" ht="13.5" x14ac:dyDescent="0.25">
      <c r="A37" s="19" t="s">
        <v>63</v>
      </c>
      <c r="B37" s="15" t="s">
        <v>32</v>
      </c>
      <c r="C37" s="20">
        <v>64840</v>
      </c>
      <c r="D37" s="20"/>
      <c r="E37" s="21">
        <v>70000</v>
      </c>
      <c r="F37" s="22">
        <v>60000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48501</v>
      </c>
      <c r="Y37" s="22">
        <v>-48501</v>
      </c>
      <c r="Z37" s="23">
        <v>-100</v>
      </c>
      <c r="AA37" s="20">
        <v>60000</v>
      </c>
    </row>
    <row r="38" spans="1:27" ht="13.5" x14ac:dyDescent="0.25">
      <c r="A38" s="19" t="s">
        <v>64</v>
      </c>
      <c r="B38" s="15" t="s">
        <v>32</v>
      </c>
      <c r="C38" s="20">
        <v>215521</v>
      </c>
      <c r="D38" s="20"/>
      <c r="E38" s="21">
        <v>297714</v>
      </c>
      <c r="F38" s="22">
        <v>238857</v>
      </c>
      <c r="G38" s="22">
        <v>24809</v>
      </c>
      <c r="H38" s="22">
        <v>24809</v>
      </c>
      <c r="I38" s="22">
        <v>24809</v>
      </c>
      <c r="J38" s="22">
        <v>74427</v>
      </c>
      <c r="K38" s="22">
        <v>24810</v>
      </c>
      <c r="L38" s="22">
        <v>24810</v>
      </c>
      <c r="M38" s="22">
        <v>24810</v>
      </c>
      <c r="N38" s="22">
        <v>74430</v>
      </c>
      <c r="O38" s="22">
        <v>24810</v>
      </c>
      <c r="P38" s="22">
        <v>24810</v>
      </c>
      <c r="Q38" s="22">
        <v>24810</v>
      </c>
      <c r="R38" s="22">
        <v>74430</v>
      </c>
      <c r="S38" s="22"/>
      <c r="T38" s="22"/>
      <c r="U38" s="22"/>
      <c r="V38" s="22"/>
      <c r="W38" s="22">
        <v>223287</v>
      </c>
      <c r="X38" s="22">
        <v>199742</v>
      </c>
      <c r="Y38" s="22">
        <v>23545</v>
      </c>
      <c r="Z38" s="23">
        <v>11.787706140921788</v>
      </c>
      <c r="AA38" s="20">
        <v>238857</v>
      </c>
    </row>
    <row r="39" spans="1:27" ht="13.5" x14ac:dyDescent="0.25">
      <c r="A39" s="19" t="s">
        <v>65</v>
      </c>
      <c r="B39" s="15" t="s">
        <v>32</v>
      </c>
      <c r="C39" s="20">
        <v>671104</v>
      </c>
      <c r="D39" s="20"/>
      <c r="E39" s="21">
        <v>300354</v>
      </c>
      <c r="F39" s="22">
        <v>300355</v>
      </c>
      <c r="G39" s="22">
        <v>25027</v>
      </c>
      <c r="H39" s="22">
        <v>25027</v>
      </c>
      <c r="I39" s="22">
        <v>25027</v>
      </c>
      <c r="J39" s="22">
        <v>75081</v>
      </c>
      <c r="K39" s="22">
        <v>25030</v>
      </c>
      <c r="L39" s="22">
        <v>25030</v>
      </c>
      <c r="M39" s="22">
        <v>25030</v>
      </c>
      <c r="N39" s="22">
        <v>75090</v>
      </c>
      <c r="O39" s="22">
        <v>25030</v>
      </c>
      <c r="P39" s="22">
        <v>25030</v>
      </c>
      <c r="Q39" s="22">
        <v>25030</v>
      </c>
      <c r="R39" s="22">
        <v>75090</v>
      </c>
      <c r="S39" s="22"/>
      <c r="T39" s="22"/>
      <c r="U39" s="22"/>
      <c r="V39" s="22"/>
      <c r="W39" s="22">
        <v>225261</v>
      </c>
      <c r="X39" s="22">
        <v>225264</v>
      </c>
      <c r="Y39" s="22">
        <v>-3</v>
      </c>
      <c r="Z39" s="23"/>
      <c r="AA39" s="20">
        <v>300355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624187</v>
      </c>
      <c r="D41" s="20"/>
      <c r="E41" s="21">
        <v>780000</v>
      </c>
      <c r="F41" s="22">
        <v>948758</v>
      </c>
      <c r="G41" s="22">
        <v>573</v>
      </c>
      <c r="H41" s="22">
        <v>9921</v>
      </c>
      <c r="I41" s="22">
        <v>22836</v>
      </c>
      <c r="J41" s="22">
        <v>33330</v>
      </c>
      <c r="K41" s="22">
        <v>30579</v>
      </c>
      <c r="L41" s="22">
        <v>3773</v>
      </c>
      <c r="M41" s="22">
        <v>362070</v>
      </c>
      <c r="N41" s="22">
        <v>396422</v>
      </c>
      <c r="O41" s="22">
        <v>3424</v>
      </c>
      <c r="P41" s="22">
        <v>75033</v>
      </c>
      <c r="Q41" s="22">
        <v>92528</v>
      </c>
      <c r="R41" s="22">
        <v>170985</v>
      </c>
      <c r="S41" s="22"/>
      <c r="T41" s="22"/>
      <c r="U41" s="22"/>
      <c r="V41" s="22"/>
      <c r="W41" s="22">
        <v>600737</v>
      </c>
      <c r="X41" s="22">
        <v>652504</v>
      </c>
      <c r="Y41" s="22">
        <v>-51767</v>
      </c>
      <c r="Z41" s="23">
        <v>-7.9335912117013834</v>
      </c>
      <c r="AA41" s="20">
        <v>948758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209018</v>
      </c>
      <c r="D43" s="20"/>
      <c r="E43" s="21"/>
      <c r="F43" s="22"/>
      <c r="G43" s="22"/>
      <c r="H43" s="22">
        <v>61581</v>
      </c>
      <c r="I43" s="22"/>
      <c r="J43" s="22">
        <v>61581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61581</v>
      </c>
      <c r="X43" s="22"/>
      <c r="Y43" s="22">
        <v>61581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695897</v>
      </c>
      <c r="D44" s="20"/>
      <c r="E44" s="21">
        <v>756611</v>
      </c>
      <c r="F44" s="22">
        <v>702601</v>
      </c>
      <c r="G44" s="22">
        <v>235375</v>
      </c>
      <c r="H44" s="22">
        <v>24590</v>
      </c>
      <c r="I44" s="22">
        <v>6517</v>
      </c>
      <c r="J44" s="22">
        <v>266482</v>
      </c>
      <c r="K44" s="22">
        <v>108413</v>
      </c>
      <c r="L44" s="22">
        <v>30984</v>
      </c>
      <c r="M44" s="22">
        <v>35489</v>
      </c>
      <c r="N44" s="22">
        <v>174886</v>
      </c>
      <c r="O44" s="22">
        <v>60095</v>
      </c>
      <c r="P44" s="22">
        <v>19473</v>
      </c>
      <c r="Q44" s="22">
        <v>67221</v>
      </c>
      <c r="R44" s="22">
        <v>146789</v>
      </c>
      <c r="S44" s="22"/>
      <c r="T44" s="22"/>
      <c r="U44" s="22"/>
      <c r="V44" s="22"/>
      <c r="W44" s="22">
        <v>588157</v>
      </c>
      <c r="X44" s="22">
        <v>554857</v>
      </c>
      <c r="Y44" s="22">
        <v>33300</v>
      </c>
      <c r="Z44" s="23">
        <v>6.0015463443734154</v>
      </c>
      <c r="AA44" s="20">
        <v>702601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19126475</v>
      </c>
      <c r="D47" s="29">
        <f t="shared" ref="D47:Y47" si="1">SUM(D34:D46)</f>
        <v>0</v>
      </c>
      <c r="E47" s="30">
        <f t="shared" si="1"/>
        <v>21631342</v>
      </c>
      <c r="F47" s="31">
        <f t="shared" si="1"/>
        <v>21606903</v>
      </c>
      <c r="G47" s="31">
        <f t="shared" si="1"/>
        <v>2232282</v>
      </c>
      <c r="H47" s="31">
        <f t="shared" si="1"/>
        <v>2215572</v>
      </c>
      <c r="I47" s="31">
        <f t="shared" si="1"/>
        <v>1757008</v>
      </c>
      <c r="J47" s="31">
        <f t="shared" si="1"/>
        <v>6204862</v>
      </c>
      <c r="K47" s="31">
        <f t="shared" si="1"/>
        <v>1447351</v>
      </c>
      <c r="L47" s="31">
        <f t="shared" si="1"/>
        <v>1399785</v>
      </c>
      <c r="M47" s="31">
        <f t="shared" si="1"/>
        <v>516902</v>
      </c>
      <c r="N47" s="31">
        <f t="shared" si="1"/>
        <v>3364038</v>
      </c>
      <c r="O47" s="31">
        <f t="shared" si="1"/>
        <v>2076811</v>
      </c>
      <c r="P47" s="31">
        <f t="shared" si="1"/>
        <v>1193596</v>
      </c>
      <c r="Q47" s="31">
        <f t="shared" si="1"/>
        <v>1533089</v>
      </c>
      <c r="R47" s="31">
        <f t="shared" si="1"/>
        <v>4803496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14372396</v>
      </c>
      <c r="X47" s="31">
        <f t="shared" si="1"/>
        <v>16222726</v>
      </c>
      <c r="Y47" s="31">
        <f t="shared" si="1"/>
        <v>-1850330</v>
      </c>
      <c r="Z47" s="32">
        <f>+IF(X47&lt;&gt;0,+(Y47/X47)*100,0)</f>
        <v>-11.405789631163097</v>
      </c>
      <c r="AA47" s="29">
        <f>SUM(AA34:AA46)</f>
        <v>21606903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-545408</v>
      </c>
      <c r="D48" s="39">
        <f t="shared" si="2"/>
        <v>0</v>
      </c>
      <c r="E48" s="40">
        <f t="shared" si="2"/>
        <v>-507845</v>
      </c>
      <c r="F48" s="41">
        <f t="shared" si="2"/>
        <v>-229476</v>
      </c>
      <c r="G48" s="41">
        <f t="shared" si="2"/>
        <v>-98162</v>
      </c>
      <c r="H48" s="41">
        <f t="shared" si="2"/>
        <v>1199007</v>
      </c>
      <c r="I48" s="41">
        <f t="shared" si="2"/>
        <v>-182276</v>
      </c>
      <c r="J48" s="41">
        <f t="shared" si="2"/>
        <v>918569</v>
      </c>
      <c r="K48" s="41">
        <f t="shared" si="2"/>
        <v>-1247626</v>
      </c>
      <c r="L48" s="41">
        <f t="shared" si="2"/>
        <v>372259</v>
      </c>
      <c r="M48" s="41">
        <f t="shared" si="2"/>
        <v>1219756</v>
      </c>
      <c r="N48" s="41">
        <f t="shared" si="2"/>
        <v>344389</v>
      </c>
      <c r="O48" s="41">
        <f t="shared" si="2"/>
        <v>-199976</v>
      </c>
      <c r="P48" s="41">
        <f t="shared" si="2"/>
        <v>288500</v>
      </c>
      <c r="Q48" s="41">
        <f t="shared" si="2"/>
        <v>19403</v>
      </c>
      <c r="R48" s="41">
        <f t="shared" si="2"/>
        <v>107927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1370885</v>
      </c>
      <c r="X48" s="41">
        <f t="shared" si="2"/>
        <v>-231869</v>
      </c>
      <c r="Y48" s="41">
        <f t="shared" si="2"/>
        <v>1602754</v>
      </c>
      <c r="Z48" s="42">
        <f>+IF(X48&lt;&gt;0,+(Y48/X48)*100,0)</f>
        <v>-691.23254941367748</v>
      </c>
      <c r="AA48" s="39">
        <f>+AA32-AA47</f>
        <v>-229476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490000</v>
      </c>
      <c r="F49" s="22">
        <v>890000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596073</v>
      </c>
      <c r="Y49" s="22">
        <v>-596073</v>
      </c>
      <c r="Z49" s="23">
        <v>-100</v>
      </c>
      <c r="AA49" s="20">
        <v>890000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-545408</v>
      </c>
      <c r="D51" s="48">
        <f t="shared" si="3"/>
        <v>0</v>
      </c>
      <c r="E51" s="49">
        <f t="shared" si="3"/>
        <v>-17845</v>
      </c>
      <c r="F51" s="50">
        <f t="shared" si="3"/>
        <v>660524</v>
      </c>
      <c r="G51" s="50">
        <f t="shared" si="3"/>
        <v>-98162</v>
      </c>
      <c r="H51" s="50">
        <f t="shared" si="3"/>
        <v>1199007</v>
      </c>
      <c r="I51" s="50">
        <f t="shared" si="3"/>
        <v>-182276</v>
      </c>
      <c r="J51" s="50">
        <f t="shared" si="3"/>
        <v>918569</v>
      </c>
      <c r="K51" s="50">
        <f t="shared" si="3"/>
        <v>-1247626</v>
      </c>
      <c r="L51" s="50">
        <f t="shared" si="3"/>
        <v>372259</v>
      </c>
      <c r="M51" s="50">
        <f t="shared" si="3"/>
        <v>1219756</v>
      </c>
      <c r="N51" s="50">
        <f t="shared" si="3"/>
        <v>344389</v>
      </c>
      <c r="O51" s="50">
        <f t="shared" si="3"/>
        <v>-199976</v>
      </c>
      <c r="P51" s="50">
        <f t="shared" si="3"/>
        <v>288500</v>
      </c>
      <c r="Q51" s="50">
        <f t="shared" si="3"/>
        <v>19403</v>
      </c>
      <c r="R51" s="50">
        <f t="shared" si="3"/>
        <v>107927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1370885</v>
      </c>
      <c r="X51" s="50">
        <f t="shared" si="3"/>
        <v>364204</v>
      </c>
      <c r="Y51" s="50">
        <f t="shared" si="3"/>
        <v>1006681</v>
      </c>
      <c r="Z51" s="51">
        <f>+IF(X51&lt;&gt;0,+(Y51/X51)*100,0)</f>
        <v>276.40580553755586</v>
      </c>
      <c r="AA51" s="48">
        <f>SUM(AA48:AA50)</f>
        <v>660524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-545408</v>
      </c>
      <c r="D53" s="54">
        <f>+D51-D52</f>
        <v>0</v>
      </c>
      <c r="E53" s="55">
        <f t="shared" si="4"/>
        <v>-17845</v>
      </c>
      <c r="F53" s="56">
        <f t="shared" si="4"/>
        <v>660524</v>
      </c>
      <c r="G53" s="56">
        <f t="shared" si="4"/>
        <v>-98162</v>
      </c>
      <c r="H53" s="56">
        <f t="shared" si="4"/>
        <v>1199007</v>
      </c>
      <c r="I53" s="56">
        <f t="shared" si="4"/>
        <v>-182276</v>
      </c>
      <c r="J53" s="56">
        <f t="shared" si="4"/>
        <v>918569</v>
      </c>
      <c r="K53" s="56">
        <f t="shared" si="4"/>
        <v>-1247626</v>
      </c>
      <c r="L53" s="56">
        <f t="shared" si="4"/>
        <v>372259</v>
      </c>
      <c r="M53" s="56">
        <f t="shared" si="4"/>
        <v>1219756</v>
      </c>
      <c r="N53" s="56">
        <f t="shared" si="4"/>
        <v>344389</v>
      </c>
      <c r="O53" s="56">
        <f t="shared" si="4"/>
        <v>-199976</v>
      </c>
      <c r="P53" s="56">
        <f t="shared" si="4"/>
        <v>288500</v>
      </c>
      <c r="Q53" s="56">
        <f t="shared" si="4"/>
        <v>19403</v>
      </c>
      <c r="R53" s="56">
        <f t="shared" si="4"/>
        <v>107927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1370885</v>
      </c>
      <c r="X53" s="56">
        <f t="shared" si="4"/>
        <v>364204</v>
      </c>
      <c r="Y53" s="56">
        <f t="shared" si="4"/>
        <v>1006681</v>
      </c>
      <c r="Z53" s="57">
        <f>+IF(X53&lt;&gt;0,+(Y53/X53)*100,0)</f>
        <v>276.40580553755586</v>
      </c>
      <c r="AA53" s="54">
        <f>+AA51-AA52</f>
        <v>660524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-545408</v>
      </c>
      <c r="D56" s="48">
        <f>SUM(D53:D55)</f>
        <v>0</v>
      </c>
      <c r="E56" s="49">
        <f t="shared" si="5"/>
        <v>-17845</v>
      </c>
      <c r="F56" s="50">
        <f t="shared" si="5"/>
        <v>660524</v>
      </c>
      <c r="G56" s="50">
        <f t="shared" si="5"/>
        <v>-98162</v>
      </c>
      <c r="H56" s="50">
        <f t="shared" si="5"/>
        <v>1199007</v>
      </c>
      <c r="I56" s="50">
        <f t="shared" si="5"/>
        <v>-182276</v>
      </c>
      <c r="J56" s="50">
        <f t="shared" si="5"/>
        <v>918569</v>
      </c>
      <c r="K56" s="50">
        <f t="shared" si="5"/>
        <v>-1247626</v>
      </c>
      <c r="L56" s="50">
        <f t="shared" si="5"/>
        <v>372259</v>
      </c>
      <c r="M56" s="50">
        <f t="shared" si="5"/>
        <v>1219756</v>
      </c>
      <c r="N56" s="50">
        <f t="shared" si="5"/>
        <v>344389</v>
      </c>
      <c r="O56" s="50">
        <f t="shared" si="5"/>
        <v>-199976</v>
      </c>
      <c r="P56" s="50">
        <f t="shared" si="5"/>
        <v>288500</v>
      </c>
      <c r="Q56" s="50">
        <f t="shared" si="5"/>
        <v>19403</v>
      </c>
      <c r="R56" s="50">
        <f t="shared" si="5"/>
        <v>107927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1370885</v>
      </c>
      <c r="X56" s="50">
        <f t="shared" si="5"/>
        <v>364204</v>
      </c>
      <c r="Y56" s="50">
        <f t="shared" si="5"/>
        <v>1006681</v>
      </c>
      <c r="Z56" s="51">
        <f>+IF(X56&lt;&gt;0,+(Y56/X56)*100,0)</f>
        <v>276.40580553755586</v>
      </c>
      <c r="AA56" s="48">
        <f>SUM(AA53:AA55)</f>
        <v>660524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-545408</v>
      </c>
      <c r="D59" s="65">
        <f>SUM(D56:D58)</f>
        <v>0</v>
      </c>
      <c r="E59" s="66">
        <f t="shared" si="6"/>
        <v>-17845</v>
      </c>
      <c r="F59" s="67">
        <f t="shared" si="6"/>
        <v>660524</v>
      </c>
      <c r="G59" s="67">
        <f t="shared" si="6"/>
        <v>-98162</v>
      </c>
      <c r="H59" s="67">
        <f t="shared" si="6"/>
        <v>1199007</v>
      </c>
      <c r="I59" s="67">
        <f t="shared" si="6"/>
        <v>-182276</v>
      </c>
      <c r="J59" s="67">
        <f t="shared" si="6"/>
        <v>918569</v>
      </c>
      <c r="K59" s="67">
        <f t="shared" si="6"/>
        <v>-1247626</v>
      </c>
      <c r="L59" s="67">
        <f t="shared" si="6"/>
        <v>372259</v>
      </c>
      <c r="M59" s="67">
        <f t="shared" si="6"/>
        <v>1219756</v>
      </c>
      <c r="N59" s="67">
        <f t="shared" si="6"/>
        <v>344389</v>
      </c>
      <c r="O59" s="67">
        <f t="shared" si="6"/>
        <v>-199976</v>
      </c>
      <c r="P59" s="67">
        <f t="shared" si="6"/>
        <v>288500</v>
      </c>
      <c r="Q59" s="67">
        <f t="shared" si="6"/>
        <v>19403</v>
      </c>
      <c r="R59" s="67">
        <f t="shared" si="6"/>
        <v>107927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1370885</v>
      </c>
      <c r="X59" s="67">
        <f t="shared" si="6"/>
        <v>364204</v>
      </c>
      <c r="Y59" s="67">
        <f t="shared" si="6"/>
        <v>1006681</v>
      </c>
      <c r="Z59" s="68">
        <f>+IF(X59&lt;&gt;0,+(Y59/X59)*100,0)</f>
        <v>276.40580553755586</v>
      </c>
      <c r="AA59" s="65">
        <f>SUM(AA56:AA58)</f>
        <v>660524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79474980</v>
      </c>
      <c r="D6" s="20"/>
      <c r="E6" s="21">
        <v>99386144</v>
      </c>
      <c r="F6" s="22">
        <v>108533895</v>
      </c>
      <c r="G6" s="22">
        <v>10642007</v>
      </c>
      <c r="H6" s="22"/>
      <c r="I6" s="22">
        <v>16035981</v>
      </c>
      <c r="J6" s="22">
        <v>26677988</v>
      </c>
      <c r="K6" s="22">
        <v>9484817</v>
      </c>
      <c r="L6" s="22">
        <v>7907590</v>
      </c>
      <c r="M6" s="22">
        <v>1139001</v>
      </c>
      <c r="N6" s="22">
        <v>18531408</v>
      </c>
      <c r="O6" s="22">
        <v>8385655</v>
      </c>
      <c r="P6" s="22">
        <v>8603072</v>
      </c>
      <c r="Q6" s="22">
        <v>8864058</v>
      </c>
      <c r="R6" s="22">
        <v>25852785</v>
      </c>
      <c r="S6" s="22"/>
      <c r="T6" s="22"/>
      <c r="U6" s="22"/>
      <c r="V6" s="22"/>
      <c r="W6" s="22">
        <v>71062181</v>
      </c>
      <c r="X6" s="22">
        <v>81400419</v>
      </c>
      <c r="Y6" s="22">
        <v>-10338238</v>
      </c>
      <c r="Z6" s="23">
        <v>-12.700472708868979</v>
      </c>
      <c r="AA6" s="20">
        <v>108533895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569898</v>
      </c>
      <c r="D13" s="20"/>
      <c r="E13" s="21">
        <v>584610</v>
      </c>
      <c r="F13" s="22">
        <v>662125</v>
      </c>
      <c r="G13" s="22">
        <v>60430</v>
      </c>
      <c r="H13" s="22"/>
      <c r="I13" s="22">
        <v>111412</v>
      </c>
      <c r="J13" s="22">
        <v>171842</v>
      </c>
      <c r="K13" s="22">
        <v>58546</v>
      </c>
      <c r="L13" s="22">
        <v>52404</v>
      </c>
      <c r="M13" s="22">
        <v>57679</v>
      </c>
      <c r="N13" s="22">
        <v>168629</v>
      </c>
      <c r="O13" s="22">
        <v>45769</v>
      </c>
      <c r="P13" s="22">
        <v>59972</v>
      </c>
      <c r="Q13" s="22">
        <v>59476</v>
      </c>
      <c r="R13" s="22">
        <v>165217</v>
      </c>
      <c r="S13" s="22"/>
      <c r="T13" s="22"/>
      <c r="U13" s="22"/>
      <c r="V13" s="22"/>
      <c r="W13" s="22">
        <v>505688</v>
      </c>
      <c r="X13" s="22">
        <v>496593</v>
      </c>
      <c r="Y13" s="22">
        <v>9095</v>
      </c>
      <c r="Z13" s="23">
        <v>1.8314797026941583</v>
      </c>
      <c r="AA13" s="20">
        <v>662125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18975</v>
      </c>
      <c r="F17" s="22">
        <v>18975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14229</v>
      </c>
      <c r="Y17" s="22">
        <v>-14229</v>
      </c>
      <c r="Z17" s="23">
        <v>-100</v>
      </c>
      <c r="AA17" s="20">
        <v>18975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15870</v>
      </c>
      <c r="D23" s="20"/>
      <c r="E23" s="21">
        <v>436100</v>
      </c>
      <c r="F23" s="22">
        <v>436100</v>
      </c>
      <c r="G23" s="22">
        <v>2695</v>
      </c>
      <c r="H23" s="22"/>
      <c r="I23" s="22">
        <v>2980</v>
      </c>
      <c r="J23" s="22">
        <v>5675</v>
      </c>
      <c r="K23" s="22">
        <v>3466</v>
      </c>
      <c r="L23" s="22">
        <v>2484</v>
      </c>
      <c r="M23" s="22"/>
      <c r="N23" s="22">
        <v>5950</v>
      </c>
      <c r="O23" s="22">
        <v>4967</v>
      </c>
      <c r="P23" s="22"/>
      <c r="Q23" s="22">
        <v>2484</v>
      </c>
      <c r="R23" s="22">
        <v>7451</v>
      </c>
      <c r="S23" s="22"/>
      <c r="T23" s="22"/>
      <c r="U23" s="22"/>
      <c r="V23" s="22"/>
      <c r="W23" s="22">
        <v>19076</v>
      </c>
      <c r="X23" s="22">
        <v>327078</v>
      </c>
      <c r="Y23" s="22">
        <v>-308002</v>
      </c>
      <c r="Z23" s="23">
        <v>-94.167752034682863</v>
      </c>
      <c r="AA23" s="20">
        <v>436100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8038206</v>
      </c>
      <c r="D25" s="20"/>
      <c r="E25" s="21">
        <v>14301231</v>
      </c>
      <c r="F25" s="22">
        <v>15201231</v>
      </c>
      <c r="G25" s="22"/>
      <c r="H25" s="22"/>
      <c r="I25" s="22">
        <v>5958932</v>
      </c>
      <c r="J25" s="22">
        <v>5958932</v>
      </c>
      <c r="K25" s="22"/>
      <c r="L25" s="22"/>
      <c r="M25" s="22">
        <v>4767077</v>
      </c>
      <c r="N25" s="22">
        <v>4767077</v>
      </c>
      <c r="O25" s="22"/>
      <c r="P25" s="22"/>
      <c r="Q25" s="22">
        <v>3575222</v>
      </c>
      <c r="R25" s="22">
        <v>3575222</v>
      </c>
      <c r="S25" s="22"/>
      <c r="T25" s="22"/>
      <c r="U25" s="22"/>
      <c r="V25" s="22"/>
      <c r="W25" s="22">
        <v>14301231</v>
      </c>
      <c r="X25" s="22">
        <v>11400921</v>
      </c>
      <c r="Y25" s="22">
        <v>2900310</v>
      </c>
      <c r="Z25" s="23">
        <v>25.439260565001721</v>
      </c>
      <c r="AA25" s="20">
        <v>15201231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20505154</v>
      </c>
      <c r="F28" s="22">
        <v>21603858</v>
      </c>
      <c r="G28" s="22">
        <v>765624</v>
      </c>
      <c r="H28" s="22"/>
      <c r="I28" s="22">
        <v>3376540</v>
      </c>
      <c r="J28" s="22">
        <v>4142164</v>
      </c>
      <c r="K28" s="22">
        <v>709813</v>
      </c>
      <c r="L28" s="22"/>
      <c r="M28" s="22">
        <v>7172883</v>
      </c>
      <c r="N28" s="22">
        <v>7882696</v>
      </c>
      <c r="O28" s="22"/>
      <c r="P28" s="22">
        <v>1605200</v>
      </c>
      <c r="Q28" s="22">
        <v>-285248</v>
      </c>
      <c r="R28" s="22">
        <v>1319952</v>
      </c>
      <c r="S28" s="22"/>
      <c r="T28" s="22"/>
      <c r="U28" s="22"/>
      <c r="V28" s="22"/>
      <c r="W28" s="22">
        <v>13344812</v>
      </c>
      <c r="X28" s="22">
        <v>16202898</v>
      </c>
      <c r="Y28" s="22">
        <v>-2858086</v>
      </c>
      <c r="Z28" s="23">
        <v>-17.639350688994028</v>
      </c>
      <c r="AA28" s="20">
        <v>21603858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88098954</v>
      </c>
      <c r="D32" s="29">
        <f t="shared" ref="D32:Y32" si="0">SUM(D6:D31)</f>
        <v>0</v>
      </c>
      <c r="E32" s="30">
        <f t="shared" si="0"/>
        <v>135232214</v>
      </c>
      <c r="F32" s="31">
        <f t="shared" si="0"/>
        <v>146456184</v>
      </c>
      <c r="G32" s="31">
        <f t="shared" si="0"/>
        <v>11470756</v>
      </c>
      <c r="H32" s="31">
        <f t="shared" si="0"/>
        <v>0</v>
      </c>
      <c r="I32" s="31">
        <f t="shared" si="0"/>
        <v>25485845</v>
      </c>
      <c r="J32" s="31">
        <f t="shared" si="0"/>
        <v>36956601</v>
      </c>
      <c r="K32" s="31">
        <f t="shared" si="0"/>
        <v>10256642</v>
      </c>
      <c r="L32" s="31">
        <f t="shared" si="0"/>
        <v>7962478</v>
      </c>
      <c r="M32" s="31">
        <f t="shared" si="0"/>
        <v>13136640</v>
      </c>
      <c r="N32" s="31">
        <f t="shared" si="0"/>
        <v>31355760</v>
      </c>
      <c r="O32" s="31">
        <f t="shared" si="0"/>
        <v>8436391</v>
      </c>
      <c r="P32" s="31">
        <f t="shared" si="0"/>
        <v>10268244</v>
      </c>
      <c r="Q32" s="31">
        <f t="shared" si="0"/>
        <v>12215992</v>
      </c>
      <c r="R32" s="31">
        <f t="shared" si="0"/>
        <v>30920627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99232988</v>
      </c>
      <c r="X32" s="31">
        <f t="shared" si="0"/>
        <v>109842138</v>
      </c>
      <c r="Y32" s="31">
        <f t="shared" si="0"/>
        <v>-10609150</v>
      </c>
      <c r="Z32" s="32">
        <f>+IF(X32&lt;&gt;0,+(Y32/X32)*100,0)</f>
        <v>-9.6585428808750962</v>
      </c>
      <c r="AA32" s="29">
        <f>SUM(AA6:AA31)</f>
        <v>146456184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8537277</v>
      </c>
      <c r="D34" s="20"/>
      <c r="E34" s="21">
        <v>8222754</v>
      </c>
      <c r="F34" s="22">
        <v>9220921</v>
      </c>
      <c r="G34" s="22">
        <v>753236</v>
      </c>
      <c r="H34" s="22"/>
      <c r="I34" s="22">
        <v>1435826</v>
      </c>
      <c r="J34" s="22">
        <v>2189062</v>
      </c>
      <c r="K34" s="22">
        <v>721261</v>
      </c>
      <c r="L34" s="22">
        <v>710823</v>
      </c>
      <c r="M34" s="22">
        <v>1112157</v>
      </c>
      <c r="N34" s="22">
        <v>2544241</v>
      </c>
      <c r="O34" s="22">
        <v>744204</v>
      </c>
      <c r="P34" s="22">
        <v>767469</v>
      </c>
      <c r="Q34" s="22">
        <v>747542</v>
      </c>
      <c r="R34" s="22">
        <v>2259215</v>
      </c>
      <c r="S34" s="22"/>
      <c r="T34" s="22"/>
      <c r="U34" s="22"/>
      <c r="V34" s="22"/>
      <c r="W34" s="22">
        <v>6992518</v>
      </c>
      <c r="X34" s="22">
        <v>6915717</v>
      </c>
      <c r="Y34" s="22">
        <v>76801</v>
      </c>
      <c r="Z34" s="23">
        <v>1.1105283804990864</v>
      </c>
      <c r="AA34" s="20">
        <v>9220921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75857718</v>
      </c>
      <c r="D36" s="20"/>
      <c r="E36" s="21">
        <v>97369630</v>
      </c>
      <c r="F36" s="22">
        <v>93450000</v>
      </c>
      <c r="G36" s="22">
        <v>703354</v>
      </c>
      <c r="H36" s="22"/>
      <c r="I36" s="22">
        <v>20686955</v>
      </c>
      <c r="J36" s="22">
        <v>21390309</v>
      </c>
      <c r="K36" s="22">
        <v>6530991</v>
      </c>
      <c r="L36" s="22">
        <v>6695400</v>
      </c>
      <c r="M36" s="22">
        <v>6058413</v>
      </c>
      <c r="N36" s="22">
        <v>19284804</v>
      </c>
      <c r="O36" s="22">
        <v>6602353</v>
      </c>
      <c r="P36" s="22">
        <v>7013958</v>
      </c>
      <c r="Q36" s="22">
        <v>6119748</v>
      </c>
      <c r="R36" s="22">
        <v>19736059</v>
      </c>
      <c r="S36" s="22"/>
      <c r="T36" s="22"/>
      <c r="U36" s="22"/>
      <c r="V36" s="22"/>
      <c r="W36" s="22">
        <v>60411172</v>
      </c>
      <c r="X36" s="22">
        <v>70087491</v>
      </c>
      <c r="Y36" s="22">
        <v>-9676319</v>
      </c>
      <c r="Z36" s="23">
        <v>-13.806057060881235</v>
      </c>
      <c r="AA36" s="20">
        <v>93450000</v>
      </c>
    </row>
    <row r="37" spans="1:27" ht="13.5" x14ac:dyDescent="0.25">
      <c r="A37" s="19" t="s">
        <v>63</v>
      </c>
      <c r="B37" s="15" t="s">
        <v>32</v>
      </c>
      <c r="C37" s="20">
        <v>589047</v>
      </c>
      <c r="D37" s="20"/>
      <c r="E37" s="21">
        <v>1781886</v>
      </c>
      <c r="F37" s="22">
        <v>1480000</v>
      </c>
      <c r="G37" s="22">
        <v>14508</v>
      </c>
      <c r="H37" s="22"/>
      <c r="I37" s="22">
        <v>137712</v>
      </c>
      <c r="J37" s="22">
        <v>152220</v>
      </c>
      <c r="K37" s="22">
        <v>31675</v>
      </c>
      <c r="L37" s="22">
        <v>150675</v>
      </c>
      <c r="M37" s="22">
        <v>38382</v>
      </c>
      <c r="N37" s="22">
        <v>220732</v>
      </c>
      <c r="O37" s="22">
        <v>119670</v>
      </c>
      <c r="P37" s="22">
        <v>94275</v>
      </c>
      <c r="Q37" s="22">
        <v>77456</v>
      </c>
      <c r="R37" s="22">
        <v>291401</v>
      </c>
      <c r="S37" s="22"/>
      <c r="T37" s="22"/>
      <c r="U37" s="22"/>
      <c r="V37" s="22"/>
      <c r="W37" s="22">
        <v>664353</v>
      </c>
      <c r="X37" s="22">
        <v>1110006</v>
      </c>
      <c r="Y37" s="22">
        <v>-445653</v>
      </c>
      <c r="Z37" s="23">
        <v>-40.148701898908655</v>
      </c>
      <c r="AA37" s="20">
        <v>1480000</v>
      </c>
    </row>
    <row r="38" spans="1:27" ht="13.5" x14ac:dyDescent="0.25">
      <c r="A38" s="19" t="s">
        <v>64</v>
      </c>
      <c r="B38" s="15" t="s">
        <v>32</v>
      </c>
      <c r="C38" s="20">
        <v>2079224</v>
      </c>
      <c r="D38" s="20"/>
      <c r="E38" s="21">
        <v>8535108</v>
      </c>
      <c r="F38" s="22">
        <v>2139152</v>
      </c>
      <c r="G38" s="22"/>
      <c r="H38" s="22"/>
      <c r="I38" s="22">
        <v>559682</v>
      </c>
      <c r="J38" s="22">
        <v>559682</v>
      </c>
      <c r="K38" s="22"/>
      <c r="L38" s="22"/>
      <c r="M38" s="22">
        <v>-618667</v>
      </c>
      <c r="N38" s="22">
        <v>-618667</v>
      </c>
      <c r="O38" s="22"/>
      <c r="P38" s="22"/>
      <c r="Q38" s="22">
        <v>1123420</v>
      </c>
      <c r="R38" s="22">
        <v>1123420</v>
      </c>
      <c r="S38" s="22"/>
      <c r="T38" s="22"/>
      <c r="U38" s="22"/>
      <c r="V38" s="22"/>
      <c r="W38" s="22">
        <v>1064435</v>
      </c>
      <c r="X38" s="22">
        <v>1604361</v>
      </c>
      <c r="Y38" s="22">
        <v>-539926</v>
      </c>
      <c r="Z38" s="23">
        <v>-33.653647776279776</v>
      </c>
      <c r="AA38" s="20">
        <v>2139152</v>
      </c>
    </row>
    <row r="39" spans="1:27" ht="13.5" x14ac:dyDescent="0.25">
      <c r="A39" s="19" t="s">
        <v>65</v>
      </c>
      <c r="B39" s="15" t="s">
        <v>32</v>
      </c>
      <c r="C39" s="20">
        <v>2945065</v>
      </c>
      <c r="D39" s="20"/>
      <c r="E39" s="21">
        <v>3941816</v>
      </c>
      <c r="F39" s="22">
        <v>3961028</v>
      </c>
      <c r="G39" s="22"/>
      <c r="H39" s="22"/>
      <c r="I39" s="22">
        <v>985454</v>
      </c>
      <c r="J39" s="22">
        <v>985454</v>
      </c>
      <c r="K39" s="22"/>
      <c r="L39" s="22"/>
      <c r="M39" s="22">
        <v>985454</v>
      </c>
      <c r="N39" s="22">
        <v>985454</v>
      </c>
      <c r="O39" s="22"/>
      <c r="P39" s="22"/>
      <c r="Q39" s="22">
        <v>999863</v>
      </c>
      <c r="R39" s="22">
        <v>999863</v>
      </c>
      <c r="S39" s="22"/>
      <c r="T39" s="22"/>
      <c r="U39" s="22"/>
      <c r="V39" s="22"/>
      <c r="W39" s="22">
        <v>2970771</v>
      </c>
      <c r="X39" s="22">
        <v>2970774</v>
      </c>
      <c r="Y39" s="22">
        <v>-3</v>
      </c>
      <c r="Z39" s="23"/>
      <c r="AA39" s="20">
        <v>3961028</v>
      </c>
    </row>
    <row r="40" spans="1:27" ht="13.5" x14ac:dyDescent="0.25">
      <c r="A40" s="19" t="s">
        <v>40</v>
      </c>
      <c r="B40" s="15" t="s">
        <v>32</v>
      </c>
      <c r="C40" s="20">
        <v>293018</v>
      </c>
      <c r="D40" s="20"/>
      <c r="E40" s="21">
        <v>303770</v>
      </c>
      <c r="F40" s="22">
        <v>272466</v>
      </c>
      <c r="G40" s="22">
        <v>14</v>
      </c>
      <c r="H40" s="22"/>
      <c r="I40" s="22">
        <v>55</v>
      </c>
      <c r="J40" s="22">
        <v>69</v>
      </c>
      <c r="K40" s="22">
        <v>16</v>
      </c>
      <c r="L40" s="22">
        <v>38</v>
      </c>
      <c r="M40" s="22">
        <v>137008</v>
      </c>
      <c r="N40" s="22">
        <v>137062</v>
      </c>
      <c r="O40" s="22"/>
      <c r="P40" s="22">
        <v>316</v>
      </c>
      <c r="Q40" s="22">
        <v>44</v>
      </c>
      <c r="R40" s="22">
        <v>360</v>
      </c>
      <c r="S40" s="22"/>
      <c r="T40" s="22"/>
      <c r="U40" s="22"/>
      <c r="V40" s="22"/>
      <c r="W40" s="22">
        <v>137491</v>
      </c>
      <c r="X40" s="22">
        <v>204354</v>
      </c>
      <c r="Y40" s="22">
        <v>-66863</v>
      </c>
      <c r="Z40" s="23">
        <v>-32.719202951740606</v>
      </c>
      <c r="AA40" s="20">
        <v>272466</v>
      </c>
    </row>
    <row r="41" spans="1:27" ht="13.5" x14ac:dyDescent="0.25">
      <c r="A41" s="19" t="s">
        <v>66</v>
      </c>
      <c r="B41" s="15" t="s">
        <v>32</v>
      </c>
      <c r="C41" s="20">
        <v>1525127</v>
      </c>
      <c r="D41" s="20"/>
      <c r="E41" s="21">
        <v>878800</v>
      </c>
      <c r="F41" s="22">
        <v>2637948</v>
      </c>
      <c r="G41" s="22">
        <v>2995</v>
      </c>
      <c r="H41" s="22"/>
      <c r="I41" s="22">
        <v>192288</v>
      </c>
      <c r="J41" s="22">
        <v>195283</v>
      </c>
      <c r="K41" s="22">
        <v>61379</v>
      </c>
      <c r="L41" s="22">
        <v>62865</v>
      </c>
      <c r="M41" s="22">
        <v>96030</v>
      </c>
      <c r="N41" s="22">
        <v>220274</v>
      </c>
      <c r="O41" s="22">
        <v>72096</v>
      </c>
      <c r="P41" s="22">
        <v>67528</v>
      </c>
      <c r="Q41" s="22">
        <v>62855</v>
      </c>
      <c r="R41" s="22">
        <v>202479</v>
      </c>
      <c r="S41" s="22"/>
      <c r="T41" s="22"/>
      <c r="U41" s="22"/>
      <c r="V41" s="22"/>
      <c r="W41" s="22">
        <v>618036</v>
      </c>
      <c r="X41" s="22">
        <v>1978461</v>
      </c>
      <c r="Y41" s="22">
        <v>-1360425</v>
      </c>
      <c r="Z41" s="23">
        <v>-68.761779989597969</v>
      </c>
      <c r="AA41" s="20">
        <v>2637948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17150177</v>
      </c>
      <c r="G43" s="22"/>
      <c r="H43" s="22"/>
      <c r="I43" s="22">
        <v>704088</v>
      </c>
      <c r="J43" s="22">
        <v>704088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704088</v>
      </c>
      <c r="X43" s="22">
        <v>12862629</v>
      </c>
      <c r="Y43" s="22">
        <v>-12158541</v>
      </c>
      <c r="Z43" s="23">
        <v>-94.52609571495843</v>
      </c>
      <c r="AA43" s="20">
        <v>17150177</v>
      </c>
    </row>
    <row r="44" spans="1:27" ht="13.5" x14ac:dyDescent="0.25">
      <c r="A44" s="19" t="s">
        <v>69</v>
      </c>
      <c r="B44" s="15" t="s">
        <v>32</v>
      </c>
      <c r="C44" s="20">
        <v>6115448</v>
      </c>
      <c r="D44" s="20"/>
      <c r="E44" s="21">
        <v>5190295</v>
      </c>
      <c r="F44" s="22">
        <v>4004625</v>
      </c>
      <c r="G44" s="22">
        <v>201458</v>
      </c>
      <c r="H44" s="22"/>
      <c r="I44" s="22">
        <v>481279</v>
      </c>
      <c r="J44" s="22">
        <v>682737</v>
      </c>
      <c r="K44" s="22">
        <v>355145</v>
      </c>
      <c r="L44" s="22">
        <v>308554</v>
      </c>
      <c r="M44" s="22">
        <v>81631</v>
      </c>
      <c r="N44" s="22">
        <v>745330</v>
      </c>
      <c r="O44" s="22">
        <v>662619</v>
      </c>
      <c r="P44" s="22">
        <v>524347</v>
      </c>
      <c r="Q44" s="22">
        <v>319169</v>
      </c>
      <c r="R44" s="22">
        <v>1506135</v>
      </c>
      <c r="S44" s="22"/>
      <c r="T44" s="22"/>
      <c r="U44" s="22"/>
      <c r="V44" s="22"/>
      <c r="W44" s="22">
        <v>2934202</v>
      </c>
      <c r="X44" s="22">
        <v>3003483</v>
      </c>
      <c r="Y44" s="22">
        <v>-69281</v>
      </c>
      <c r="Z44" s="23">
        <v>-2.3066886012006727</v>
      </c>
      <c r="AA44" s="20">
        <v>4004625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97941924</v>
      </c>
      <c r="D47" s="29">
        <f t="shared" ref="D47:Y47" si="1">SUM(D34:D46)</f>
        <v>0</v>
      </c>
      <c r="E47" s="30">
        <f t="shared" si="1"/>
        <v>126224059</v>
      </c>
      <c r="F47" s="31">
        <f t="shared" si="1"/>
        <v>134316317</v>
      </c>
      <c r="G47" s="31">
        <f t="shared" si="1"/>
        <v>1675565</v>
      </c>
      <c r="H47" s="31">
        <f t="shared" si="1"/>
        <v>0</v>
      </c>
      <c r="I47" s="31">
        <f t="shared" si="1"/>
        <v>25183339</v>
      </c>
      <c r="J47" s="31">
        <f t="shared" si="1"/>
        <v>26858904</v>
      </c>
      <c r="K47" s="31">
        <f t="shared" si="1"/>
        <v>7700467</v>
      </c>
      <c r="L47" s="31">
        <f t="shared" si="1"/>
        <v>7928355</v>
      </c>
      <c r="M47" s="31">
        <f t="shared" si="1"/>
        <v>7890408</v>
      </c>
      <c r="N47" s="31">
        <f t="shared" si="1"/>
        <v>23519230</v>
      </c>
      <c r="O47" s="31">
        <f t="shared" si="1"/>
        <v>8200942</v>
      </c>
      <c r="P47" s="31">
        <f t="shared" si="1"/>
        <v>8467893</v>
      </c>
      <c r="Q47" s="31">
        <f t="shared" si="1"/>
        <v>9450097</v>
      </c>
      <c r="R47" s="31">
        <f t="shared" si="1"/>
        <v>26118932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76497066</v>
      </c>
      <c r="X47" s="31">
        <f t="shared" si="1"/>
        <v>100737276</v>
      </c>
      <c r="Y47" s="31">
        <f t="shared" si="1"/>
        <v>-24240210</v>
      </c>
      <c r="Z47" s="32">
        <f>+IF(X47&lt;&gt;0,+(Y47/X47)*100,0)</f>
        <v>-24.062800745177981</v>
      </c>
      <c r="AA47" s="29">
        <f>SUM(AA34:AA46)</f>
        <v>134316317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-9842970</v>
      </c>
      <c r="D48" s="39">
        <f t="shared" si="2"/>
        <v>0</v>
      </c>
      <c r="E48" s="40">
        <f t="shared" si="2"/>
        <v>9008155</v>
      </c>
      <c r="F48" s="41">
        <f t="shared" si="2"/>
        <v>12139867</v>
      </c>
      <c r="G48" s="41">
        <f t="shared" si="2"/>
        <v>9795191</v>
      </c>
      <c r="H48" s="41">
        <f t="shared" si="2"/>
        <v>0</v>
      </c>
      <c r="I48" s="41">
        <f t="shared" si="2"/>
        <v>302506</v>
      </c>
      <c r="J48" s="41">
        <f t="shared" si="2"/>
        <v>10097697</v>
      </c>
      <c r="K48" s="41">
        <f t="shared" si="2"/>
        <v>2556175</v>
      </c>
      <c r="L48" s="41">
        <f t="shared" si="2"/>
        <v>34123</v>
      </c>
      <c r="M48" s="41">
        <f t="shared" si="2"/>
        <v>5246232</v>
      </c>
      <c r="N48" s="41">
        <f t="shared" si="2"/>
        <v>7836530</v>
      </c>
      <c r="O48" s="41">
        <f t="shared" si="2"/>
        <v>235449</v>
      </c>
      <c r="P48" s="41">
        <f t="shared" si="2"/>
        <v>1800351</v>
      </c>
      <c r="Q48" s="41">
        <f t="shared" si="2"/>
        <v>2765895</v>
      </c>
      <c r="R48" s="41">
        <f t="shared" si="2"/>
        <v>4801695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22735922</v>
      </c>
      <c r="X48" s="41">
        <f t="shared" si="2"/>
        <v>9104862</v>
      </c>
      <c r="Y48" s="41">
        <f t="shared" si="2"/>
        <v>13631060</v>
      </c>
      <c r="Z48" s="42">
        <f>+IF(X48&lt;&gt;0,+(Y48/X48)*100,0)</f>
        <v>149.71187921354547</v>
      </c>
      <c r="AA48" s="39">
        <f>+AA32-AA47</f>
        <v>12139867</v>
      </c>
    </row>
    <row r="49" spans="1:27" ht="25.5" x14ac:dyDescent="0.25">
      <c r="A49" s="43" t="s">
        <v>74</v>
      </c>
      <c r="B49" s="15" t="s">
        <v>32</v>
      </c>
      <c r="C49" s="20">
        <v>16901950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7058980</v>
      </c>
      <c r="D51" s="48">
        <f t="shared" si="3"/>
        <v>0</v>
      </c>
      <c r="E51" s="49">
        <f t="shared" si="3"/>
        <v>9008155</v>
      </c>
      <c r="F51" s="50">
        <f t="shared" si="3"/>
        <v>12139867</v>
      </c>
      <c r="G51" s="50">
        <f t="shared" si="3"/>
        <v>9795191</v>
      </c>
      <c r="H51" s="50">
        <f t="shared" si="3"/>
        <v>0</v>
      </c>
      <c r="I51" s="50">
        <f t="shared" si="3"/>
        <v>302506</v>
      </c>
      <c r="J51" s="50">
        <f t="shared" si="3"/>
        <v>10097697</v>
      </c>
      <c r="K51" s="50">
        <f t="shared" si="3"/>
        <v>2556175</v>
      </c>
      <c r="L51" s="50">
        <f t="shared" si="3"/>
        <v>34123</v>
      </c>
      <c r="M51" s="50">
        <f t="shared" si="3"/>
        <v>5246232</v>
      </c>
      <c r="N51" s="50">
        <f t="shared" si="3"/>
        <v>7836530</v>
      </c>
      <c r="O51" s="50">
        <f t="shared" si="3"/>
        <v>235449</v>
      </c>
      <c r="P51" s="50">
        <f t="shared" si="3"/>
        <v>1800351</v>
      </c>
      <c r="Q51" s="50">
        <f t="shared" si="3"/>
        <v>2765895</v>
      </c>
      <c r="R51" s="50">
        <f t="shared" si="3"/>
        <v>4801695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22735922</v>
      </c>
      <c r="X51" s="50">
        <f t="shared" si="3"/>
        <v>9104862</v>
      </c>
      <c r="Y51" s="50">
        <f t="shared" si="3"/>
        <v>13631060</v>
      </c>
      <c r="Z51" s="51">
        <f>+IF(X51&lt;&gt;0,+(Y51/X51)*100,0)</f>
        <v>149.71187921354547</v>
      </c>
      <c r="AA51" s="48">
        <f>SUM(AA48:AA50)</f>
        <v>12139867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7058980</v>
      </c>
      <c r="D53" s="54">
        <f>+D51-D52</f>
        <v>0</v>
      </c>
      <c r="E53" s="55">
        <f t="shared" si="4"/>
        <v>9008155</v>
      </c>
      <c r="F53" s="56">
        <f t="shared" si="4"/>
        <v>12139867</v>
      </c>
      <c r="G53" s="56">
        <f t="shared" si="4"/>
        <v>9795191</v>
      </c>
      <c r="H53" s="56">
        <f t="shared" si="4"/>
        <v>0</v>
      </c>
      <c r="I53" s="56">
        <f t="shared" si="4"/>
        <v>302506</v>
      </c>
      <c r="J53" s="56">
        <f t="shared" si="4"/>
        <v>10097697</v>
      </c>
      <c r="K53" s="56">
        <f t="shared" si="4"/>
        <v>2556175</v>
      </c>
      <c r="L53" s="56">
        <f t="shared" si="4"/>
        <v>34123</v>
      </c>
      <c r="M53" s="56">
        <f t="shared" si="4"/>
        <v>5246232</v>
      </c>
      <c r="N53" s="56">
        <f t="shared" si="4"/>
        <v>7836530</v>
      </c>
      <c r="O53" s="56">
        <f t="shared" si="4"/>
        <v>235449</v>
      </c>
      <c r="P53" s="56">
        <f t="shared" si="4"/>
        <v>1800351</v>
      </c>
      <c r="Q53" s="56">
        <f t="shared" si="4"/>
        <v>2765895</v>
      </c>
      <c r="R53" s="56">
        <f t="shared" si="4"/>
        <v>4801695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22735922</v>
      </c>
      <c r="X53" s="56">
        <f t="shared" si="4"/>
        <v>9104862</v>
      </c>
      <c r="Y53" s="56">
        <f t="shared" si="4"/>
        <v>13631060</v>
      </c>
      <c r="Z53" s="57">
        <f>+IF(X53&lt;&gt;0,+(Y53/X53)*100,0)</f>
        <v>149.71187921354547</v>
      </c>
      <c r="AA53" s="54">
        <f>+AA51-AA52</f>
        <v>12139867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7058980</v>
      </c>
      <c r="D56" s="48">
        <f>SUM(D53:D55)</f>
        <v>0</v>
      </c>
      <c r="E56" s="49">
        <f t="shared" si="5"/>
        <v>9008155</v>
      </c>
      <c r="F56" s="50">
        <f t="shared" si="5"/>
        <v>12139867</v>
      </c>
      <c r="G56" s="50">
        <f t="shared" si="5"/>
        <v>9795191</v>
      </c>
      <c r="H56" s="50">
        <f t="shared" si="5"/>
        <v>0</v>
      </c>
      <c r="I56" s="50">
        <f t="shared" si="5"/>
        <v>302506</v>
      </c>
      <c r="J56" s="50">
        <f t="shared" si="5"/>
        <v>10097697</v>
      </c>
      <c r="K56" s="50">
        <f t="shared" si="5"/>
        <v>2556175</v>
      </c>
      <c r="L56" s="50">
        <f t="shared" si="5"/>
        <v>34123</v>
      </c>
      <c r="M56" s="50">
        <f t="shared" si="5"/>
        <v>5246232</v>
      </c>
      <c r="N56" s="50">
        <f t="shared" si="5"/>
        <v>7836530</v>
      </c>
      <c r="O56" s="50">
        <f t="shared" si="5"/>
        <v>235449</v>
      </c>
      <c r="P56" s="50">
        <f t="shared" si="5"/>
        <v>1800351</v>
      </c>
      <c r="Q56" s="50">
        <f t="shared" si="5"/>
        <v>2765895</v>
      </c>
      <c r="R56" s="50">
        <f t="shared" si="5"/>
        <v>4801695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22735922</v>
      </c>
      <c r="X56" s="50">
        <f t="shared" si="5"/>
        <v>9104862</v>
      </c>
      <c r="Y56" s="50">
        <f t="shared" si="5"/>
        <v>13631060</v>
      </c>
      <c r="Z56" s="51">
        <f>+IF(X56&lt;&gt;0,+(Y56/X56)*100,0)</f>
        <v>149.71187921354547</v>
      </c>
      <c r="AA56" s="48">
        <f>SUM(AA53:AA55)</f>
        <v>12139867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7058980</v>
      </c>
      <c r="D59" s="65">
        <f>SUM(D56:D58)</f>
        <v>0</v>
      </c>
      <c r="E59" s="66">
        <f t="shared" si="6"/>
        <v>9008155</v>
      </c>
      <c r="F59" s="67">
        <f t="shared" si="6"/>
        <v>12139867</v>
      </c>
      <c r="G59" s="67">
        <f t="shared" si="6"/>
        <v>9795191</v>
      </c>
      <c r="H59" s="67">
        <f t="shared" si="6"/>
        <v>0</v>
      </c>
      <c r="I59" s="67">
        <f t="shared" si="6"/>
        <v>302506</v>
      </c>
      <c r="J59" s="67">
        <f t="shared" si="6"/>
        <v>10097697</v>
      </c>
      <c r="K59" s="67">
        <f t="shared" si="6"/>
        <v>2556175</v>
      </c>
      <c r="L59" s="67">
        <f t="shared" si="6"/>
        <v>34123</v>
      </c>
      <c r="M59" s="67">
        <f t="shared" si="6"/>
        <v>5246232</v>
      </c>
      <c r="N59" s="67">
        <f t="shared" si="6"/>
        <v>7836530</v>
      </c>
      <c r="O59" s="67">
        <f t="shared" si="6"/>
        <v>235449</v>
      </c>
      <c r="P59" s="67">
        <f t="shared" si="6"/>
        <v>1800351</v>
      </c>
      <c r="Q59" s="67">
        <f t="shared" si="6"/>
        <v>2765895</v>
      </c>
      <c r="R59" s="67">
        <f t="shared" si="6"/>
        <v>4801695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22735922</v>
      </c>
      <c r="X59" s="67">
        <f t="shared" si="6"/>
        <v>9104862</v>
      </c>
      <c r="Y59" s="67">
        <f t="shared" si="6"/>
        <v>13631060</v>
      </c>
      <c r="Z59" s="68">
        <f>+IF(X59&lt;&gt;0,+(Y59/X59)*100,0)</f>
        <v>149.71187921354547</v>
      </c>
      <c r="AA59" s="65">
        <f>SUM(AA56:AA58)</f>
        <v>12139867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1BDB540-426D-41BF-91C0-EB918CE322E3}"/>
</file>

<file path=customXml/itemProps2.xml><?xml version="1.0" encoding="utf-8"?>
<ds:datastoreItem xmlns:ds="http://schemas.openxmlformats.org/officeDocument/2006/customXml" ds:itemID="{BDC039CF-4113-4B3B-BD17-44F354AF65F1}"/>
</file>

<file path=customXml/itemProps3.xml><?xml version="1.0" encoding="utf-8"?>
<ds:datastoreItem xmlns:ds="http://schemas.openxmlformats.org/officeDocument/2006/customXml" ds:itemID="{53F81750-08C4-407A-B201-BEC05F2512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2024-05-03T09:06:19Z</dcterms:created>
  <dcterms:modified xsi:type="dcterms:W3CDTF">2024-05-03T09:09:37Z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